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9\"/>
    </mc:Choice>
  </mc:AlternateContent>
  <xr:revisionPtr revIDLastSave="0" documentId="8_{B27C77D5-E405-48BB-AA42-8442FDCD99D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'DC21'!$A$1:$K$215</definedName>
    <definedName name="_xlnm.Print_Area" localSheetId="14">'DC22'!$A$1:$K$215</definedName>
    <definedName name="_xlnm.Print_Area" localSheetId="18">'DC23'!$A$1:$K$215</definedName>
    <definedName name="_xlnm.Print_Area" localSheetId="23">'DC24'!$A$1:$K$215</definedName>
    <definedName name="_xlnm.Print_Area" localSheetId="27">'DC25'!$A$1:$K$215</definedName>
    <definedName name="_xlnm.Print_Area" localSheetId="33">'DC26'!$A$1:$K$215</definedName>
    <definedName name="_xlnm.Print_Area" localSheetId="38">'DC27'!$A$1:$K$215</definedName>
    <definedName name="_xlnm.Print_Area" localSheetId="44">'DC28'!$A$1:$K$215</definedName>
    <definedName name="_xlnm.Print_Area" localSheetId="49">'DC29'!$A$1:$K$215</definedName>
    <definedName name="_xlnm.Print_Area" localSheetId="54">'DC43'!$A$1:$K$215</definedName>
    <definedName name="_xlnm.Print_Area" localSheetId="1">ETH!$A$1:$K$215</definedName>
    <definedName name="_xlnm.Print_Area" localSheetId="2">'KZN212'!$A$1:$K$215</definedName>
    <definedName name="_xlnm.Print_Area" localSheetId="3">'KZN213'!$A$1:$K$215</definedName>
    <definedName name="_xlnm.Print_Area" localSheetId="4">'KZN214'!$A$1:$K$215</definedName>
    <definedName name="_xlnm.Print_Area" localSheetId="5">'KZN216'!$A$1:$K$215</definedName>
    <definedName name="_xlnm.Print_Area" localSheetId="7">'KZN221'!$A$1:$K$215</definedName>
    <definedName name="_xlnm.Print_Area" localSheetId="8">'KZN222'!$A$1:$K$215</definedName>
    <definedName name="_xlnm.Print_Area" localSheetId="9">'KZN223'!$A$1:$K$215</definedName>
    <definedName name="_xlnm.Print_Area" localSheetId="10">'KZN224'!$A$1:$K$215</definedName>
    <definedName name="_xlnm.Print_Area" localSheetId="11">'KZN225'!$A$1:$K$215</definedName>
    <definedName name="_xlnm.Print_Area" localSheetId="12">'KZN226'!$A$1:$K$215</definedName>
    <definedName name="_xlnm.Print_Area" localSheetId="13">'KZN227'!$A$1:$K$215</definedName>
    <definedName name="_xlnm.Print_Area" localSheetId="15">'KZN235'!$A$1:$K$215</definedName>
    <definedName name="_xlnm.Print_Area" localSheetId="16">'KZN237'!$A$1:$K$215</definedName>
    <definedName name="_xlnm.Print_Area" localSheetId="17">'KZN238'!$A$1:$K$215</definedName>
    <definedName name="_xlnm.Print_Area" localSheetId="19">'KZN241'!$A$1:$K$215</definedName>
    <definedName name="_xlnm.Print_Area" localSheetId="20">'KZN242'!$A$1:$K$215</definedName>
    <definedName name="_xlnm.Print_Area" localSheetId="21">'KZN244'!$A$1:$K$215</definedName>
    <definedName name="_xlnm.Print_Area" localSheetId="22">'KZN245'!$A$1:$K$215</definedName>
    <definedName name="_xlnm.Print_Area" localSheetId="24">'KZN252'!$A$1:$K$215</definedName>
    <definedName name="_xlnm.Print_Area" localSheetId="25">'KZN253'!$A$1:$K$215</definedName>
    <definedName name="_xlnm.Print_Area" localSheetId="26">'KZN254'!$A$1:$K$215</definedName>
    <definedName name="_xlnm.Print_Area" localSheetId="28">'KZN261'!$A$1:$K$215</definedName>
    <definedName name="_xlnm.Print_Area" localSheetId="29">'KZN262'!$A$1:$K$215</definedName>
    <definedName name="_xlnm.Print_Area" localSheetId="30">'KZN263'!$A$1:$K$215</definedName>
    <definedName name="_xlnm.Print_Area" localSheetId="31">'KZN265'!$A$1:$K$215</definedName>
    <definedName name="_xlnm.Print_Area" localSheetId="32">'KZN266'!$A$1:$K$215</definedName>
    <definedName name="_xlnm.Print_Area" localSheetId="34">'KZN271'!$A$1:$K$215</definedName>
    <definedName name="_xlnm.Print_Area" localSheetId="35">'KZN272'!$A$1:$K$215</definedName>
    <definedName name="_xlnm.Print_Area" localSheetId="36">'KZN275'!$A$1:$K$215</definedName>
    <definedName name="_xlnm.Print_Area" localSheetId="37">'KZN276'!$A$1:$K$215</definedName>
    <definedName name="_xlnm.Print_Area" localSheetId="39">'KZN281'!$A$1:$K$215</definedName>
    <definedName name="_xlnm.Print_Area" localSheetId="40">'KZN282'!$A$1:$K$215</definedName>
    <definedName name="_xlnm.Print_Area" localSheetId="41">'KZN284'!$A$1:$K$215</definedName>
    <definedName name="_xlnm.Print_Area" localSheetId="42">'KZN285'!$A$1:$K$215</definedName>
    <definedName name="_xlnm.Print_Area" localSheetId="43">'KZN286'!$A$1:$K$215</definedName>
    <definedName name="_xlnm.Print_Area" localSheetId="45">'KZN291'!$A$1:$K$215</definedName>
    <definedName name="_xlnm.Print_Area" localSheetId="46">'KZN292'!$A$1:$K$215</definedName>
    <definedName name="_xlnm.Print_Area" localSheetId="47">'KZN293'!$A$1:$K$215</definedName>
    <definedName name="_xlnm.Print_Area" localSheetId="48">'KZN294'!$A$1:$K$215</definedName>
    <definedName name="_xlnm.Print_Area" localSheetId="50">'KZN433'!$A$1:$K$215</definedName>
    <definedName name="_xlnm.Print_Area" localSheetId="51">'KZN434'!$A$1:$K$215</definedName>
    <definedName name="_xlnm.Print_Area" localSheetId="52">'KZN435'!$A$1:$K$215</definedName>
    <definedName name="_xlnm.Print_Area" localSheetId="53">'KZN436'!$A$1:$K$215</definedName>
    <definedName name="_xlnm.Print_Area" localSheetId="0">Summary!$A$1:$K$215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1" i="9" l="1"/>
  <c r="I201" i="16"/>
  <c r="F201" i="37"/>
  <c r="E201" i="44"/>
  <c r="I201" i="1"/>
  <c r="K193" i="2"/>
  <c r="K169" i="2" s="1"/>
  <c r="K201" i="2" s="1"/>
  <c r="J193" i="2"/>
  <c r="I193" i="2"/>
  <c r="H193" i="2"/>
  <c r="G193" i="2"/>
  <c r="F193" i="2"/>
  <c r="E193" i="2"/>
  <c r="D193" i="2"/>
  <c r="C193" i="2"/>
  <c r="C169" i="2" s="1"/>
  <c r="K193" i="3"/>
  <c r="J193" i="3"/>
  <c r="I193" i="3"/>
  <c r="H193" i="3"/>
  <c r="G193" i="3"/>
  <c r="F193" i="3"/>
  <c r="E193" i="3"/>
  <c r="D193" i="3"/>
  <c r="D169" i="3" s="1"/>
  <c r="D201" i="3" s="1"/>
  <c r="C193" i="3"/>
  <c r="K193" i="4"/>
  <c r="J193" i="4"/>
  <c r="I193" i="4"/>
  <c r="H193" i="4"/>
  <c r="G193" i="4"/>
  <c r="F193" i="4"/>
  <c r="E193" i="4"/>
  <c r="E169" i="4" s="1"/>
  <c r="D193" i="4"/>
  <c r="C193" i="4"/>
  <c r="K193" i="5"/>
  <c r="J193" i="5"/>
  <c r="I193" i="5"/>
  <c r="H193" i="5"/>
  <c r="G193" i="5"/>
  <c r="F193" i="5"/>
  <c r="F169" i="5" s="1"/>
  <c r="E193" i="5"/>
  <c r="D193" i="5"/>
  <c r="C193" i="5"/>
  <c r="K193" i="6"/>
  <c r="J193" i="6"/>
  <c r="I193" i="6"/>
  <c r="H193" i="6"/>
  <c r="G193" i="6"/>
  <c r="G169" i="6" s="1"/>
  <c r="F193" i="6"/>
  <c r="E193" i="6"/>
  <c r="D193" i="6"/>
  <c r="C193" i="6"/>
  <c r="K193" i="7"/>
  <c r="J193" i="7"/>
  <c r="I193" i="7"/>
  <c r="H193" i="7"/>
  <c r="H169" i="7" s="1"/>
  <c r="G193" i="7"/>
  <c r="F193" i="7"/>
  <c r="E193" i="7"/>
  <c r="D193" i="7"/>
  <c r="C193" i="7"/>
  <c r="K193" i="8"/>
  <c r="J193" i="8"/>
  <c r="I193" i="8"/>
  <c r="I169" i="8" s="1"/>
  <c r="H193" i="8"/>
  <c r="G193" i="8"/>
  <c r="F193" i="8"/>
  <c r="E193" i="8"/>
  <c r="D193" i="8"/>
  <c r="C193" i="8"/>
  <c r="K193" i="9"/>
  <c r="J193" i="9"/>
  <c r="J169" i="9" s="1"/>
  <c r="I193" i="9"/>
  <c r="H193" i="9"/>
  <c r="G193" i="9"/>
  <c r="F193" i="9"/>
  <c r="E193" i="9"/>
  <c r="D193" i="9"/>
  <c r="C193" i="9"/>
  <c r="K193" i="10"/>
  <c r="K169" i="10" s="1"/>
  <c r="J193" i="10"/>
  <c r="I193" i="10"/>
  <c r="H193" i="10"/>
  <c r="G193" i="10"/>
  <c r="F193" i="10"/>
  <c r="E193" i="10"/>
  <c r="D193" i="10"/>
  <c r="C193" i="10"/>
  <c r="C169" i="10" s="1"/>
  <c r="K193" i="11"/>
  <c r="J193" i="11"/>
  <c r="I193" i="11"/>
  <c r="H193" i="11"/>
  <c r="G193" i="11"/>
  <c r="F193" i="11"/>
  <c r="E193" i="11"/>
  <c r="D193" i="11"/>
  <c r="D169" i="11" s="1"/>
  <c r="C193" i="11"/>
  <c r="K193" i="12"/>
  <c r="J193" i="12"/>
  <c r="I193" i="12"/>
  <c r="H193" i="12"/>
  <c r="G193" i="12"/>
  <c r="F193" i="12"/>
  <c r="E193" i="12"/>
  <c r="E169" i="12" s="1"/>
  <c r="D193" i="12"/>
  <c r="C193" i="12"/>
  <c r="K193" i="13"/>
  <c r="J193" i="13"/>
  <c r="I193" i="13"/>
  <c r="H193" i="13"/>
  <c r="G193" i="13"/>
  <c r="F193" i="13"/>
  <c r="F169" i="13" s="1"/>
  <c r="E193" i="13"/>
  <c r="D193" i="13"/>
  <c r="C193" i="13"/>
  <c r="K193" i="14"/>
  <c r="J193" i="14"/>
  <c r="I193" i="14"/>
  <c r="H193" i="14"/>
  <c r="G193" i="14"/>
  <c r="G169" i="14" s="1"/>
  <c r="F193" i="14"/>
  <c r="E193" i="14"/>
  <c r="D193" i="14"/>
  <c r="C193" i="14"/>
  <c r="K193" i="15"/>
  <c r="J193" i="15"/>
  <c r="I193" i="15"/>
  <c r="H193" i="15"/>
  <c r="H169" i="15" s="1"/>
  <c r="G193" i="15"/>
  <c r="F193" i="15"/>
  <c r="E193" i="15"/>
  <c r="D193" i="15"/>
  <c r="C193" i="15"/>
  <c r="K193" i="16"/>
  <c r="J193" i="16"/>
  <c r="I193" i="16"/>
  <c r="I169" i="16" s="1"/>
  <c r="H193" i="16"/>
  <c r="G193" i="16"/>
  <c r="F193" i="16"/>
  <c r="E193" i="16"/>
  <c r="D193" i="16"/>
  <c r="C193" i="16"/>
  <c r="K193" i="17"/>
  <c r="J193" i="17"/>
  <c r="J169" i="17" s="1"/>
  <c r="I193" i="17"/>
  <c r="H193" i="17"/>
  <c r="G193" i="17"/>
  <c r="F193" i="17"/>
  <c r="E193" i="17"/>
  <c r="D193" i="17"/>
  <c r="C193" i="17"/>
  <c r="K193" i="18"/>
  <c r="K169" i="18" s="1"/>
  <c r="K201" i="18" s="1"/>
  <c r="J193" i="18"/>
  <c r="I193" i="18"/>
  <c r="H193" i="18"/>
  <c r="G193" i="18"/>
  <c r="F193" i="18"/>
  <c r="E193" i="18"/>
  <c r="D193" i="18"/>
  <c r="C193" i="18"/>
  <c r="C169" i="18" s="1"/>
  <c r="K193" i="19"/>
  <c r="J193" i="19"/>
  <c r="I193" i="19"/>
  <c r="H193" i="19"/>
  <c r="G193" i="19"/>
  <c r="F193" i="19"/>
  <c r="E193" i="19"/>
  <c r="D193" i="19"/>
  <c r="D169" i="19" s="1"/>
  <c r="C193" i="19"/>
  <c r="K193" i="20"/>
  <c r="J193" i="20"/>
  <c r="I193" i="20"/>
  <c r="H193" i="20"/>
  <c r="G193" i="20"/>
  <c r="F193" i="20"/>
  <c r="E193" i="20"/>
  <c r="D193" i="20"/>
  <c r="C193" i="20"/>
  <c r="K193" i="21"/>
  <c r="J193" i="21"/>
  <c r="I193" i="21"/>
  <c r="H193" i="21"/>
  <c r="G193" i="21"/>
  <c r="F193" i="21"/>
  <c r="E193" i="21"/>
  <c r="D193" i="21"/>
  <c r="C193" i="21"/>
  <c r="K193" i="22"/>
  <c r="J193" i="22"/>
  <c r="I193" i="22"/>
  <c r="H193" i="22"/>
  <c r="G193" i="22"/>
  <c r="G169" i="22" s="1"/>
  <c r="F193" i="22"/>
  <c r="E193" i="22"/>
  <c r="D193" i="22"/>
  <c r="C193" i="22"/>
  <c r="K193" i="23"/>
  <c r="J193" i="23"/>
  <c r="I193" i="23"/>
  <c r="H193" i="23"/>
  <c r="G193" i="23"/>
  <c r="F193" i="23"/>
  <c r="E193" i="23"/>
  <c r="D193" i="23"/>
  <c r="C193" i="23"/>
  <c r="K193" i="24"/>
  <c r="J193" i="24"/>
  <c r="I193" i="24"/>
  <c r="H193" i="24"/>
  <c r="G193" i="24"/>
  <c r="F193" i="24"/>
  <c r="E193" i="24"/>
  <c r="D193" i="24"/>
  <c r="C193" i="24"/>
  <c r="K193" i="25"/>
  <c r="J193" i="25"/>
  <c r="I193" i="25"/>
  <c r="H193" i="25"/>
  <c r="G193" i="25"/>
  <c r="F193" i="25"/>
  <c r="E193" i="25"/>
  <c r="D193" i="25"/>
  <c r="C193" i="25"/>
  <c r="K193" i="26"/>
  <c r="J193" i="26"/>
  <c r="I193" i="26"/>
  <c r="H193" i="26"/>
  <c r="G193" i="26"/>
  <c r="F193" i="26"/>
  <c r="E193" i="26"/>
  <c r="D193" i="26"/>
  <c r="C193" i="26"/>
  <c r="K193" i="27"/>
  <c r="J193" i="27"/>
  <c r="I193" i="27"/>
  <c r="H193" i="27"/>
  <c r="G193" i="27"/>
  <c r="F193" i="27"/>
  <c r="E193" i="27"/>
  <c r="D193" i="27"/>
  <c r="C193" i="27"/>
  <c r="K193" i="28"/>
  <c r="J193" i="28"/>
  <c r="I193" i="28"/>
  <c r="H193" i="28"/>
  <c r="G193" i="28"/>
  <c r="F193" i="28"/>
  <c r="E193" i="28"/>
  <c r="D193" i="28"/>
  <c r="C193" i="28"/>
  <c r="K193" i="29"/>
  <c r="J193" i="29"/>
  <c r="I193" i="29"/>
  <c r="H193" i="29"/>
  <c r="G193" i="29"/>
  <c r="F193" i="29"/>
  <c r="F169" i="29" s="1"/>
  <c r="E193" i="29"/>
  <c r="D193" i="29"/>
  <c r="C193" i="29"/>
  <c r="K193" i="30"/>
  <c r="J193" i="30"/>
  <c r="I193" i="30"/>
  <c r="H193" i="30"/>
  <c r="G193" i="30"/>
  <c r="F193" i="30"/>
  <c r="E193" i="30"/>
  <c r="D193" i="30"/>
  <c r="C193" i="30"/>
  <c r="K193" i="31"/>
  <c r="J193" i="31"/>
  <c r="I193" i="31"/>
  <c r="H193" i="31"/>
  <c r="G193" i="31"/>
  <c r="F193" i="31"/>
  <c r="E193" i="31"/>
  <c r="D193" i="31"/>
  <c r="C193" i="31"/>
  <c r="K193" i="32"/>
  <c r="J193" i="32"/>
  <c r="I193" i="32"/>
  <c r="H193" i="32"/>
  <c r="G193" i="32"/>
  <c r="F193" i="32"/>
  <c r="E193" i="32"/>
  <c r="D193" i="32"/>
  <c r="C193" i="32"/>
  <c r="K193" i="33"/>
  <c r="J193" i="33"/>
  <c r="I193" i="33"/>
  <c r="H193" i="33"/>
  <c r="G193" i="33"/>
  <c r="F193" i="33"/>
  <c r="E193" i="33"/>
  <c r="D193" i="33"/>
  <c r="C193" i="33"/>
  <c r="K193" i="34"/>
  <c r="J193" i="34"/>
  <c r="I193" i="34"/>
  <c r="H193" i="34"/>
  <c r="G193" i="34"/>
  <c r="F193" i="34"/>
  <c r="E193" i="34"/>
  <c r="D193" i="34"/>
  <c r="C193" i="34"/>
  <c r="K193" i="35"/>
  <c r="J193" i="35"/>
  <c r="I193" i="35"/>
  <c r="H193" i="35"/>
  <c r="G193" i="35"/>
  <c r="F193" i="35"/>
  <c r="E193" i="35"/>
  <c r="D193" i="35"/>
  <c r="C193" i="35"/>
  <c r="K193" i="36"/>
  <c r="J193" i="36"/>
  <c r="I193" i="36"/>
  <c r="H193" i="36"/>
  <c r="G193" i="36"/>
  <c r="F193" i="36"/>
  <c r="E193" i="36"/>
  <c r="E169" i="36" s="1"/>
  <c r="D193" i="36"/>
  <c r="C193" i="36"/>
  <c r="K193" i="37"/>
  <c r="J193" i="37"/>
  <c r="I193" i="37"/>
  <c r="H193" i="37"/>
  <c r="G193" i="37"/>
  <c r="F193" i="37"/>
  <c r="E193" i="37"/>
  <c r="D193" i="37"/>
  <c r="C193" i="37"/>
  <c r="K193" i="38"/>
  <c r="J193" i="38"/>
  <c r="I193" i="38"/>
  <c r="H193" i="38"/>
  <c r="G193" i="38"/>
  <c r="F193" i="38"/>
  <c r="E193" i="38"/>
  <c r="D193" i="38"/>
  <c r="C193" i="38"/>
  <c r="K193" i="39"/>
  <c r="J193" i="39"/>
  <c r="I193" i="39"/>
  <c r="H193" i="39"/>
  <c r="G193" i="39"/>
  <c r="F193" i="39"/>
  <c r="E193" i="39"/>
  <c r="D193" i="39"/>
  <c r="C193" i="39"/>
  <c r="K193" i="40"/>
  <c r="J193" i="40"/>
  <c r="I193" i="40"/>
  <c r="H193" i="40"/>
  <c r="G193" i="40"/>
  <c r="F193" i="40"/>
  <c r="E193" i="40"/>
  <c r="D193" i="40"/>
  <c r="C193" i="40"/>
  <c r="K193" i="41"/>
  <c r="J193" i="41"/>
  <c r="I193" i="41"/>
  <c r="H193" i="41"/>
  <c r="G193" i="41"/>
  <c r="F193" i="41"/>
  <c r="E193" i="41"/>
  <c r="D193" i="41"/>
  <c r="C193" i="41"/>
  <c r="K193" i="42"/>
  <c r="J193" i="42"/>
  <c r="I193" i="42"/>
  <c r="H193" i="42"/>
  <c r="G193" i="42"/>
  <c r="F193" i="42"/>
  <c r="E193" i="42"/>
  <c r="D193" i="42"/>
  <c r="C193" i="42"/>
  <c r="K193" i="43"/>
  <c r="J193" i="43"/>
  <c r="I193" i="43"/>
  <c r="H193" i="43"/>
  <c r="G193" i="43"/>
  <c r="F193" i="43"/>
  <c r="E193" i="43"/>
  <c r="D193" i="43"/>
  <c r="C193" i="43"/>
  <c r="K193" i="44"/>
  <c r="J193" i="44"/>
  <c r="I193" i="44"/>
  <c r="H193" i="44"/>
  <c r="G193" i="44"/>
  <c r="F193" i="44"/>
  <c r="E193" i="44"/>
  <c r="D193" i="44"/>
  <c r="C193" i="44"/>
  <c r="K193" i="45"/>
  <c r="J193" i="45"/>
  <c r="I193" i="45"/>
  <c r="H193" i="45"/>
  <c r="G193" i="45"/>
  <c r="F193" i="45"/>
  <c r="E193" i="45"/>
  <c r="D193" i="45"/>
  <c r="C193" i="45"/>
  <c r="K193" i="46"/>
  <c r="J193" i="46"/>
  <c r="I193" i="46"/>
  <c r="H193" i="46"/>
  <c r="G193" i="46"/>
  <c r="F193" i="46"/>
  <c r="E193" i="46"/>
  <c r="D193" i="46"/>
  <c r="C193" i="46"/>
  <c r="K193" i="47"/>
  <c r="J193" i="47"/>
  <c r="I193" i="47"/>
  <c r="H193" i="47"/>
  <c r="G193" i="47"/>
  <c r="F193" i="47"/>
  <c r="E193" i="47"/>
  <c r="D193" i="47"/>
  <c r="C193" i="47"/>
  <c r="K193" i="48"/>
  <c r="J193" i="48"/>
  <c r="I193" i="48"/>
  <c r="H193" i="48"/>
  <c r="G193" i="48"/>
  <c r="F193" i="48"/>
  <c r="E193" i="48"/>
  <c r="D193" i="48"/>
  <c r="C193" i="48"/>
  <c r="K193" i="49"/>
  <c r="J193" i="49"/>
  <c r="I193" i="49"/>
  <c r="H193" i="49"/>
  <c r="G193" i="49"/>
  <c r="F193" i="49"/>
  <c r="E193" i="49"/>
  <c r="D193" i="49"/>
  <c r="C193" i="49"/>
  <c r="K193" i="50"/>
  <c r="J193" i="50"/>
  <c r="I193" i="50"/>
  <c r="H193" i="50"/>
  <c r="G193" i="50"/>
  <c r="F193" i="50"/>
  <c r="E193" i="50"/>
  <c r="D193" i="50"/>
  <c r="C193" i="50"/>
  <c r="K193" i="51"/>
  <c r="J193" i="51"/>
  <c r="I193" i="51"/>
  <c r="H193" i="51"/>
  <c r="G193" i="51"/>
  <c r="F193" i="51"/>
  <c r="E193" i="51"/>
  <c r="D193" i="51"/>
  <c r="C193" i="51"/>
  <c r="K193" i="52"/>
  <c r="J193" i="52"/>
  <c r="I193" i="52"/>
  <c r="H193" i="52"/>
  <c r="G193" i="52"/>
  <c r="F193" i="52"/>
  <c r="E193" i="52"/>
  <c r="D193" i="52"/>
  <c r="C193" i="52"/>
  <c r="K193" i="53"/>
  <c r="J193" i="53"/>
  <c r="I193" i="53"/>
  <c r="H193" i="53"/>
  <c r="G193" i="53"/>
  <c r="F193" i="53"/>
  <c r="E193" i="53"/>
  <c r="D193" i="53"/>
  <c r="C193" i="53"/>
  <c r="K193" i="54"/>
  <c r="J193" i="54"/>
  <c r="I193" i="54"/>
  <c r="H193" i="54"/>
  <c r="G193" i="54"/>
  <c r="F193" i="54"/>
  <c r="E193" i="54"/>
  <c r="D193" i="54"/>
  <c r="C193" i="54"/>
  <c r="K193" i="55"/>
  <c r="J193" i="55"/>
  <c r="I193" i="55"/>
  <c r="H193" i="55"/>
  <c r="G193" i="55"/>
  <c r="F193" i="55"/>
  <c r="E193" i="55"/>
  <c r="D193" i="55"/>
  <c r="C193" i="55"/>
  <c r="K193" i="1"/>
  <c r="J193" i="1"/>
  <c r="I193" i="1"/>
  <c r="H193" i="1"/>
  <c r="G193" i="1"/>
  <c r="F193" i="1"/>
  <c r="E193" i="1"/>
  <c r="D193" i="1"/>
  <c r="C193" i="1"/>
  <c r="K189" i="2"/>
  <c r="J189" i="2"/>
  <c r="J169" i="2" s="1"/>
  <c r="I189" i="2"/>
  <c r="H189" i="2"/>
  <c r="G189" i="2"/>
  <c r="F189" i="2"/>
  <c r="E189" i="2"/>
  <c r="D189" i="2"/>
  <c r="C189" i="2"/>
  <c r="K189" i="3"/>
  <c r="K169" i="3" s="1"/>
  <c r="J189" i="3"/>
  <c r="I189" i="3"/>
  <c r="H189" i="3"/>
  <c r="G189" i="3"/>
  <c r="F189" i="3"/>
  <c r="E189" i="3"/>
  <c r="D189" i="3"/>
  <c r="C189" i="3"/>
  <c r="C169" i="3" s="1"/>
  <c r="K189" i="4"/>
  <c r="J189" i="4"/>
  <c r="I189" i="4"/>
  <c r="H189" i="4"/>
  <c r="G189" i="4"/>
  <c r="F189" i="4"/>
  <c r="E189" i="4"/>
  <c r="D189" i="4"/>
  <c r="D169" i="4" s="1"/>
  <c r="C189" i="4"/>
  <c r="K189" i="5"/>
  <c r="J189" i="5"/>
  <c r="I189" i="5"/>
  <c r="H189" i="5"/>
  <c r="G189" i="5"/>
  <c r="F189" i="5"/>
  <c r="E189" i="5"/>
  <c r="E169" i="5" s="1"/>
  <c r="D189" i="5"/>
  <c r="C189" i="5"/>
  <c r="K189" i="6"/>
  <c r="J189" i="6"/>
  <c r="I189" i="6"/>
  <c r="H189" i="6"/>
  <c r="G189" i="6"/>
  <c r="F189" i="6"/>
  <c r="F169" i="6" s="1"/>
  <c r="E189" i="6"/>
  <c r="D189" i="6"/>
  <c r="C189" i="6"/>
  <c r="K189" i="7"/>
  <c r="J189" i="7"/>
  <c r="I189" i="7"/>
  <c r="H189" i="7"/>
  <c r="G189" i="7"/>
  <c r="G169" i="7" s="1"/>
  <c r="F189" i="7"/>
  <c r="E189" i="7"/>
  <c r="D189" i="7"/>
  <c r="C189" i="7"/>
  <c r="K189" i="8"/>
  <c r="J189" i="8"/>
  <c r="I189" i="8"/>
  <c r="H189" i="8"/>
  <c r="H169" i="8" s="1"/>
  <c r="G189" i="8"/>
  <c r="F189" i="8"/>
  <c r="E189" i="8"/>
  <c r="D189" i="8"/>
  <c r="C189" i="8"/>
  <c r="K189" i="9"/>
  <c r="J189" i="9"/>
  <c r="I189" i="9"/>
  <c r="I169" i="9" s="1"/>
  <c r="H189" i="9"/>
  <c r="G189" i="9"/>
  <c r="F189" i="9"/>
  <c r="E189" i="9"/>
  <c r="D189" i="9"/>
  <c r="C189" i="9"/>
  <c r="K189" i="10"/>
  <c r="J189" i="10"/>
  <c r="J169" i="10" s="1"/>
  <c r="I189" i="10"/>
  <c r="H189" i="10"/>
  <c r="G189" i="10"/>
  <c r="F189" i="10"/>
  <c r="E189" i="10"/>
  <c r="D189" i="10"/>
  <c r="C189" i="10"/>
  <c r="K189" i="11"/>
  <c r="K169" i="11" s="1"/>
  <c r="J189" i="11"/>
  <c r="I189" i="11"/>
  <c r="H189" i="11"/>
  <c r="G189" i="11"/>
  <c r="F189" i="11"/>
  <c r="E189" i="11"/>
  <c r="D189" i="11"/>
  <c r="C189" i="11"/>
  <c r="C169" i="11" s="1"/>
  <c r="K189" i="12"/>
  <c r="J189" i="12"/>
  <c r="I189" i="12"/>
  <c r="H189" i="12"/>
  <c r="G189" i="12"/>
  <c r="F189" i="12"/>
  <c r="E189" i="12"/>
  <c r="D189" i="12"/>
  <c r="D169" i="12" s="1"/>
  <c r="C189" i="12"/>
  <c r="K189" i="13"/>
  <c r="J189" i="13"/>
  <c r="I189" i="13"/>
  <c r="H189" i="13"/>
  <c r="G189" i="13"/>
  <c r="F189" i="13"/>
  <c r="E189" i="13"/>
  <c r="E169" i="13" s="1"/>
  <c r="D189" i="13"/>
  <c r="C189" i="13"/>
  <c r="K189" i="14"/>
  <c r="J189" i="14"/>
  <c r="I189" i="14"/>
  <c r="H189" i="14"/>
  <c r="G189" i="14"/>
  <c r="F189" i="14"/>
  <c r="F169" i="14" s="1"/>
  <c r="E189" i="14"/>
  <c r="D189" i="14"/>
  <c r="C189" i="14"/>
  <c r="K189" i="15"/>
  <c r="J189" i="15"/>
  <c r="I189" i="15"/>
  <c r="H189" i="15"/>
  <c r="G189" i="15"/>
  <c r="G169" i="15" s="1"/>
  <c r="F189" i="15"/>
  <c r="E189" i="15"/>
  <c r="D189" i="15"/>
  <c r="C189" i="15"/>
  <c r="K189" i="16"/>
  <c r="J189" i="16"/>
  <c r="I189" i="16"/>
  <c r="H189" i="16"/>
  <c r="H169" i="16" s="1"/>
  <c r="G189" i="16"/>
  <c r="F189" i="16"/>
  <c r="E189" i="16"/>
  <c r="D189" i="16"/>
  <c r="C189" i="16"/>
  <c r="K189" i="17"/>
  <c r="J189" i="17"/>
  <c r="I189" i="17"/>
  <c r="I169" i="17" s="1"/>
  <c r="H189" i="17"/>
  <c r="G189" i="17"/>
  <c r="F189" i="17"/>
  <c r="E189" i="17"/>
  <c r="D189" i="17"/>
  <c r="C189" i="17"/>
  <c r="K189" i="18"/>
  <c r="J189" i="18"/>
  <c r="J169" i="18" s="1"/>
  <c r="I189" i="18"/>
  <c r="H189" i="18"/>
  <c r="G189" i="18"/>
  <c r="F189" i="18"/>
  <c r="E189" i="18"/>
  <c r="D189" i="18"/>
  <c r="C189" i="18"/>
  <c r="K189" i="19"/>
  <c r="K169" i="19" s="1"/>
  <c r="J189" i="19"/>
  <c r="I189" i="19"/>
  <c r="H189" i="19"/>
  <c r="G189" i="19"/>
  <c r="F189" i="19"/>
  <c r="E189" i="19"/>
  <c r="D189" i="19"/>
  <c r="C189" i="19"/>
  <c r="C169" i="19" s="1"/>
  <c r="K189" i="20"/>
  <c r="J189" i="20"/>
  <c r="I189" i="20"/>
  <c r="H189" i="20"/>
  <c r="G189" i="20"/>
  <c r="F189" i="20"/>
  <c r="E189" i="20"/>
  <c r="D189" i="20"/>
  <c r="D169" i="20" s="1"/>
  <c r="C189" i="20"/>
  <c r="K189" i="21"/>
  <c r="J189" i="21"/>
  <c r="I189" i="21"/>
  <c r="H189" i="21"/>
  <c r="G189" i="21"/>
  <c r="F189" i="21"/>
  <c r="E189" i="21"/>
  <c r="E169" i="21" s="1"/>
  <c r="D189" i="21"/>
  <c r="C189" i="21"/>
  <c r="K189" i="22"/>
  <c r="J189" i="22"/>
  <c r="I189" i="22"/>
  <c r="H189" i="22"/>
  <c r="G189" i="22"/>
  <c r="F189" i="22"/>
  <c r="F169" i="22" s="1"/>
  <c r="E189" i="22"/>
  <c r="D189" i="22"/>
  <c r="C189" i="22"/>
  <c r="K189" i="23"/>
  <c r="J189" i="23"/>
  <c r="I189" i="23"/>
  <c r="H189" i="23"/>
  <c r="G189" i="23"/>
  <c r="G169" i="23" s="1"/>
  <c r="F189" i="23"/>
  <c r="E189" i="23"/>
  <c r="D189" i="23"/>
  <c r="C189" i="23"/>
  <c r="K189" i="24"/>
  <c r="J189" i="24"/>
  <c r="I189" i="24"/>
  <c r="H189" i="24"/>
  <c r="H169" i="24" s="1"/>
  <c r="G189" i="24"/>
  <c r="F189" i="24"/>
  <c r="E189" i="24"/>
  <c r="D189" i="24"/>
  <c r="C189" i="24"/>
  <c r="K189" i="25"/>
  <c r="J189" i="25"/>
  <c r="I189" i="25"/>
  <c r="I169" i="25" s="1"/>
  <c r="H189" i="25"/>
  <c r="G189" i="25"/>
  <c r="F189" i="25"/>
  <c r="E189" i="25"/>
  <c r="D189" i="25"/>
  <c r="C189" i="25"/>
  <c r="K189" i="26"/>
  <c r="J189" i="26"/>
  <c r="J169" i="26" s="1"/>
  <c r="I189" i="26"/>
  <c r="H189" i="26"/>
  <c r="G189" i="26"/>
  <c r="F189" i="26"/>
  <c r="E189" i="26"/>
  <c r="D189" i="26"/>
  <c r="C189" i="26"/>
  <c r="K189" i="27"/>
  <c r="K169" i="27" s="1"/>
  <c r="J189" i="27"/>
  <c r="I189" i="27"/>
  <c r="H189" i="27"/>
  <c r="G189" i="27"/>
  <c r="F189" i="27"/>
  <c r="E189" i="27"/>
  <c r="D189" i="27"/>
  <c r="C189" i="27"/>
  <c r="C169" i="27" s="1"/>
  <c r="K189" i="28"/>
  <c r="J189" i="28"/>
  <c r="I189" i="28"/>
  <c r="H189" i="28"/>
  <c r="G189" i="28"/>
  <c r="F189" i="28"/>
  <c r="E189" i="28"/>
  <c r="D189" i="28"/>
  <c r="D169" i="28" s="1"/>
  <c r="C189" i="28"/>
  <c r="K189" i="29"/>
  <c r="J189" i="29"/>
  <c r="I189" i="29"/>
  <c r="H189" i="29"/>
  <c r="G189" i="29"/>
  <c r="F189" i="29"/>
  <c r="E189" i="29"/>
  <c r="E169" i="29" s="1"/>
  <c r="D189" i="29"/>
  <c r="C189" i="29"/>
  <c r="K189" i="30"/>
  <c r="J189" i="30"/>
  <c r="I189" i="30"/>
  <c r="H189" i="30"/>
  <c r="G189" i="30"/>
  <c r="F189" i="30"/>
  <c r="F169" i="30" s="1"/>
  <c r="E189" i="30"/>
  <c r="D189" i="30"/>
  <c r="C189" i="30"/>
  <c r="K189" i="31"/>
  <c r="J189" i="31"/>
  <c r="I189" i="31"/>
  <c r="H189" i="31"/>
  <c r="G189" i="31"/>
  <c r="G169" i="31" s="1"/>
  <c r="F189" i="31"/>
  <c r="E189" i="31"/>
  <c r="D189" i="31"/>
  <c r="C189" i="31"/>
  <c r="K189" i="32"/>
  <c r="J189" i="32"/>
  <c r="I189" i="32"/>
  <c r="H189" i="32"/>
  <c r="H169" i="32" s="1"/>
  <c r="G189" i="32"/>
  <c r="F189" i="32"/>
  <c r="E189" i="32"/>
  <c r="D189" i="32"/>
  <c r="C189" i="32"/>
  <c r="K189" i="33"/>
  <c r="J189" i="33"/>
  <c r="I189" i="33"/>
  <c r="I169" i="33" s="1"/>
  <c r="H189" i="33"/>
  <c r="G189" i="33"/>
  <c r="F189" i="33"/>
  <c r="E189" i="33"/>
  <c r="D189" i="33"/>
  <c r="C189" i="33"/>
  <c r="K189" i="34"/>
  <c r="J189" i="34"/>
  <c r="J169" i="34" s="1"/>
  <c r="I189" i="34"/>
  <c r="H189" i="34"/>
  <c r="G189" i="34"/>
  <c r="F189" i="34"/>
  <c r="E189" i="34"/>
  <c r="D189" i="34"/>
  <c r="C189" i="34"/>
  <c r="K189" i="35"/>
  <c r="K169" i="35" s="1"/>
  <c r="J189" i="35"/>
  <c r="I189" i="35"/>
  <c r="H189" i="35"/>
  <c r="G189" i="35"/>
  <c r="F189" i="35"/>
  <c r="E189" i="35"/>
  <c r="D189" i="35"/>
  <c r="C189" i="35"/>
  <c r="C169" i="35" s="1"/>
  <c r="K189" i="36"/>
  <c r="J189" i="36"/>
  <c r="I189" i="36"/>
  <c r="H189" i="36"/>
  <c r="G189" i="36"/>
  <c r="F189" i="36"/>
  <c r="E189" i="36"/>
  <c r="D189" i="36"/>
  <c r="D169" i="36" s="1"/>
  <c r="C189" i="36"/>
  <c r="K189" i="37"/>
  <c r="J189" i="37"/>
  <c r="I189" i="37"/>
  <c r="H189" i="37"/>
  <c r="G189" i="37"/>
  <c r="F189" i="37"/>
  <c r="E189" i="37"/>
  <c r="E169" i="37" s="1"/>
  <c r="D189" i="37"/>
  <c r="C189" i="37"/>
  <c r="K189" i="38"/>
  <c r="J189" i="38"/>
  <c r="I189" i="38"/>
  <c r="H189" i="38"/>
  <c r="G189" i="38"/>
  <c r="F189" i="38"/>
  <c r="F169" i="38" s="1"/>
  <c r="E189" i="38"/>
  <c r="D189" i="38"/>
  <c r="C189" i="38"/>
  <c r="K189" i="39"/>
  <c r="J189" i="39"/>
  <c r="I189" i="39"/>
  <c r="H189" i="39"/>
  <c r="G189" i="39"/>
  <c r="F189" i="39"/>
  <c r="E189" i="39"/>
  <c r="D189" i="39"/>
  <c r="C189" i="39"/>
  <c r="K189" i="40"/>
  <c r="J189" i="40"/>
  <c r="I189" i="40"/>
  <c r="H189" i="40"/>
  <c r="H169" i="40" s="1"/>
  <c r="G189" i="40"/>
  <c r="F189" i="40"/>
  <c r="E189" i="40"/>
  <c r="D189" i="40"/>
  <c r="C189" i="40"/>
  <c r="K189" i="41"/>
  <c r="J189" i="41"/>
  <c r="I189" i="41"/>
  <c r="H189" i="41"/>
  <c r="G189" i="41"/>
  <c r="F189" i="41"/>
  <c r="E189" i="41"/>
  <c r="D189" i="41"/>
  <c r="C189" i="41"/>
  <c r="K189" i="42"/>
  <c r="J189" i="42"/>
  <c r="J169" i="42" s="1"/>
  <c r="I189" i="42"/>
  <c r="H189" i="42"/>
  <c r="G189" i="42"/>
  <c r="F189" i="42"/>
  <c r="E189" i="42"/>
  <c r="D189" i="42"/>
  <c r="C189" i="42"/>
  <c r="K189" i="43"/>
  <c r="J189" i="43"/>
  <c r="I189" i="43"/>
  <c r="H189" i="43"/>
  <c r="G189" i="43"/>
  <c r="F189" i="43"/>
  <c r="E189" i="43"/>
  <c r="D189" i="43"/>
  <c r="C189" i="43"/>
  <c r="C169" i="43" s="1"/>
  <c r="K189" i="44"/>
  <c r="J189" i="44"/>
  <c r="I189" i="44"/>
  <c r="H189" i="44"/>
  <c r="G189" i="44"/>
  <c r="F189" i="44"/>
  <c r="E189" i="44"/>
  <c r="D189" i="44"/>
  <c r="D169" i="44" s="1"/>
  <c r="C189" i="44"/>
  <c r="K189" i="45"/>
  <c r="J189" i="45"/>
  <c r="I189" i="45"/>
  <c r="H189" i="45"/>
  <c r="G189" i="45"/>
  <c r="F189" i="45"/>
  <c r="E189" i="45"/>
  <c r="E169" i="45" s="1"/>
  <c r="D189" i="45"/>
  <c r="C189" i="45"/>
  <c r="K189" i="46"/>
  <c r="J189" i="46"/>
  <c r="I189" i="46"/>
  <c r="H189" i="46"/>
  <c r="G189" i="46"/>
  <c r="F189" i="46"/>
  <c r="F169" i="46" s="1"/>
  <c r="E189" i="46"/>
  <c r="D189" i="46"/>
  <c r="C189" i="46"/>
  <c r="K189" i="47"/>
  <c r="J189" i="47"/>
  <c r="I189" i="47"/>
  <c r="H189" i="47"/>
  <c r="G189" i="47"/>
  <c r="G169" i="47" s="1"/>
  <c r="F189" i="47"/>
  <c r="E189" i="47"/>
  <c r="D189" i="47"/>
  <c r="C189" i="47"/>
  <c r="K189" i="48"/>
  <c r="J189" i="48"/>
  <c r="I189" i="48"/>
  <c r="H189" i="48"/>
  <c r="H169" i="48" s="1"/>
  <c r="G189" i="48"/>
  <c r="F189" i="48"/>
  <c r="E189" i="48"/>
  <c r="D189" i="48"/>
  <c r="C189" i="48"/>
  <c r="K189" i="49"/>
  <c r="J189" i="49"/>
  <c r="I189" i="49"/>
  <c r="I169" i="49" s="1"/>
  <c r="H189" i="49"/>
  <c r="G189" i="49"/>
  <c r="F189" i="49"/>
  <c r="E189" i="49"/>
  <c r="D189" i="49"/>
  <c r="C189" i="49"/>
  <c r="K189" i="50"/>
  <c r="J189" i="50"/>
  <c r="J169" i="50" s="1"/>
  <c r="I189" i="50"/>
  <c r="H189" i="50"/>
  <c r="G189" i="50"/>
  <c r="F189" i="50"/>
  <c r="E189" i="50"/>
  <c r="D189" i="50"/>
  <c r="C189" i="50"/>
  <c r="K189" i="51"/>
  <c r="K169" i="51" s="1"/>
  <c r="J189" i="51"/>
  <c r="I189" i="51"/>
  <c r="H189" i="51"/>
  <c r="G189" i="51"/>
  <c r="F189" i="51"/>
  <c r="E189" i="51"/>
  <c r="D189" i="51"/>
  <c r="C189" i="51"/>
  <c r="C169" i="51" s="1"/>
  <c r="K189" i="52"/>
  <c r="J189" i="52"/>
  <c r="I189" i="52"/>
  <c r="H189" i="52"/>
  <c r="G189" i="52"/>
  <c r="F189" i="52"/>
  <c r="E189" i="52"/>
  <c r="D189" i="52"/>
  <c r="D169" i="52" s="1"/>
  <c r="C189" i="52"/>
  <c r="K189" i="53"/>
  <c r="J189" i="53"/>
  <c r="I189" i="53"/>
  <c r="H189" i="53"/>
  <c r="G189" i="53"/>
  <c r="F189" i="53"/>
  <c r="E189" i="53"/>
  <c r="E169" i="53" s="1"/>
  <c r="D189" i="53"/>
  <c r="C189" i="53"/>
  <c r="K189" i="54"/>
  <c r="J189" i="54"/>
  <c r="I189" i="54"/>
  <c r="H189" i="54"/>
  <c r="G189" i="54"/>
  <c r="F189" i="54"/>
  <c r="F169" i="54" s="1"/>
  <c r="E189" i="54"/>
  <c r="D189" i="54"/>
  <c r="C189" i="54"/>
  <c r="K189" i="55"/>
  <c r="J189" i="55"/>
  <c r="I189" i="55"/>
  <c r="H189" i="55"/>
  <c r="G189" i="55"/>
  <c r="G169" i="55" s="1"/>
  <c r="F189" i="55"/>
  <c r="E189" i="55"/>
  <c r="D189" i="55"/>
  <c r="C189" i="55"/>
  <c r="K189" i="1"/>
  <c r="J189" i="1"/>
  <c r="I189" i="1"/>
  <c r="H189" i="1"/>
  <c r="H169" i="1" s="1"/>
  <c r="G189" i="1"/>
  <c r="F189" i="1"/>
  <c r="E189" i="1"/>
  <c r="D189" i="1"/>
  <c r="C189" i="1"/>
  <c r="K186" i="2"/>
  <c r="J186" i="2"/>
  <c r="I186" i="2"/>
  <c r="I169" i="2" s="1"/>
  <c r="H186" i="2"/>
  <c r="G186" i="2"/>
  <c r="F186" i="2"/>
  <c r="E186" i="2"/>
  <c r="D186" i="2"/>
  <c r="C186" i="2"/>
  <c r="K186" i="3"/>
  <c r="J186" i="3"/>
  <c r="J169" i="3" s="1"/>
  <c r="I186" i="3"/>
  <c r="H186" i="3"/>
  <c r="G186" i="3"/>
  <c r="F186" i="3"/>
  <c r="E186" i="3"/>
  <c r="D186" i="3"/>
  <c r="C186" i="3"/>
  <c r="K186" i="4"/>
  <c r="K169" i="4" s="1"/>
  <c r="J186" i="4"/>
  <c r="I186" i="4"/>
  <c r="H186" i="4"/>
  <c r="G186" i="4"/>
  <c r="F186" i="4"/>
  <c r="E186" i="4"/>
  <c r="D186" i="4"/>
  <c r="C186" i="4"/>
  <c r="C169" i="4" s="1"/>
  <c r="K186" i="5"/>
  <c r="J186" i="5"/>
  <c r="I186" i="5"/>
  <c r="H186" i="5"/>
  <c r="G186" i="5"/>
  <c r="F186" i="5"/>
  <c r="E186" i="5"/>
  <c r="D186" i="5"/>
  <c r="D169" i="5" s="1"/>
  <c r="C186" i="5"/>
  <c r="K186" i="6"/>
  <c r="J186" i="6"/>
  <c r="I186" i="6"/>
  <c r="H186" i="6"/>
  <c r="G186" i="6"/>
  <c r="F186" i="6"/>
  <c r="E186" i="6"/>
  <c r="E169" i="6" s="1"/>
  <c r="D186" i="6"/>
  <c r="C186" i="6"/>
  <c r="K186" i="7"/>
  <c r="J186" i="7"/>
  <c r="I186" i="7"/>
  <c r="H186" i="7"/>
  <c r="G186" i="7"/>
  <c r="F186" i="7"/>
  <c r="F169" i="7" s="1"/>
  <c r="E186" i="7"/>
  <c r="D186" i="7"/>
  <c r="C186" i="7"/>
  <c r="K186" i="8"/>
  <c r="J186" i="8"/>
  <c r="I186" i="8"/>
  <c r="H186" i="8"/>
  <c r="G186" i="8"/>
  <c r="G169" i="8" s="1"/>
  <c r="F186" i="8"/>
  <c r="E186" i="8"/>
  <c r="D186" i="8"/>
  <c r="C186" i="8"/>
  <c r="K186" i="9"/>
  <c r="J186" i="9"/>
  <c r="I186" i="9"/>
  <c r="H186" i="9"/>
  <c r="H169" i="9" s="1"/>
  <c r="G186" i="9"/>
  <c r="F186" i="9"/>
  <c r="E186" i="9"/>
  <c r="D186" i="9"/>
  <c r="C186" i="9"/>
  <c r="K186" i="10"/>
  <c r="J186" i="10"/>
  <c r="I186" i="10"/>
  <c r="I169" i="10" s="1"/>
  <c r="H186" i="10"/>
  <c r="G186" i="10"/>
  <c r="F186" i="10"/>
  <c r="E186" i="10"/>
  <c r="D186" i="10"/>
  <c r="C186" i="10"/>
  <c r="K186" i="11"/>
  <c r="J186" i="11"/>
  <c r="J169" i="11" s="1"/>
  <c r="I186" i="11"/>
  <c r="H186" i="11"/>
  <c r="G186" i="11"/>
  <c r="F186" i="11"/>
  <c r="E186" i="11"/>
  <c r="D186" i="11"/>
  <c r="C186" i="11"/>
  <c r="K186" i="12"/>
  <c r="K169" i="12" s="1"/>
  <c r="J186" i="12"/>
  <c r="I186" i="12"/>
  <c r="H186" i="12"/>
  <c r="G186" i="12"/>
  <c r="F186" i="12"/>
  <c r="E186" i="12"/>
  <c r="D186" i="12"/>
  <c r="C186" i="12"/>
  <c r="C169" i="12" s="1"/>
  <c r="K186" i="13"/>
  <c r="J186" i="13"/>
  <c r="I186" i="13"/>
  <c r="H186" i="13"/>
  <c r="G186" i="13"/>
  <c r="F186" i="13"/>
  <c r="E186" i="13"/>
  <c r="D186" i="13"/>
  <c r="D169" i="13" s="1"/>
  <c r="C186" i="13"/>
  <c r="K186" i="14"/>
  <c r="J186" i="14"/>
  <c r="I186" i="14"/>
  <c r="H186" i="14"/>
  <c r="G186" i="14"/>
  <c r="F186" i="14"/>
  <c r="E186" i="14"/>
  <c r="E169" i="14" s="1"/>
  <c r="D186" i="14"/>
  <c r="C186" i="14"/>
  <c r="K186" i="15"/>
  <c r="J186" i="15"/>
  <c r="I186" i="15"/>
  <c r="H186" i="15"/>
  <c r="G186" i="15"/>
  <c r="F186" i="15"/>
  <c r="F169" i="15" s="1"/>
  <c r="E186" i="15"/>
  <c r="D186" i="15"/>
  <c r="C186" i="15"/>
  <c r="K186" i="16"/>
  <c r="J186" i="16"/>
  <c r="I186" i="16"/>
  <c r="H186" i="16"/>
  <c r="G186" i="16"/>
  <c r="G169" i="16" s="1"/>
  <c r="F186" i="16"/>
  <c r="E186" i="16"/>
  <c r="D186" i="16"/>
  <c r="C186" i="16"/>
  <c r="K186" i="17"/>
  <c r="J186" i="17"/>
  <c r="I186" i="17"/>
  <c r="H186" i="17"/>
  <c r="H169" i="17" s="1"/>
  <c r="G186" i="17"/>
  <c r="F186" i="17"/>
  <c r="E186" i="17"/>
  <c r="D186" i="17"/>
  <c r="C186" i="17"/>
  <c r="K186" i="18"/>
  <c r="J186" i="18"/>
  <c r="I186" i="18"/>
  <c r="I169" i="18" s="1"/>
  <c r="H186" i="18"/>
  <c r="G186" i="18"/>
  <c r="F186" i="18"/>
  <c r="E186" i="18"/>
  <c r="D186" i="18"/>
  <c r="C186" i="18"/>
  <c r="K186" i="19"/>
  <c r="J186" i="19"/>
  <c r="J169" i="19" s="1"/>
  <c r="I186" i="19"/>
  <c r="H186" i="19"/>
  <c r="G186" i="19"/>
  <c r="F186" i="19"/>
  <c r="E186" i="19"/>
  <c r="D186" i="19"/>
  <c r="C186" i="19"/>
  <c r="K186" i="20"/>
  <c r="K169" i="20" s="1"/>
  <c r="J186" i="20"/>
  <c r="I186" i="20"/>
  <c r="H186" i="20"/>
  <c r="G186" i="20"/>
  <c r="F186" i="20"/>
  <c r="E186" i="20"/>
  <c r="D186" i="20"/>
  <c r="C186" i="20"/>
  <c r="C169" i="20" s="1"/>
  <c r="K186" i="21"/>
  <c r="J186" i="21"/>
  <c r="I186" i="21"/>
  <c r="H186" i="21"/>
  <c r="G186" i="21"/>
  <c r="F186" i="21"/>
  <c r="E186" i="21"/>
  <c r="D186" i="21"/>
  <c r="D169" i="21" s="1"/>
  <c r="C186" i="21"/>
  <c r="K186" i="22"/>
  <c r="J186" i="22"/>
  <c r="I186" i="22"/>
  <c r="H186" i="22"/>
  <c r="G186" i="22"/>
  <c r="F186" i="22"/>
  <c r="E186" i="22"/>
  <c r="E169" i="22" s="1"/>
  <c r="D186" i="22"/>
  <c r="C186" i="22"/>
  <c r="K186" i="23"/>
  <c r="J186" i="23"/>
  <c r="I186" i="23"/>
  <c r="H186" i="23"/>
  <c r="G186" i="23"/>
  <c r="F186" i="23"/>
  <c r="F169" i="23" s="1"/>
  <c r="E186" i="23"/>
  <c r="D186" i="23"/>
  <c r="C186" i="23"/>
  <c r="K186" i="24"/>
  <c r="J186" i="24"/>
  <c r="I186" i="24"/>
  <c r="H186" i="24"/>
  <c r="G186" i="24"/>
  <c r="G169" i="24" s="1"/>
  <c r="F186" i="24"/>
  <c r="E186" i="24"/>
  <c r="D186" i="24"/>
  <c r="C186" i="24"/>
  <c r="K186" i="25"/>
  <c r="J186" i="25"/>
  <c r="I186" i="25"/>
  <c r="H186" i="25"/>
  <c r="H169" i="25" s="1"/>
  <c r="G186" i="25"/>
  <c r="F186" i="25"/>
  <c r="E186" i="25"/>
  <c r="D186" i="25"/>
  <c r="C186" i="25"/>
  <c r="K186" i="26"/>
  <c r="J186" i="26"/>
  <c r="I186" i="26"/>
  <c r="I169" i="26" s="1"/>
  <c r="H186" i="26"/>
  <c r="G186" i="26"/>
  <c r="F186" i="26"/>
  <c r="E186" i="26"/>
  <c r="D186" i="26"/>
  <c r="C186" i="26"/>
  <c r="K186" i="27"/>
  <c r="J186" i="27"/>
  <c r="J169" i="27" s="1"/>
  <c r="I186" i="27"/>
  <c r="H186" i="27"/>
  <c r="G186" i="27"/>
  <c r="F186" i="27"/>
  <c r="E186" i="27"/>
  <c r="D186" i="27"/>
  <c r="C186" i="27"/>
  <c r="K186" i="28"/>
  <c r="K169" i="28" s="1"/>
  <c r="J186" i="28"/>
  <c r="I186" i="28"/>
  <c r="H186" i="28"/>
  <c r="G186" i="28"/>
  <c r="F186" i="28"/>
  <c r="E186" i="28"/>
  <c r="D186" i="28"/>
  <c r="C186" i="28"/>
  <c r="C169" i="28" s="1"/>
  <c r="K186" i="29"/>
  <c r="J186" i="29"/>
  <c r="I186" i="29"/>
  <c r="H186" i="29"/>
  <c r="G186" i="29"/>
  <c r="F186" i="29"/>
  <c r="E186" i="29"/>
  <c r="D186" i="29"/>
  <c r="D169" i="29" s="1"/>
  <c r="C186" i="29"/>
  <c r="K186" i="30"/>
  <c r="J186" i="30"/>
  <c r="I186" i="30"/>
  <c r="H186" i="30"/>
  <c r="G186" i="30"/>
  <c r="F186" i="30"/>
  <c r="E186" i="30"/>
  <c r="E169" i="30" s="1"/>
  <c r="D186" i="30"/>
  <c r="C186" i="30"/>
  <c r="K186" i="31"/>
  <c r="J186" i="31"/>
  <c r="I186" i="31"/>
  <c r="H186" i="31"/>
  <c r="G186" i="31"/>
  <c r="F186" i="31"/>
  <c r="F169" i="31" s="1"/>
  <c r="E186" i="31"/>
  <c r="D186" i="31"/>
  <c r="C186" i="31"/>
  <c r="K186" i="32"/>
  <c r="J186" i="32"/>
  <c r="I186" i="32"/>
  <c r="H186" i="32"/>
  <c r="G186" i="32"/>
  <c r="G169" i="32" s="1"/>
  <c r="F186" i="32"/>
  <c r="E186" i="32"/>
  <c r="D186" i="32"/>
  <c r="C186" i="32"/>
  <c r="K186" i="33"/>
  <c r="J186" i="33"/>
  <c r="I186" i="33"/>
  <c r="H186" i="33"/>
  <c r="H169" i="33" s="1"/>
  <c r="G186" i="33"/>
  <c r="F186" i="33"/>
  <c r="E186" i="33"/>
  <c r="D186" i="33"/>
  <c r="C186" i="33"/>
  <c r="K186" i="34"/>
  <c r="J186" i="34"/>
  <c r="I186" i="34"/>
  <c r="I169" i="34" s="1"/>
  <c r="H186" i="34"/>
  <c r="G186" i="34"/>
  <c r="F186" i="34"/>
  <c r="E186" i="34"/>
  <c r="D186" i="34"/>
  <c r="C186" i="34"/>
  <c r="K186" i="35"/>
  <c r="J186" i="35"/>
  <c r="J169" i="35" s="1"/>
  <c r="I186" i="35"/>
  <c r="H186" i="35"/>
  <c r="G186" i="35"/>
  <c r="F186" i="35"/>
  <c r="E186" i="35"/>
  <c r="D186" i="35"/>
  <c r="C186" i="35"/>
  <c r="K186" i="36"/>
  <c r="K169" i="36" s="1"/>
  <c r="J186" i="36"/>
  <c r="I186" i="36"/>
  <c r="H186" i="36"/>
  <c r="G186" i="36"/>
  <c r="F186" i="36"/>
  <c r="E186" i="36"/>
  <c r="D186" i="36"/>
  <c r="C186" i="36"/>
  <c r="C169" i="36" s="1"/>
  <c r="K186" i="37"/>
  <c r="J186" i="37"/>
  <c r="I186" i="37"/>
  <c r="H186" i="37"/>
  <c r="G186" i="37"/>
  <c r="F186" i="37"/>
  <c r="E186" i="37"/>
  <c r="D186" i="37"/>
  <c r="D169" i="37" s="1"/>
  <c r="C186" i="37"/>
  <c r="K186" i="38"/>
  <c r="J186" i="38"/>
  <c r="I186" i="38"/>
  <c r="H186" i="38"/>
  <c r="G186" i="38"/>
  <c r="F186" i="38"/>
  <c r="E186" i="38"/>
  <c r="E169" i="38" s="1"/>
  <c r="D186" i="38"/>
  <c r="C186" i="38"/>
  <c r="K186" i="39"/>
  <c r="J186" i="39"/>
  <c r="I186" i="39"/>
  <c r="H186" i="39"/>
  <c r="G186" i="39"/>
  <c r="F186" i="39"/>
  <c r="F169" i="39" s="1"/>
  <c r="E186" i="39"/>
  <c r="D186" i="39"/>
  <c r="C186" i="39"/>
  <c r="K186" i="40"/>
  <c r="J186" i="40"/>
  <c r="I186" i="40"/>
  <c r="H186" i="40"/>
  <c r="G186" i="40"/>
  <c r="G169" i="40" s="1"/>
  <c r="F186" i="40"/>
  <c r="E186" i="40"/>
  <c r="D186" i="40"/>
  <c r="C186" i="40"/>
  <c r="K186" i="41"/>
  <c r="J186" i="41"/>
  <c r="I186" i="41"/>
  <c r="H186" i="41"/>
  <c r="H169" i="41" s="1"/>
  <c r="G186" i="41"/>
  <c r="F186" i="41"/>
  <c r="E186" i="41"/>
  <c r="D186" i="41"/>
  <c r="C186" i="41"/>
  <c r="K186" i="42"/>
  <c r="J186" i="42"/>
  <c r="I186" i="42"/>
  <c r="I169" i="42" s="1"/>
  <c r="H186" i="42"/>
  <c r="G186" i="42"/>
  <c r="F186" i="42"/>
  <c r="E186" i="42"/>
  <c r="D186" i="42"/>
  <c r="C186" i="42"/>
  <c r="K186" i="43"/>
  <c r="J186" i="43"/>
  <c r="J169" i="43" s="1"/>
  <c r="I186" i="43"/>
  <c r="H186" i="43"/>
  <c r="G186" i="43"/>
  <c r="F186" i="43"/>
  <c r="E186" i="43"/>
  <c r="D186" i="43"/>
  <c r="C186" i="43"/>
  <c r="K186" i="44"/>
  <c r="K169" i="44" s="1"/>
  <c r="J186" i="44"/>
  <c r="I186" i="44"/>
  <c r="H186" i="44"/>
  <c r="G186" i="44"/>
  <c r="F186" i="44"/>
  <c r="E186" i="44"/>
  <c r="D186" i="44"/>
  <c r="C186" i="44"/>
  <c r="C169" i="44" s="1"/>
  <c r="K186" i="45"/>
  <c r="J186" i="45"/>
  <c r="I186" i="45"/>
  <c r="H186" i="45"/>
  <c r="G186" i="45"/>
  <c r="F186" i="45"/>
  <c r="E186" i="45"/>
  <c r="D186" i="45"/>
  <c r="D169" i="45" s="1"/>
  <c r="C186" i="45"/>
  <c r="K186" i="46"/>
  <c r="J186" i="46"/>
  <c r="I186" i="46"/>
  <c r="H186" i="46"/>
  <c r="G186" i="46"/>
  <c r="F186" i="46"/>
  <c r="E186" i="46"/>
  <c r="E169" i="46" s="1"/>
  <c r="D186" i="46"/>
  <c r="C186" i="46"/>
  <c r="K186" i="47"/>
  <c r="J186" i="47"/>
  <c r="I186" i="47"/>
  <c r="H186" i="47"/>
  <c r="G186" i="47"/>
  <c r="F186" i="47"/>
  <c r="F169" i="47" s="1"/>
  <c r="E186" i="47"/>
  <c r="D186" i="47"/>
  <c r="C186" i="47"/>
  <c r="K186" i="48"/>
  <c r="J186" i="48"/>
  <c r="I186" i="48"/>
  <c r="H186" i="48"/>
  <c r="G186" i="48"/>
  <c r="G169" i="48" s="1"/>
  <c r="F186" i="48"/>
  <c r="E186" i="48"/>
  <c r="D186" i="48"/>
  <c r="C186" i="48"/>
  <c r="K186" i="49"/>
  <c r="J186" i="49"/>
  <c r="I186" i="49"/>
  <c r="H186" i="49"/>
  <c r="G186" i="49"/>
  <c r="F186" i="49"/>
  <c r="E186" i="49"/>
  <c r="D186" i="49"/>
  <c r="C186" i="49"/>
  <c r="K186" i="50"/>
  <c r="J186" i="50"/>
  <c r="I186" i="50"/>
  <c r="I169" i="50" s="1"/>
  <c r="H186" i="50"/>
  <c r="G186" i="50"/>
  <c r="F186" i="50"/>
  <c r="E186" i="50"/>
  <c r="D186" i="50"/>
  <c r="C186" i="50"/>
  <c r="K186" i="51"/>
  <c r="J186" i="51"/>
  <c r="I186" i="51"/>
  <c r="H186" i="51"/>
  <c r="G186" i="51"/>
  <c r="F186" i="51"/>
  <c r="E186" i="51"/>
  <c r="D186" i="51"/>
  <c r="C186" i="51"/>
  <c r="K186" i="52"/>
  <c r="K169" i="52" s="1"/>
  <c r="J186" i="52"/>
  <c r="I186" i="52"/>
  <c r="H186" i="52"/>
  <c r="G186" i="52"/>
  <c r="F186" i="52"/>
  <c r="E186" i="52"/>
  <c r="D186" i="52"/>
  <c r="C186" i="52"/>
  <c r="K186" i="53"/>
  <c r="J186" i="53"/>
  <c r="I186" i="53"/>
  <c r="H186" i="53"/>
  <c r="G186" i="53"/>
  <c r="F186" i="53"/>
  <c r="E186" i="53"/>
  <c r="D186" i="53"/>
  <c r="D169" i="53" s="1"/>
  <c r="C186" i="53"/>
  <c r="K186" i="54"/>
  <c r="J186" i="54"/>
  <c r="I186" i="54"/>
  <c r="H186" i="54"/>
  <c r="G186" i="54"/>
  <c r="F186" i="54"/>
  <c r="E186" i="54"/>
  <c r="D186" i="54"/>
  <c r="C186" i="54"/>
  <c r="K186" i="55"/>
  <c r="J186" i="55"/>
  <c r="I186" i="55"/>
  <c r="H186" i="55"/>
  <c r="G186" i="55"/>
  <c r="F186" i="55"/>
  <c r="F169" i="55" s="1"/>
  <c r="E186" i="55"/>
  <c r="D186" i="55"/>
  <c r="C186" i="55"/>
  <c r="K186" i="1"/>
  <c r="J186" i="1"/>
  <c r="I186" i="1"/>
  <c r="H186" i="1"/>
  <c r="G186" i="1"/>
  <c r="F186" i="1"/>
  <c r="E186" i="1"/>
  <c r="D186" i="1"/>
  <c r="C186" i="1"/>
  <c r="K182" i="2"/>
  <c r="J182" i="2"/>
  <c r="I182" i="2"/>
  <c r="H182" i="2"/>
  <c r="H169" i="2" s="1"/>
  <c r="G182" i="2"/>
  <c r="F182" i="2"/>
  <c r="F169" i="2" s="1"/>
  <c r="E182" i="2"/>
  <c r="D182" i="2"/>
  <c r="C182" i="2"/>
  <c r="K182" i="3"/>
  <c r="J182" i="3"/>
  <c r="I182" i="3"/>
  <c r="I169" i="3" s="1"/>
  <c r="H182" i="3"/>
  <c r="G182" i="3"/>
  <c r="F182" i="3"/>
  <c r="E182" i="3"/>
  <c r="D182" i="3"/>
  <c r="C182" i="3"/>
  <c r="K182" i="4"/>
  <c r="J182" i="4"/>
  <c r="J169" i="4" s="1"/>
  <c r="I182" i="4"/>
  <c r="H182" i="4"/>
  <c r="G182" i="4"/>
  <c r="F182" i="4"/>
  <c r="E182" i="4"/>
  <c r="D182" i="4"/>
  <c r="C182" i="4"/>
  <c r="K182" i="5"/>
  <c r="K169" i="5" s="1"/>
  <c r="J182" i="5"/>
  <c r="I182" i="5"/>
  <c r="I169" i="5" s="1"/>
  <c r="H182" i="5"/>
  <c r="G182" i="5"/>
  <c r="F182" i="5"/>
  <c r="E182" i="5"/>
  <c r="D182" i="5"/>
  <c r="C182" i="5"/>
  <c r="C169" i="5" s="1"/>
  <c r="K182" i="6"/>
  <c r="J182" i="6"/>
  <c r="J169" i="6" s="1"/>
  <c r="I182" i="6"/>
  <c r="H182" i="6"/>
  <c r="G182" i="6"/>
  <c r="F182" i="6"/>
  <c r="E182" i="6"/>
  <c r="D182" i="6"/>
  <c r="D169" i="6" s="1"/>
  <c r="D201" i="6" s="1"/>
  <c r="C182" i="6"/>
  <c r="K182" i="7"/>
  <c r="J182" i="7"/>
  <c r="I182" i="7"/>
  <c r="H182" i="7"/>
  <c r="G182" i="7"/>
  <c r="F182" i="7"/>
  <c r="E182" i="7"/>
  <c r="E169" i="7" s="1"/>
  <c r="D182" i="7"/>
  <c r="C182" i="7"/>
  <c r="K182" i="8"/>
  <c r="J182" i="8"/>
  <c r="I182" i="8"/>
  <c r="H182" i="8"/>
  <c r="G182" i="8"/>
  <c r="F182" i="8"/>
  <c r="F169" i="8" s="1"/>
  <c r="E182" i="8"/>
  <c r="D182" i="8"/>
  <c r="D169" i="8" s="1"/>
  <c r="C182" i="8"/>
  <c r="K182" i="9"/>
  <c r="J182" i="9"/>
  <c r="I182" i="9"/>
  <c r="H182" i="9"/>
  <c r="G182" i="9"/>
  <c r="G169" i="9" s="1"/>
  <c r="F182" i="9"/>
  <c r="E182" i="9"/>
  <c r="E169" i="9" s="1"/>
  <c r="D182" i="9"/>
  <c r="C182" i="9"/>
  <c r="K182" i="10"/>
  <c r="J182" i="10"/>
  <c r="I182" i="10"/>
  <c r="H182" i="10"/>
  <c r="H169" i="10" s="1"/>
  <c r="G182" i="10"/>
  <c r="F182" i="10"/>
  <c r="E182" i="10"/>
  <c r="D182" i="10"/>
  <c r="C182" i="10"/>
  <c r="K182" i="11"/>
  <c r="J182" i="11"/>
  <c r="I182" i="11"/>
  <c r="I169" i="11" s="1"/>
  <c r="H182" i="11"/>
  <c r="G182" i="11"/>
  <c r="F182" i="11"/>
  <c r="E182" i="11"/>
  <c r="D182" i="11"/>
  <c r="C182" i="11"/>
  <c r="K182" i="12"/>
  <c r="J182" i="12"/>
  <c r="J169" i="12" s="1"/>
  <c r="I182" i="12"/>
  <c r="H182" i="12"/>
  <c r="H169" i="12" s="1"/>
  <c r="G182" i="12"/>
  <c r="F182" i="12"/>
  <c r="E182" i="12"/>
  <c r="D182" i="12"/>
  <c r="C182" i="12"/>
  <c r="K182" i="13"/>
  <c r="K169" i="13" s="1"/>
  <c r="J182" i="13"/>
  <c r="I182" i="13"/>
  <c r="I169" i="13" s="1"/>
  <c r="H182" i="13"/>
  <c r="G182" i="13"/>
  <c r="F182" i="13"/>
  <c r="E182" i="13"/>
  <c r="D182" i="13"/>
  <c r="C182" i="13"/>
  <c r="C169" i="13" s="1"/>
  <c r="K182" i="14"/>
  <c r="J182" i="14"/>
  <c r="J169" i="14" s="1"/>
  <c r="I182" i="14"/>
  <c r="H182" i="14"/>
  <c r="G182" i="14"/>
  <c r="F182" i="14"/>
  <c r="E182" i="14"/>
  <c r="D182" i="14"/>
  <c r="D169" i="14" s="1"/>
  <c r="C182" i="14"/>
  <c r="K182" i="15"/>
  <c r="J182" i="15"/>
  <c r="I182" i="15"/>
  <c r="H182" i="15"/>
  <c r="G182" i="15"/>
  <c r="F182" i="15"/>
  <c r="E182" i="15"/>
  <c r="E169" i="15" s="1"/>
  <c r="D182" i="15"/>
  <c r="C182" i="15"/>
  <c r="C169" i="15" s="1"/>
  <c r="K182" i="16"/>
  <c r="J182" i="16"/>
  <c r="I182" i="16"/>
  <c r="H182" i="16"/>
  <c r="G182" i="16"/>
  <c r="F182" i="16"/>
  <c r="F169" i="16" s="1"/>
  <c r="E182" i="16"/>
  <c r="D182" i="16"/>
  <c r="D169" i="16" s="1"/>
  <c r="C182" i="16"/>
  <c r="K182" i="17"/>
  <c r="J182" i="17"/>
  <c r="I182" i="17"/>
  <c r="H182" i="17"/>
  <c r="G182" i="17"/>
  <c r="G169" i="17" s="1"/>
  <c r="F182" i="17"/>
  <c r="E182" i="17"/>
  <c r="E169" i="17" s="1"/>
  <c r="D182" i="17"/>
  <c r="C182" i="17"/>
  <c r="K182" i="18"/>
  <c r="J182" i="18"/>
  <c r="I182" i="18"/>
  <c r="H182" i="18"/>
  <c r="H169" i="18" s="1"/>
  <c r="G182" i="18"/>
  <c r="F182" i="18"/>
  <c r="F169" i="18" s="1"/>
  <c r="E182" i="18"/>
  <c r="D182" i="18"/>
  <c r="C182" i="18"/>
  <c r="K182" i="19"/>
  <c r="J182" i="19"/>
  <c r="I182" i="19"/>
  <c r="I169" i="19" s="1"/>
  <c r="H182" i="19"/>
  <c r="G182" i="19"/>
  <c r="G169" i="19" s="1"/>
  <c r="F182" i="19"/>
  <c r="E182" i="19"/>
  <c r="D182" i="19"/>
  <c r="C182" i="19"/>
  <c r="K182" i="20"/>
  <c r="J182" i="20"/>
  <c r="J169" i="20" s="1"/>
  <c r="I182" i="20"/>
  <c r="H182" i="20"/>
  <c r="H169" i="20" s="1"/>
  <c r="G182" i="20"/>
  <c r="F182" i="20"/>
  <c r="E182" i="20"/>
  <c r="D182" i="20"/>
  <c r="C182" i="20"/>
  <c r="K182" i="21"/>
  <c r="K169" i="21" s="1"/>
  <c r="J182" i="21"/>
  <c r="I182" i="21"/>
  <c r="I169" i="21" s="1"/>
  <c r="H182" i="21"/>
  <c r="G182" i="21"/>
  <c r="F182" i="21"/>
  <c r="E182" i="21"/>
  <c r="D182" i="21"/>
  <c r="C182" i="21"/>
  <c r="C169" i="21" s="1"/>
  <c r="K182" i="22"/>
  <c r="J182" i="22"/>
  <c r="J169" i="22" s="1"/>
  <c r="I182" i="22"/>
  <c r="H182" i="22"/>
  <c r="G182" i="22"/>
  <c r="F182" i="22"/>
  <c r="E182" i="22"/>
  <c r="D182" i="22"/>
  <c r="D169" i="22" s="1"/>
  <c r="C182" i="22"/>
  <c r="K182" i="23"/>
  <c r="K169" i="23" s="1"/>
  <c r="J182" i="23"/>
  <c r="I182" i="23"/>
  <c r="H182" i="23"/>
  <c r="G182" i="23"/>
  <c r="F182" i="23"/>
  <c r="E182" i="23"/>
  <c r="E169" i="23" s="1"/>
  <c r="D182" i="23"/>
  <c r="C182" i="23"/>
  <c r="K182" i="24"/>
  <c r="J182" i="24"/>
  <c r="I182" i="24"/>
  <c r="H182" i="24"/>
  <c r="G182" i="24"/>
  <c r="F182" i="24"/>
  <c r="F169" i="24" s="1"/>
  <c r="E182" i="24"/>
  <c r="D182" i="24"/>
  <c r="D169" i="24" s="1"/>
  <c r="C182" i="24"/>
  <c r="K182" i="25"/>
  <c r="J182" i="25"/>
  <c r="I182" i="25"/>
  <c r="H182" i="25"/>
  <c r="G182" i="25"/>
  <c r="G169" i="25" s="1"/>
  <c r="F182" i="25"/>
  <c r="E182" i="25"/>
  <c r="E169" i="25" s="1"/>
  <c r="D182" i="25"/>
  <c r="C182" i="25"/>
  <c r="K182" i="26"/>
  <c r="J182" i="26"/>
  <c r="I182" i="26"/>
  <c r="H182" i="26"/>
  <c r="H169" i="26" s="1"/>
  <c r="G182" i="26"/>
  <c r="F182" i="26"/>
  <c r="F169" i="26" s="1"/>
  <c r="E182" i="26"/>
  <c r="D182" i="26"/>
  <c r="C182" i="26"/>
  <c r="K182" i="27"/>
  <c r="J182" i="27"/>
  <c r="I182" i="27"/>
  <c r="I169" i="27" s="1"/>
  <c r="H182" i="27"/>
  <c r="G182" i="27"/>
  <c r="G169" i="27" s="1"/>
  <c r="F182" i="27"/>
  <c r="E182" i="27"/>
  <c r="D182" i="27"/>
  <c r="C182" i="27"/>
  <c r="K182" i="28"/>
  <c r="J182" i="28"/>
  <c r="J169" i="28" s="1"/>
  <c r="J201" i="28" s="1"/>
  <c r="I182" i="28"/>
  <c r="H182" i="28"/>
  <c r="H169" i="28" s="1"/>
  <c r="G182" i="28"/>
  <c r="F182" i="28"/>
  <c r="E182" i="28"/>
  <c r="D182" i="28"/>
  <c r="C182" i="28"/>
  <c r="K182" i="29"/>
  <c r="K169" i="29" s="1"/>
  <c r="J182" i="29"/>
  <c r="I182" i="29"/>
  <c r="I169" i="29" s="1"/>
  <c r="H182" i="29"/>
  <c r="G182" i="29"/>
  <c r="F182" i="29"/>
  <c r="E182" i="29"/>
  <c r="D182" i="29"/>
  <c r="C182" i="29"/>
  <c r="C169" i="29" s="1"/>
  <c r="K182" i="30"/>
  <c r="J182" i="30"/>
  <c r="J169" i="30" s="1"/>
  <c r="I182" i="30"/>
  <c r="H182" i="30"/>
  <c r="G182" i="30"/>
  <c r="F182" i="30"/>
  <c r="E182" i="30"/>
  <c r="D182" i="30"/>
  <c r="D169" i="30" s="1"/>
  <c r="C182" i="30"/>
  <c r="K182" i="31"/>
  <c r="K169" i="31" s="1"/>
  <c r="J182" i="31"/>
  <c r="I182" i="31"/>
  <c r="H182" i="31"/>
  <c r="G182" i="31"/>
  <c r="F182" i="31"/>
  <c r="E182" i="31"/>
  <c r="E169" i="31" s="1"/>
  <c r="D182" i="31"/>
  <c r="C182" i="31"/>
  <c r="C169" i="31" s="1"/>
  <c r="K182" i="32"/>
  <c r="J182" i="32"/>
  <c r="I182" i="32"/>
  <c r="H182" i="32"/>
  <c r="G182" i="32"/>
  <c r="F182" i="32"/>
  <c r="F169" i="32" s="1"/>
  <c r="E182" i="32"/>
  <c r="D182" i="32"/>
  <c r="D169" i="32" s="1"/>
  <c r="C182" i="32"/>
  <c r="K182" i="33"/>
  <c r="J182" i="33"/>
  <c r="I182" i="33"/>
  <c r="H182" i="33"/>
  <c r="G182" i="33"/>
  <c r="G169" i="33" s="1"/>
  <c r="F182" i="33"/>
  <c r="E182" i="33"/>
  <c r="E169" i="33" s="1"/>
  <c r="D182" i="33"/>
  <c r="C182" i="33"/>
  <c r="K182" i="34"/>
  <c r="J182" i="34"/>
  <c r="I182" i="34"/>
  <c r="H182" i="34"/>
  <c r="H169" i="34" s="1"/>
  <c r="G182" i="34"/>
  <c r="F182" i="34"/>
  <c r="F169" i="34" s="1"/>
  <c r="E182" i="34"/>
  <c r="D182" i="34"/>
  <c r="C182" i="34"/>
  <c r="K182" i="35"/>
  <c r="J182" i="35"/>
  <c r="I182" i="35"/>
  <c r="I169" i="35" s="1"/>
  <c r="I201" i="35" s="1"/>
  <c r="H182" i="35"/>
  <c r="G182" i="35"/>
  <c r="G169" i="35" s="1"/>
  <c r="F182" i="35"/>
  <c r="E182" i="35"/>
  <c r="D182" i="35"/>
  <c r="C182" i="35"/>
  <c r="K182" i="36"/>
  <c r="J182" i="36"/>
  <c r="J169" i="36" s="1"/>
  <c r="I182" i="36"/>
  <c r="H182" i="36"/>
  <c r="H169" i="36" s="1"/>
  <c r="G182" i="36"/>
  <c r="F182" i="36"/>
  <c r="E182" i="36"/>
  <c r="D182" i="36"/>
  <c r="C182" i="36"/>
  <c r="K182" i="37"/>
  <c r="K169" i="37" s="1"/>
  <c r="J182" i="37"/>
  <c r="I182" i="37"/>
  <c r="I169" i="37" s="1"/>
  <c r="H182" i="37"/>
  <c r="G182" i="37"/>
  <c r="F182" i="37"/>
  <c r="E182" i="37"/>
  <c r="D182" i="37"/>
  <c r="C182" i="37"/>
  <c r="C169" i="37" s="1"/>
  <c r="K182" i="38"/>
  <c r="J182" i="38"/>
  <c r="J169" i="38" s="1"/>
  <c r="I182" i="38"/>
  <c r="H182" i="38"/>
  <c r="G182" i="38"/>
  <c r="F182" i="38"/>
  <c r="E182" i="38"/>
  <c r="D182" i="38"/>
  <c r="D169" i="38" s="1"/>
  <c r="C182" i="38"/>
  <c r="K182" i="39"/>
  <c r="K169" i="39" s="1"/>
  <c r="J182" i="39"/>
  <c r="I182" i="39"/>
  <c r="H182" i="39"/>
  <c r="G182" i="39"/>
  <c r="F182" i="39"/>
  <c r="E182" i="39"/>
  <c r="E169" i="39" s="1"/>
  <c r="D182" i="39"/>
  <c r="C182" i="39"/>
  <c r="C169" i="39" s="1"/>
  <c r="K182" i="40"/>
  <c r="J182" i="40"/>
  <c r="I182" i="40"/>
  <c r="H182" i="40"/>
  <c r="G182" i="40"/>
  <c r="F182" i="40"/>
  <c r="F169" i="40" s="1"/>
  <c r="E182" i="40"/>
  <c r="D182" i="40"/>
  <c r="C182" i="40"/>
  <c r="K182" i="41"/>
  <c r="J182" i="41"/>
  <c r="I182" i="41"/>
  <c r="H182" i="41"/>
  <c r="G182" i="41"/>
  <c r="G169" i="41" s="1"/>
  <c r="F182" i="41"/>
  <c r="E182" i="41"/>
  <c r="E169" i="41" s="1"/>
  <c r="D182" i="41"/>
  <c r="C182" i="41"/>
  <c r="K182" i="42"/>
  <c r="J182" i="42"/>
  <c r="I182" i="42"/>
  <c r="H182" i="42"/>
  <c r="H169" i="42" s="1"/>
  <c r="G182" i="42"/>
  <c r="F182" i="42"/>
  <c r="E182" i="42"/>
  <c r="D182" i="42"/>
  <c r="C182" i="42"/>
  <c r="K182" i="43"/>
  <c r="J182" i="43"/>
  <c r="I182" i="43"/>
  <c r="I169" i="43" s="1"/>
  <c r="H182" i="43"/>
  <c r="G182" i="43"/>
  <c r="G169" i="43" s="1"/>
  <c r="F182" i="43"/>
  <c r="E182" i="43"/>
  <c r="D182" i="43"/>
  <c r="C182" i="43"/>
  <c r="K182" i="44"/>
  <c r="J182" i="44"/>
  <c r="J169" i="44" s="1"/>
  <c r="I182" i="44"/>
  <c r="H182" i="44"/>
  <c r="H169" i="44" s="1"/>
  <c r="G182" i="44"/>
  <c r="F182" i="44"/>
  <c r="E182" i="44"/>
  <c r="D182" i="44"/>
  <c r="C182" i="44"/>
  <c r="K182" i="45"/>
  <c r="K169" i="45" s="1"/>
  <c r="J182" i="45"/>
  <c r="I182" i="45"/>
  <c r="I169" i="45" s="1"/>
  <c r="H182" i="45"/>
  <c r="G182" i="45"/>
  <c r="F182" i="45"/>
  <c r="E182" i="45"/>
  <c r="D182" i="45"/>
  <c r="C182" i="45"/>
  <c r="C169" i="45" s="1"/>
  <c r="K182" i="46"/>
  <c r="J182" i="46"/>
  <c r="J169" i="46" s="1"/>
  <c r="I182" i="46"/>
  <c r="H182" i="46"/>
  <c r="G182" i="46"/>
  <c r="F182" i="46"/>
  <c r="E182" i="46"/>
  <c r="D182" i="46"/>
  <c r="D169" i="46" s="1"/>
  <c r="C182" i="46"/>
  <c r="K182" i="47"/>
  <c r="J182" i="47"/>
  <c r="I182" i="47"/>
  <c r="H182" i="47"/>
  <c r="G182" i="47"/>
  <c r="F182" i="47"/>
  <c r="E182" i="47"/>
  <c r="E169" i="47" s="1"/>
  <c r="D182" i="47"/>
  <c r="C182" i="47"/>
  <c r="C169" i="47" s="1"/>
  <c r="K182" i="48"/>
  <c r="J182" i="48"/>
  <c r="I182" i="48"/>
  <c r="H182" i="48"/>
  <c r="G182" i="48"/>
  <c r="F182" i="48"/>
  <c r="F169" i="48" s="1"/>
  <c r="E182" i="48"/>
  <c r="D182" i="48"/>
  <c r="D169" i="48" s="1"/>
  <c r="C182" i="48"/>
  <c r="K182" i="49"/>
  <c r="J182" i="49"/>
  <c r="I182" i="49"/>
  <c r="H182" i="49"/>
  <c r="G182" i="49"/>
  <c r="G169" i="49" s="1"/>
  <c r="F182" i="49"/>
  <c r="E182" i="49"/>
  <c r="D182" i="49"/>
  <c r="C182" i="49"/>
  <c r="K182" i="50"/>
  <c r="J182" i="50"/>
  <c r="I182" i="50"/>
  <c r="H182" i="50"/>
  <c r="H169" i="50" s="1"/>
  <c r="G182" i="50"/>
  <c r="F182" i="50"/>
  <c r="F169" i="50" s="1"/>
  <c r="E182" i="50"/>
  <c r="D182" i="50"/>
  <c r="C182" i="50"/>
  <c r="K182" i="51"/>
  <c r="J182" i="51"/>
  <c r="I182" i="51"/>
  <c r="I169" i="51" s="1"/>
  <c r="H182" i="51"/>
  <c r="G182" i="51"/>
  <c r="F182" i="51"/>
  <c r="E182" i="51"/>
  <c r="D182" i="51"/>
  <c r="C182" i="51"/>
  <c r="K182" i="52"/>
  <c r="J182" i="52"/>
  <c r="J169" i="52" s="1"/>
  <c r="I182" i="52"/>
  <c r="H182" i="52"/>
  <c r="H169" i="52" s="1"/>
  <c r="G182" i="52"/>
  <c r="F182" i="52"/>
  <c r="E182" i="52"/>
  <c r="D182" i="52"/>
  <c r="C182" i="52"/>
  <c r="K182" i="53"/>
  <c r="K169" i="53" s="1"/>
  <c r="J182" i="53"/>
  <c r="I182" i="53"/>
  <c r="H182" i="53"/>
  <c r="G182" i="53"/>
  <c r="F182" i="53"/>
  <c r="E182" i="53"/>
  <c r="D182" i="53"/>
  <c r="C182" i="53"/>
  <c r="C169" i="53" s="1"/>
  <c r="K182" i="54"/>
  <c r="J182" i="54"/>
  <c r="J169" i="54" s="1"/>
  <c r="I182" i="54"/>
  <c r="H182" i="54"/>
  <c r="G182" i="54"/>
  <c r="F182" i="54"/>
  <c r="E182" i="54"/>
  <c r="D182" i="54"/>
  <c r="D169" i="54" s="1"/>
  <c r="C182" i="54"/>
  <c r="K182" i="55"/>
  <c r="J182" i="55"/>
  <c r="I182" i="55"/>
  <c r="H182" i="55"/>
  <c r="G182" i="55"/>
  <c r="F182" i="55"/>
  <c r="E182" i="55"/>
  <c r="E169" i="55" s="1"/>
  <c r="D182" i="55"/>
  <c r="C182" i="55"/>
  <c r="C169" i="55" s="1"/>
  <c r="K182" i="1"/>
  <c r="J182" i="1"/>
  <c r="I182" i="1"/>
  <c r="H182" i="1"/>
  <c r="G182" i="1"/>
  <c r="F182" i="1"/>
  <c r="F169" i="1" s="1"/>
  <c r="E182" i="1"/>
  <c r="D182" i="1"/>
  <c r="C182" i="1"/>
  <c r="K179" i="2"/>
  <c r="J179" i="2"/>
  <c r="I179" i="2"/>
  <c r="H179" i="2"/>
  <c r="G179" i="2"/>
  <c r="G169" i="2" s="1"/>
  <c r="F179" i="2"/>
  <c r="E179" i="2"/>
  <c r="E169" i="2" s="1"/>
  <c r="D179" i="2"/>
  <c r="C179" i="2"/>
  <c r="K179" i="3"/>
  <c r="J179" i="3"/>
  <c r="I179" i="3"/>
  <c r="H179" i="3"/>
  <c r="H169" i="3" s="1"/>
  <c r="G179" i="3"/>
  <c r="F179" i="3"/>
  <c r="F169" i="3" s="1"/>
  <c r="E179" i="3"/>
  <c r="D179" i="3"/>
  <c r="C179" i="3"/>
  <c r="K179" i="4"/>
  <c r="J179" i="4"/>
  <c r="I179" i="4"/>
  <c r="I169" i="4" s="1"/>
  <c r="H179" i="4"/>
  <c r="G179" i="4"/>
  <c r="G169" i="4" s="1"/>
  <c r="F179" i="4"/>
  <c r="E179" i="4"/>
  <c r="D179" i="4"/>
  <c r="C179" i="4"/>
  <c r="K179" i="5"/>
  <c r="J179" i="5"/>
  <c r="J169" i="5" s="1"/>
  <c r="I179" i="5"/>
  <c r="H179" i="5"/>
  <c r="H169" i="5" s="1"/>
  <c r="G179" i="5"/>
  <c r="F179" i="5"/>
  <c r="E179" i="5"/>
  <c r="D179" i="5"/>
  <c r="C179" i="5"/>
  <c r="K179" i="6"/>
  <c r="K169" i="6" s="1"/>
  <c r="J179" i="6"/>
  <c r="I179" i="6"/>
  <c r="I169" i="6" s="1"/>
  <c r="H179" i="6"/>
  <c r="G179" i="6"/>
  <c r="F179" i="6"/>
  <c r="E179" i="6"/>
  <c r="D179" i="6"/>
  <c r="C179" i="6"/>
  <c r="C169" i="6" s="1"/>
  <c r="K179" i="7"/>
  <c r="J179" i="7"/>
  <c r="J169" i="7" s="1"/>
  <c r="I179" i="7"/>
  <c r="H179" i="7"/>
  <c r="G179" i="7"/>
  <c r="F179" i="7"/>
  <c r="E179" i="7"/>
  <c r="D179" i="7"/>
  <c r="D169" i="7" s="1"/>
  <c r="C179" i="7"/>
  <c r="K179" i="8"/>
  <c r="K169" i="8" s="1"/>
  <c r="J179" i="8"/>
  <c r="I179" i="8"/>
  <c r="H179" i="8"/>
  <c r="G179" i="8"/>
  <c r="F179" i="8"/>
  <c r="E179" i="8"/>
  <c r="E169" i="8" s="1"/>
  <c r="D179" i="8"/>
  <c r="C179" i="8"/>
  <c r="C169" i="8" s="1"/>
  <c r="K179" i="9"/>
  <c r="J179" i="9"/>
  <c r="I179" i="9"/>
  <c r="H179" i="9"/>
  <c r="G179" i="9"/>
  <c r="F179" i="9"/>
  <c r="F169" i="9" s="1"/>
  <c r="E179" i="9"/>
  <c r="D179" i="9"/>
  <c r="D169" i="9" s="1"/>
  <c r="C179" i="9"/>
  <c r="K179" i="10"/>
  <c r="J179" i="10"/>
  <c r="I179" i="10"/>
  <c r="H179" i="10"/>
  <c r="G179" i="10"/>
  <c r="G169" i="10" s="1"/>
  <c r="F179" i="10"/>
  <c r="E179" i="10"/>
  <c r="E169" i="10" s="1"/>
  <c r="D179" i="10"/>
  <c r="C179" i="10"/>
  <c r="K179" i="11"/>
  <c r="J179" i="11"/>
  <c r="I179" i="11"/>
  <c r="H179" i="11"/>
  <c r="H169" i="11" s="1"/>
  <c r="G179" i="11"/>
  <c r="F179" i="11"/>
  <c r="F169" i="11" s="1"/>
  <c r="E179" i="11"/>
  <c r="D179" i="11"/>
  <c r="C179" i="11"/>
  <c r="K179" i="12"/>
  <c r="J179" i="12"/>
  <c r="I179" i="12"/>
  <c r="I169" i="12" s="1"/>
  <c r="H179" i="12"/>
  <c r="G179" i="12"/>
  <c r="G169" i="12" s="1"/>
  <c r="F179" i="12"/>
  <c r="E179" i="12"/>
  <c r="D179" i="12"/>
  <c r="C179" i="12"/>
  <c r="K179" i="13"/>
  <c r="J179" i="13"/>
  <c r="J169" i="13" s="1"/>
  <c r="I179" i="13"/>
  <c r="H179" i="13"/>
  <c r="H169" i="13" s="1"/>
  <c r="G179" i="13"/>
  <c r="F179" i="13"/>
  <c r="E179" i="13"/>
  <c r="D179" i="13"/>
  <c r="C179" i="13"/>
  <c r="K179" i="14"/>
  <c r="K169" i="14" s="1"/>
  <c r="J179" i="14"/>
  <c r="I179" i="14"/>
  <c r="I169" i="14" s="1"/>
  <c r="H179" i="14"/>
  <c r="G179" i="14"/>
  <c r="F179" i="14"/>
  <c r="E179" i="14"/>
  <c r="D179" i="14"/>
  <c r="C179" i="14"/>
  <c r="C169" i="14" s="1"/>
  <c r="K179" i="15"/>
  <c r="J179" i="15"/>
  <c r="J169" i="15" s="1"/>
  <c r="I179" i="15"/>
  <c r="H179" i="15"/>
  <c r="G179" i="15"/>
  <c r="F179" i="15"/>
  <c r="E179" i="15"/>
  <c r="D179" i="15"/>
  <c r="D169" i="15" s="1"/>
  <c r="C179" i="15"/>
  <c r="K179" i="16"/>
  <c r="K169" i="16" s="1"/>
  <c r="J179" i="16"/>
  <c r="I179" i="16"/>
  <c r="H179" i="16"/>
  <c r="G179" i="16"/>
  <c r="F179" i="16"/>
  <c r="E179" i="16"/>
  <c r="E169" i="16" s="1"/>
  <c r="D179" i="16"/>
  <c r="C179" i="16"/>
  <c r="C169" i="16" s="1"/>
  <c r="K179" i="17"/>
  <c r="J179" i="17"/>
  <c r="I179" i="17"/>
  <c r="H179" i="17"/>
  <c r="G179" i="17"/>
  <c r="F179" i="17"/>
  <c r="F169" i="17" s="1"/>
  <c r="E179" i="17"/>
  <c r="D179" i="17"/>
  <c r="D169" i="17" s="1"/>
  <c r="C179" i="17"/>
  <c r="K179" i="18"/>
  <c r="J179" i="18"/>
  <c r="I179" i="18"/>
  <c r="H179" i="18"/>
  <c r="G179" i="18"/>
  <c r="G169" i="18" s="1"/>
  <c r="F179" i="18"/>
  <c r="E179" i="18"/>
  <c r="E169" i="18" s="1"/>
  <c r="D179" i="18"/>
  <c r="C179" i="18"/>
  <c r="K179" i="19"/>
  <c r="J179" i="19"/>
  <c r="I179" i="19"/>
  <c r="H179" i="19"/>
  <c r="H169" i="19" s="1"/>
  <c r="G179" i="19"/>
  <c r="F179" i="19"/>
  <c r="F169" i="19" s="1"/>
  <c r="E179" i="19"/>
  <c r="D179" i="19"/>
  <c r="C179" i="19"/>
  <c r="K179" i="20"/>
  <c r="J179" i="20"/>
  <c r="I179" i="20"/>
  <c r="I169" i="20" s="1"/>
  <c r="H179" i="20"/>
  <c r="G179" i="20"/>
  <c r="G169" i="20" s="1"/>
  <c r="F179" i="20"/>
  <c r="E179" i="20"/>
  <c r="D179" i="20"/>
  <c r="C179" i="20"/>
  <c r="K179" i="21"/>
  <c r="J179" i="21"/>
  <c r="J169" i="21" s="1"/>
  <c r="I179" i="21"/>
  <c r="H179" i="21"/>
  <c r="H169" i="21" s="1"/>
  <c r="G179" i="21"/>
  <c r="F179" i="21"/>
  <c r="E179" i="21"/>
  <c r="D179" i="21"/>
  <c r="C179" i="21"/>
  <c r="K179" i="22"/>
  <c r="K169" i="22" s="1"/>
  <c r="J179" i="22"/>
  <c r="I179" i="22"/>
  <c r="I169" i="22" s="1"/>
  <c r="H179" i="22"/>
  <c r="G179" i="22"/>
  <c r="F179" i="22"/>
  <c r="E179" i="22"/>
  <c r="D179" i="22"/>
  <c r="C179" i="22"/>
  <c r="C169" i="22" s="1"/>
  <c r="K179" i="23"/>
  <c r="J179" i="23"/>
  <c r="J169" i="23" s="1"/>
  <c r="I179" i="23"/>
  <c r="H179" i="23"/>
  <c r="G179" i="23"/>
  <c r="F179" i="23"/>
  <c r="E179" i="23"/>
  <c r="D179" i="23"/>
  <c r="D169" i="23" s="1"/>
  <c r="C179" i="23"/>
  <c r="K179" i="24"/>
  <c r="K169" i="24" s="1"/>
  <c r="J179" i="24"/>
  <c r="I179" i="24"/>
  <c r="H179" i="24"/>
  <c r="G179" i="24"/>
  <c r="F179" i="24"/>
  <c r="E179" i="24"/>
  <c r="E169" i="24" s="1"/>
  <c r="D179" i="24"/>
  <c r="C179" i="24"/>
  <c r="C169" i="24" s="1"/>
  <c r="K179" i="25"/>
  <c r="J179" i="25"/>
  <c r="I179" i="25"/>
  <c r="H179" i="25"/>
  <c r="G179" i="25"/>
  <c r="F179" i="25"/>
  <c r="F169" i="25" s="1"/>
  <c r="E179" i="25"/>
  <c r="D179" i="25"/>
  <c r="D169" i="25" s="1"/>
  <c r="C179" i="25"/>
  <c r="K179" i="26"/>
  <c r="J179" i="26"/>
  <c r="I179" i="26"/>
  <c r="H179" i="26"/>
  <c r="G179" i="26"/>
  <c r="G169" i="26" s="1"/>
  <c r="F179" i="26"/>
  <c r="E179" i="26"/>
  <c r="E169" i="26" s="1"/>
  <c r="D179" i="26"/>
  <c r="C179" i="26"/>
  <c r="K179" i="27"/>
  <c r="J179" i="27"/>
  <c r="I179" i="27"/>
  <c r="H179" i="27"/>
  <c r="H169" i="27" s="1"/>
  <c r="G179" i="27"/>
  <c r="F179" i="27"/>
  <c r="F169" i="27" s="1"/>
  <c r="E179" i="27"/>
  <c r="D179" i="27"/>
  <c r="C179" i="27"/>
  <c r="K179" i="28"/>
  <c r="J179" i="28"/>
  <c r="I179" i="28"/>
  <c r="I169" i="28" s="1"/>
  <c r="H179" i="28"/>
  <c r="G179" i="28"/>
  <c r="G169" i="28" s="1"/>
  <c r="F179" i="28"/>
  <c r="E179" i="28"/>
  <c r="D179" i="28"/>
  <c r="C179" i="28"/>
  <c r="K179" i="29"/>
  <c r="J179" i="29"/>
  <c r="J169" i="29" s="1"/>
  <c r="I179" i="29"/>
  <c r="H179" i="29"/>
  <c r="H169" i="29" s="1"/>
  <c r="G179" i="29"/>
  <c r="F179" i="29"/>
  <c r="E179" i="29"/>
  <c r="D179" i="29"/>
  <c r="C179" i="29"/>
  <c r="K179" i="30"/>
  <c r="K169" i="30" s="1"/>
  <c r="J179" i="30"/>
  <c r="I179" i="30"/>
  <c r="I169" i="30" s="1"/>
  <c r="H179" i="30"/>
  <c r="G179" i="30"/>
  <c r="F179" i="30"/>
  <c r="E179" i="30"/>
  <c r="D179" i="30"/>
  <c r="C179" i="30"/>
  <c r="C169" i="30" s="1"/>
  <c r="K179" i="31"/>
  <c r="J179" i="31"/>
  <c r="J169" i="31" s="1"/>
  <c r="I179" i="31"/>
  <c r="H179" i="31"/>
  <c r="G179" i="31"/>
  <c r="F179" i="31"/>
  <c r="E179" i="31"/>
  <c r="D179" i="31"/>
  <c r="D169" i="31" s="1"/>
  <c r="C179" i="31"/>
  <c r="K179" i="32"/>
  <c r="K169" i="32" s="1"/>
  <c r="J179" i="32"/>
  <c r="I179" i="32"/>
  <c r="H179" i="32"/>
  <c r="G179" i="32"/>
  <c r="F179" i="32"/>
  <c r="E179" i="32"/>
  <c r="E169" i="32" s="1"/>
  <c r="D179" i="32"/>
  <c r="C179" i="32"/>
  <c r="C169" i="32" s="1"/>
  <c r="K179" i="33"/>
  <c r="J179" i="33"/>
  <c r="I179" i="33"/>
  <c r="H179" i="33"/>
  <c r="G179" i="33"/>
  <c r="F179" i="33"/>
  <c r="F169" i="33" s="1"/>
  <c r="E179" i="33"/>
  <c r="D179" i="33"/>
  <c r="D169" i="33" s="1"/>
  <c r="C179" i="33"/>
  <c r="K179" i="34"/>
  <c r="J179" i="34"/>
  <c r="I179" i="34"/>
  <c r="H179" i="34"/>
  <c r="G179" i="34"/>
  <c r="G169" i="34" s="1"/>
  <c r="F179" i="34"/>
  <c r="E179" i="34"/>
  <c r="E169" i="34" s="1"/>
  <c r="D179" i="34"/>
  <c r="C179" i="34"/>
  <c r="K179" i="35"/>
  <c r="J179" i="35"/>
  <c r="I179" i="35"/>
  <c r="H179" i="35"/>
  <c r="H169" i="35" s="1"/>
  <c r="G179" i="35"/>
  <c r="F179" i="35"/>
  <c r="F169" i="35" s="1"/>
  <c r="E179" i="35"/>
  <c r="D179" i="35"/>
  <c r="C179" i="35"/>
  <c r="K179" i="36"/>
  <c r="J179" i="36"/>
  <c r="I179" i="36"/>
  <c r="I169" i="36" s="1"/>
  <c r="H179" i="36"/>
  <c r="G179" i="36"/>
  <c r="G169" i="36" s="1"/>
  <c r="F179" i="36"/>
  <c r="E179" i="36"/>
  <c r="D179" i="36"/>
  <c r="C179" i="36"/>
  <c r="K179" i="37"/>
  <c r="J179" i="37"/>
  <c r="J169" i="37" s="1"/>
  <c r="I179" i="37"/>
  <c r="H179" i="37"/>
  <c r="H169" i="37" s="1"/>
  <c r="G179" i="37"/>
  <c r="F179" i="37"/>
  <c r="E179" i="37"/>
  <c r="D179" i="37"/>
  <c r="C179" i="37"/>
  <c r="K179" i="38"/>
  <c r="K169" i="38" s="1"/>
  <c r="J179" i="38"/>
  <c r="I179" i="38"/>
  <c r="I169" i="38" s="1"/>
  <c r="H179" i="38"/>
  <c r="G179" i="38"/>
  <c r="F179" i="38"/>
  <c r="E179" i="38"/>
  <c r="D179" i="38"/>
  <c r="C179" i="38"/>
  <c r="C169" i="38" s="1"/>
  <c r="K179" i="39"/>
  <c r="J179" i="39"/>
  <c r="J169" i="39" s="1"/>
  <c r="I179" i="39"/>
  <c r="H179" i="39"/>
  <c r="G179" i="39"/>
  <c r="F179" i="39"/>
  <c r="E179" i="39"/>
  <c r="D179" i="39"/>
  <c r="D169" i="39" s="1"/>
  <c r="C179" i="39"/>
  <c r="K179" i="40"/>
  <c r="K169" i="40" s="1"/>
  <c r="J179" i="40"/>
  <c r="I179" i="40"/>
  <c r="H179" i="40"/>
  <c r="G179" i="40"/>
  <c r="F179" i="40"/>
  <c r="E179" i="40"/>
  <c r="E169" i="40" s="1"/>
  <c r="D179" i="40"/>
  <c r="C179" i="40"/>
  <c r="C169" i="40" s="1"/>
  <c r="K179" i="41"/>
  <c r="J179" i="41"/>
  <c r="I179" i="41"/>
  <c r="H179" i="41"/>
  <c r="G179" i="41"/>
  <c r="F179" i="41"/>
  <c r="F169" i="41" s="1"/>
  <c r="E179" i="41"/>
  <c r="D179" i="41"/>
  <c r="D169" i="41" s="1"/>
  <c r="C179" i="41"/>
  <c r="K179" i="42"/>
  <c r="J179" i="42"/>
  <c r="I179" i="42"/>
  <c r="H179" i="42"/>
  <c r="G179" i="42"/>
  <c r="G169" i="42" s="1"/>
  <c r="F179" i="42"/>
  <c r="E179" i="42"/>
  <c r="E169" i="42" s="1"/>
  <c r="D179" i="42"/>
  <c r="C179" i="42"/>
  <c r="K179" i="43"/>
  <c r="J179" i="43"/>
  <c r="I179" i="43"/>
  <c r="H179" i="43"/>
  <c r="H169" i="43" s="1"/>
  <c r="G179" i="43"/>
  <c r="F179" i="43"/>
  <c r="F169" i="43" s="1"/>
  <c r="E179" i="43"/>
  <c r="D179" i="43"/>
  <c r="C179" i="43"/>
  <c r="K179" i="44"/>
  <c r="J179" i="44"/>
  <c r="I179" i="44"/>
  <c r="I169" i="44" s="1"/>
  <c r="H179" i="44"/>
  <c r="G179" i="44"/>
  <c r="G169" i="44" s="1"/>
  <c r="F179" i="44"/>
  <c r="E179" i="44"/>
  <c r="D179" i="44"/>
  <c r="C179" i="44"/>
  <c r="K179" i="45"/>
  <c r="J179" i="45"/>
  <c r="J169" i="45" s="1"/>
  <c r="I179" i="45"/>
  <c r="H179" i="45"/>
  <c r="H169" i="45" s="1"/>
  <c r="G179" i="45"/>
  <c r="F179" i="45"/>
  <c r="E179" i="45"/>
  <c r="D179" i="45"/>
  <c r="C179" i="45"/>
  <c r="K179" i="46"/>
  <c r="K169" i="46" s="1"/>
  <c r="J179" i="46"/>
  <c r="I179" i="46"/>
  <c r="I169" i="46" s="1"/>
  <c r="H179" i="46"/>
  <c r="G179" i="46"/>
  <c r="F179" i="46"/>
  <c r="E179" i="46"/>
  <c r="D179" i="46"/>
  <c r="C179" i="46"/>
  <c r="C169" i="46" s="1"/>
  <c r="K179" i="47"/>
  <c r="J179" i="47"/>
  <c r="J169" i="47" s="1"/>
  <c r="I179" i="47"/>
  <c r="H179" i="47"/>
  <c r="G179" i="47"/>
  <c r="F179" i="47"/>
  <c r="E179" i="47"/>
  <c r="D179" i="47"/>
  <c r="C179" i="47"/>
  <c r="K179" i="48"/>
  <c r="K169" i="48" s="1"/>
  <c r="J179" i="48"/>
  <c r="I179" i="48"/>
  <c r="H179" i="48"/>
  <c r="G179" i="48"/>
  <c r="F179" i="48"/>
  <c r="E179" i="48"/>
  <c r="E169" i="48" s="1"/>
  <c r="D179" i="48"/>
  <c r="C179" i="48"/>
  <c r="C169" i="48" s="1"/>
  <c r="K179" i="49"/>
  <c r="J179" i="49"/>
  <c r="I179" i="49"/>
  <c r="H179" i="49"/>
  <c r="G179" i="49"/>
  <c r="F179" i="49"/>
  <c r="F169" i="49" s="1"/>
  <c r="E179" i="49"/>
  <c r="D179" i="49"/>
  <c r="D169" i="49" s="1"/>
  <c r="C179" i="49"/>
  <c r="K179" i="50"/>
  <c r="J179" i="50"/>
  <c r="I179" i="50"/>
  <c r="H179" i="50"/>
  <c r="G179" i="50"/>
  <c r="G169" i="50" s="1"/>
  <c r="F179" i="50"/>
  <c r="E179" i="50"/>
  <c r="E169" i="50" s="1"/>
  <c r="D179" i="50"/>
  <c r="C179" i="50"/>
  <c r="K179" i="51"/>
  <c r="J179" i="51"/>
  <c r="I179" i="51"/>
  <c r="H179" i="51"/>
  <c r="H169" i="51" s="1"/>
  <c r="G179" i="51"/>
  <c r="F179" i="51"/>
  <c r="F169" i="51" s="1"/>
  <c r="E179" i="51"/>
  <c r="D179" i="51"/>
  <c r="C179" i="51"/>
  <c r="K179" i="52"/>
  <c r="J179" i="52"/>
  <c r="I179" i="52"/>
  <c r="I169" i="52" s="1"/>
  <c r="H179" i="52"/>
  <c r="G179" i="52"/>
  <c r="G169" i="52" s="1"/>
  <c r="F179" i="52"/>
  <c r="E179" i="52"/>
  <c r="D179" i="52"/>
  <c r="C179" i="52"/>
  <c r="K179" i="53"/>
  <c r="J179" i="53"/>
  <c r="J169" i="53" s="1"/>
  <c r="I179" i="53"/>
  <c r="H179" i="53"/>
  <c r="H169" i="53" s="1"/>
  <c r="G179" i="53"/>
  <c r="F179" i="53"/>
  <c r="E179" i="53"/>
  <c r="D179" i="53"/>
  <c r="C179" i="53"/>
  <c r="K179" i="54"/>
  <c r="K169" i="54" s="1"/>
  <c r="J179" i="54"/>
  <c r="I179" i="54"/>
  <c r="I169" i="54" s="1"/>
  <c r="H179" i="54"/>
  <c r="G179" i="54"/>
  <c r="F179" i="54"/>
  <c r="E179" i="54"/>
  <c r="D179" i="54"/>
  <c r="C179" i="54"/>
  <c r="C169" i="54" s="1"/>
  <c r="K179" i="55"/>
  <c r="J179" i="55"/>
  <c r="J169" i="55" s="1"/>
  <c r="I179" i="55"/>
  <c r="H179" i="55"/>
  <c r="G179" i="55"/>
  <c r="F179" i="55"/>
  <c r="E179" i="55"/>
  <c r="D179" i="55"/>
  <c r="D169" i="55" s="1"/>
  <c r="C179" i="55"/>
  <c r="K179" i="1"/>
  <c r="K169" i="1" s="1"/>
  <c r="J179" i="1"/>
  <c r="I179" i="1"/>
  <c r="H179" i="1"/>
  <c r="G179" i="1"/>
  <c r="F179" i="1"/>
  <c r="E179" i="1"/>
  <c r="E169" i="1" s="1"/>
  <c r="D179" i="1"/>
  <c r="C179" i="1"/>
  <c r="C169" i="1" s="1"/>
  <c r="D169" i="2"/>
  <c r="G169" i="3"/>
  <c r="E169" i="3"/>
  <c r="H169" i="4"/>
  <c r="F169" i="4"/>
  <c r="G169" i="5"/>
  <c r="H169" i="6"/>
  <c r="K169" i="7"/>
  <c r="I169" i="7"/>
  <c r="C169" i="7"/>
  <c r="J169" i="8"/>
  <c r="K169" i="9"/>
  <c r="C169" i="9"/>
  <c r="F169" i="10"/>
  <c r="D169" i="10"/>
  <c r="G169" i="11"/>
  <c r="E169" i="11"/>
  <c r="F169" i="12"/>
  <c r="G169" i="13"/>
  <c r="H169" i="14"/>
  <c r="K169" i="15"/>
  <c r="I169" i="15"/>
  <c r="J169" i="16"/>
  <c r="K169" i="17"/>
  <c r="C169" i="17"/>
  <c r="D169" i="18"/>
  <c r="E169" i="19"/>
  <c r="F169" i="20"/>
  <c r="E169" i="20"/>
  <c r="G169" i="21"/>
  <c r="F169" i="21"/>
  <c r="H169" i="22"/>
  <c r="I169" i="23"/>
  <c r="H169" i="23"/>
  <c r="C169" i="23"/>
  <c r="J169" i="24"/>
  <c r="I169" i="24"/>
  <c r="K169" i="25"/>
  <c r="J169" i="25"/>
  <c r="C169" i="25"/>
  <c r="K169" i="26"/>
  <c r="D169" i="26"/>
  <c r="C169" i="26"/>
  <c r="E169" i="27"/>
  <c r="D169" i="27"/>
  <c r="F169" i="28"/>
  <c r="E169" i="28"/>
  <c r="G169" i="29"/>
  <c r="H169" i="30"/>
  <c r="G169" i="30"/>
  <c r="I169" i="31"/>
  <c r="H169" i="31"/>
  <c r="J169" i="32"/>
  <c r="I169" i="32"/>
  <c r="K169" i="33"/>
  <c r="J169" i="33"/>
  <c r="C169" i="33"/>
  <c r="K169" i="34"/>
  <c r="D169" i="34"/>
  <c r="C169" i="34"/>
  <c r="E169" i="35"/>
  <c r="D169" i="35"/>
  <c r="F169" i="36"/>
  <c r="G169" i="37"/>
  <c r="F169" i="37"/>
  <c r="H169" i="38"/>
  <c r="G169" i="38"/>
  <c r="I169" i="39"/>
  <c r="H169" i="39"/>
  <c r="G169" i="39"/>
  <c r="J169" i="40"/>
  <c r="I169" i="40"/>
  <c r="D169" i="40"/>
  <c r="K169" i="41"/>
  <c r="J169" i="41"/>
  <c r="I169" i="41"/>
  <c r="C169" i="41"/>
  <c r="K169" i="42"/>
  <c r="F169" i="42"/>
  <c r="D169" i="42"/>
  <c r="C169" i="42"/>
  <c r="K169" i="43"/>
  <c r="E169" i="43"/>
  <c r="D169" i="43"/>
  <c r="F169" i="44"/>
  <c r="E169" i="44"/>
  <c r="G169" i="45"/>
  <c r="F169" i="45"/>
  <c r="H169" i="46"/>
  <c r="G169" i="46"/>
  <c r="K169" i="47"/>
  <c r="I169" i="47"/>
  <c r="H169" i="47"/>
  <c r="D169" i="47"/>
  <c r="J169" i="48"/>
  <c r="I169" i="48"/>
  <c r="K169" i="49"/>
  <c r="J169" i="49"/>
  <c r="H169" i="49"/>
  <c r="E169" i="49"/>
  <c r="C169" i="49"/>
  <c r="K169" i="50"/>
  <c r="D169" i="50"/>
  <c r="C169" i="50"/>
  <c r="J169" i="51"/>
  <c r="G169" i="51"/>
  <c r="E169" i="51"/>
  <c r="D169" i="51"/>
  <c r="F169" i="52"/>
  <c r="E169" i="52"/>
  <c r="C169" i="52"/>
  <c r="I169" i="53"/>
  <c r="G169" i="53"/>
  <c r="F169" i="53"/>
  <c r="H169" i="54"/>
  <c r="G169" i="54"/>
  <c r="E169" i="54"/>
  <c r="K169" i="55"/>
  <c r="I169" i="55"/>
  <c r="H169" i="55"/>
  <c r="J169" i="1"/>
  <c r="I169" i="1"/>
  <c r="G169" i="1"/>
  <c r="D169" i="1"/>
  <c r="C165" i="2"/>
  <c r="I165" i="3"/>
  <c r="E165" i="4"/>
  <c r="K165" i="5"/>
  <c r="G165" i="6"/>
  <c r="D165" i="6"/>
  <c r="I165" i="8"/>
  <c r="F165" i="8"/>
  <c r="K165" i="10"/>
  <c r="H165" i="10"/>
  <c r="D165" i="11"/>
  <c r="J165" i="12"/>
  <c r="G165" i="12"/>
  <c r="F165" i="13"/>
  <c r="C165" i="13"/>
  <c r="H165" i="15"/>
  <c r="E165" i="15"/>
  <c r="J165" i="17"/>
  <c r="G165" i="17"/>
  <c r="C165" i="18"/>
  <c r="I165" i="19"/>
  <c r="E165" i="20"/>
  <c r="K165" i="21"/>
  <c r="G165" i="22"/>
  <c r="D165" i="22"/>
  <c r="I165" i="24"/>
  <c r="F165" i="24"/>
  <c r="K165" i="26"/>
  <c r="H165" i="26"/>
  <c r="E165" i="26"/>
  <c r="D165" i="27"/>
  <c r="J165" i="28"/>
  <c r="F165" i="29"/>
  <c r="C165" i="29"/>
  <c r="H165" i="31"/>
  <c r="E165" i="31"/>
  <c r="J165" i="33"/>
  <c r="G165" i="33"/>
  <c r="C165" i="34"/>
  <c r="I165" i="35"/>
  <c r="E165" i="36"/>
  <c r="K165" i="37"/>
  <c r="G165" i="38"/>
  <c r="D165" i="38"/>
  <c r="I165" i="40"/>
  <c r="F165" i="40"/>
  <c r="C165" i="40"/>
  <c r="K165" i="42"/>
  <c r="H165" i="42"/>
  <c r="D165" i="43"/>
  <c r="J165" i="44"/>
  <c r="F165" i="45"/>
  <c r="C165" i="45"/>
  <c r="H165" i="47"/>
  <c r="E165" i="47"/>
  <c r="J165" i="49"/>
  <c r="G165" i="49"/>
  <c r="K165" i="50"/>
  <c r="H165" i="50"/>
  <c r="F165" i="50"/>
  <c r="C165" i="50"/>
  <c r="I165" i="51"/>
  <c r="G165" i="51"/>
  <c r="D165" i="51"/>
  <c r="J165" i="52"/>
  <c r="H165" i="52"/>
  <c r="E165" i="52"/>
  <c r="K165" i="53"/>
  <c r="I165" i="53"/>
  <c r="F165" i="53"/>
  <c r="C165" i="53"/>
  <c r="J165" i="54"/>
  <c r="G165" i="54"/>
  <c r="D165" i="54"/>
  <c r="K165" i="55"/>
  <c r="H165" i="55"/>
  <c r="E165" i="55"/>
  <c r="C165" i="55"/>
  <c r="I165" i="1"/>
  <c r="F165" i="1"/>
  <c r="D165" i="1"/>
  <c r="K144" i="2"/>
  <c r="K165" i="2" s="1"/>
  <c r="J144" i="2"/>
  <c r="I144" i="2"/>
  <c r="I165" i="2" s="1"/>
  <c r="H144" i="2"/>
  <c r="H165" i="2" s="1"/>
  <c r="G144" i="2"/>
  <c r="F144" i="2"/>
  <c r="F165" i="2" s="1"/>
  <c r="E144" i="2"/>
  <c r="D144" i="2"/>
  <c r="D165" i="2" s="1"/>
  <c r="C144" i="2"/>
  <c r="K144" i="3"/>
  <c r="J144" i="3"/>
  <c r="J165" i="3" s="1"/>
  <c r="I144" i="3"/>
  <c r="H144" i="3"/>
  <c r="G144" i="3"/>
  <c r="G165" i="3" s="1"/>
  <c r="F144" i="3"/>
  <c r="F134" i="3" s="1"/>
  <c r="E144" i="3"/>
  <c r="E165" i="3" s="1"/>
  <c r="D144" i="3"/>
  <c r="D165" i="3" s="1"/>
  <c r="C144" i="3"/>
  <c r="K144" i="4"/>
  <c r="K165" i="4" s="1"/>
  <c r="J144" i="4"/>
  <c r="J165" i="4" s="1"/>
  <c r="I144" i="4"/>
  <c r="H144" i="4"/>
  <c r="H165" i="4" s="1"/>
  <c r="G144" i="4"/>
  <c r="F144" i="4"/>
  <c r="F165" i="4" s="1"/>
  <c r="E144" i="4"/>
  <c r="D144" i="4"/>
  <c r="C144" i="4"/>
  <c r="C165" i="4" s="1"/>
  <c r="K144" i="5"/>
  <c r="J144" i="5"/>
  <c r="I144" i="5"/>
  <c r="I165" i="5" s="1"/>
  <c r="H144" i="5"/>
  <c r="H134" i="5" s="1"/>
  <c r="G144" i="5"/>
  <c r="G165" i="5" s="1"/>
  <c r="F144" i="5"/>
  <c r="F165" i="5" s="1"/>
  <c r="E144" i="5"/>
  <c r="D144" i="5"/>
  <c r="D165" i="5" s="1"/>
  <c r="C144" i="5"/>
  <c r="C165" i="5" s="1"/>
  <c r="K144" i="6"/>
  <c r="J144" i="6"/>
  <c r="J165" i="6" s="1"/>
  <c r="I144" i="6"/>
  <c r="H144" i="6"/>
  <c r="H165" i="6" s="1"/>
  <c r="G144" i="6"/>
  <c r="F144" i="6"/>
  <c r="E144" i="6"/>
  <c r="E165" i="6" s="1"/>
  <c r="D144" i="6"/>
  <c r="C144" i="6"/>
  <c r="K144" i="7"/>
  <c r="K165" i="7" s="1"/>
  <c r="J144" i="7"/>
  <c r="J134" i="7" s="1"/>
  <c r="I144" i="7"/>
  <c r="I165" i="7" s="1"/>
  <c r="H144" i="7"/>
  <c r="H165" i="7" s="1"/>
  <c r="G144" i="7"/>
  <c r="F144" i="7"/>
  <c r="F165" i="7" s="1"/>
  <c r="E144" i="7"/>
  <c r="E165" i="7" s="1"/>
  <c r="D144" i="7"/>
  <c r="C144" i="7"/>
  <c r="C165" i="7" s="1"/>
  <c r="K144" i="8"/>
  <c r="J144" i="8"/>
  <c r="J165" i="8" s="1"/>
  <c r="I144" i="8"/>
  <c r="H144" i="8"/>
  <c r="G144" i="8"/>
  <c r="G165" i="8" s="1"/>
  <c r="F144" i="8"/>
  <c r="E144" i="8"/>
  <c r="D144" i="8"/>
  <c r="D165" i="8" s="1"/>
  <c r="C144" i="8"/>
  <c r="C134" i="8" s="1"/>
  <c r="K144" i="9"/>
  <c r="K165" i="9" s="1"/>
  <c r="J144" i="9"/>
  <c r="J165" i="9" s="1"/>
  <c r="I144" i="9"/>
  <c r="H144" i="9"/>
  <c r="H165" i="9" s="1"/>
  <c r="G144" i="9"/>
  <c r="G165" i="9" s="1"/>
  <c r="F144" i="9"/>
  <c r="E144" i="9"/>
  <c r="E165" i="9" s="1"/>
  <c r="D144" i="9"/>
  <c r="C144" i="9"/>
  <c r="C165" i="9" s="1"/>
  <c r="K144" i="10"/>
  <c r="J144" i="10"/>
  <c r="I144" i="10"/>
  <c r="I165" i="10" s="1"/>
  <c r="H144" i="10"/>
  <c r="G144" i="10"/>
  <c r="F144" i="10"/>
  <c r="F165" i="10" s="1"/>
  <c r="E144" i="10"/>
  <c r="E134" i="10" s="1"/>
  <c r="D144" i="10"/>
  <c r="D165" i="10" s="1"/>
  <c r="C144" i="10"/>
  <c r="C165" i="10" s="1"/>
  <c r="K144" i="11"/>
  <c r="J144" i="11"/>
  <c r="J165" i="11" s="1"/>
  <c r="I144" i="11"/>
  <c r="I165" i="11" s="1"/>
  <c r="H144" i="11"/>
  <c r="G144" i="11"/>
  <c r="G165" i="11" s="1"/>
  <c r="F144" i="11"/>
  <c r="E144" i="11"/>
  <c r="E165" i="11" s="1"/>
  <c r="D144" i="11"/>
  <c r="C144" i="11"/>
  <c r="K144" i="12"/>
  <c r="K165" i="12" s="1"/>
  <c r="J144" i="12"/>
  <c r="I144" i="12"/>
  <c r="H144" i="12"/>
  <c r="H165" i="12" s="1"/>
  <c r="G144" i="12"/>
  <c r="G134" i="12" s="1"/>
  <c r="F144" i="12"/>
  <c r="F165" i="12" s="1"/>
  <c r="E144" i="12"/>
  <c r="E165" i="12" s="1"/>
  <c r="D144" i="12"/>
  <c r="C144" i="12"/>
  <c r="C165" i="12" s="1"/>
  <c r="K144" i="13"/>
  <c r="K165" i="13" s="1"/>
  <c r="J144" i="13"/>
  <c r="I144" i="13"/>
  <c r="I165" i="13" s="1"/>
  <c r="H144" i="13"/>
  <c r="G144" i="13"/>
  <c r="G165" i="13" s="1"/>
  <c r="F144" i="13"/>
  <c r="E144" i="13"/>
  <c r="D144" i="13"/>
  <c r="D165" i="13" s="1"/>
  <c r="C144" i="13"/>
  <c r="K144" i="14"/>
  <c r="J144" i="14"/>
  <c r="J165" i="14" s="1"/>
  <c r="I144" i="14"/>
  <c r="I134" i="14" s="1"/>
  <c r="H144" i="14"/>
  <c r="H165" i="14" s="1"/>
  <c r="G144" i="14"/>
  <c r="G165" i="14" s="1"/>
  <c r="F144" i="14"/>
  <c r="E144" i="14"/>
  <c r="E165" i="14" s="1"/>
  <c r="D144" i="14"/>
  <c r="D165" i="14" s="1"/>
  <c r="C144" i="14"/>
  <c r="K144" i="15"/>
  <c r="K165" i="15" s="1"/>
  <c r="J144" i="15"/>
  <c r="I144" i="15"/>
  <c r="I165" i="15" s="1"/>
  <c r="H144" i="15"/>
  <c r="G144" i="15"/>
  <c r="F144" i="15"/>
  <c r="F165" i="15" s="1"/>
  <c r="E144" i="15"/>
  <c r="D144" i="15"/>
  <c r="C144" i="15"/>
  <c r="C165" i="15" s="1"/>
  <c r="K144" i="16"/>
  <c r="K134" i="16" s="1"/>
  <c r="J144" i="16"/>
  <c r="J165" i="16" s="1"/>
  <c r="I144" i="16"/>
  <c r="I165" i="16" s="1"/>
  <c r="H144" i="16"/>
  <c r="G144" i="16"/>
  <c r="G165" i="16" s="1"/>
  <c r="F144" i="16"/>
  <c r="F165" i="16" s="1"/>
  <c r="E144" i="16"/>
  <c r="D144" i="16"/>
  <c r="D165" i="16" s="1"/>
  <c r="C144" i="16"/>
  <c r="K144" i="17"/>
  <c r="K165" i="17" s="1"/>
  <c r="J144" i="17"/>
  <c r="I144" i="17"/>
  <c r="H144" i="17"/>
  <c r="H165" i="17" s="1"/>
  <c r="G144" i="17"/>
  <c r="F144" i="17"/>
  <c r="E144" i="17"/>
  <c r="E165" i="17" s="1"/>
  <c r="D144" i="17"/>
  <c r="D134" i="17" s="1"/>
  <c r="C144" i="17"/>
  <c r="C165" i="17" s="1"/>
  <c r="K144" i="18"/>
  <c r="K165" i="18" s="1"/>
  <c r="J144" i="18"/>
  <c r="I144" i="18"/>
  <c r="I165" i="18" s="1"/>
  <c r="H144" i="18"/>
  <c r="H165" i="18" s="1"/>
  <c r="G144" i="18"/>
  <c r="F144" i="18"/>
  <c r="F165" i="18" s="1"/>
  <c r="E144" i="18"/>
  <c r="D144" i="18"/>
  <c r="D165" i="18" s="1"/>
  <c r="C144" i="18"/>
  <c r="K144" i="19"/>
  <c r="J144" i="19"/>
  <c r="J165" i="19" s="1"/>
  <c r="I144" i="19"/>
  <c r="H144" i="19"/>
  <c r="G144" i="19"/>
  <c r="G165" i="19" s="1"/>
  <c r="F144" i="19"/>
  <c r="F134" i="19" s="1"/>
  <c r="E144" i="19"/>
  <c r="E165" i="19" s="1"/>
  <c r="D144" i="19"/>
  <c r="D165" i="19" s="1"/>
  <c r="C144" i="19"/>
  <c r="K144" i="20"/>
  <c r="K165" i="20" s="1"/>
  <c r="J144" i="20"/>
  <c r="J165" i="20" s="1"/>
  <c r="I144" i="20"/>
  <c r="H144" i="20"/>
  <c r="H165" i="20" s="1"/>
  <c r="G144" i="20"/>
  <c r="F144" i="20"/>
  <c r="F165" i="20" s="1"/>
  <c r="E144" i="20"/>
  <c r="D144" i="20"/>
  <c r="C144" i="20"/>
  <c r="C165" i="20" s="1"/>
  <c r="K144" i="21"/>
  <c r="J144" i="21"/>
  <c r="I144" i="21"/>
  <c r="I165" i="21" s="1"/>
  <c r="H144" i="21"/>
  <c r="H134" i="21" s="1"/>
  <c r="G144" i="21"/>
  <c r="G165" i="21" s="1"/>
  <c r="F144" i="21"/>
  <c r="F165" i="21" s="1"/>
  <c r="E144" i="21"/>
  <c r="D144" i="21"/>
  <c r="D165" i="21" s="1"/>
  <c r="C144" i="21"/>
  <c r="C165" i="21" s="1"/>
  <c r="K144" i="22"/>
  <c r="J144" i="22"/>
  <c r="J165" i="22" s="1"/>
  <c r="I144" i="22"/>
  <c r="H144" i="22"/>
  <c r="H165" i="22" s="1"/>
  <c r="G144" i="22"/>
  <c r="F144" i="22"/>
  <c r="E144" i="22"/>
  <c r="E165" i="22" s="1"/>
  <c r="D144" i="22"/>
  <c r="C144" i="22"/>
  <c r="K144" i="23"/>
  <c r="K165" i="23" s="1"/>
  <c r="J144" i="23"/>
  <c r="J134" i="23" s="1"/>
  <c r="I144" i="23"/>
  <c r="I165" i="23" s="1"/>
  <c r="H144" i="23"/>
  <c r="H165" i="23" s="1"/>
  <c r="G144" i="23"/>
  <c r="F144" i="23"/>
  <c r="F165" i="23" s="1"/>
  <c r="E144" i="23"/>
  <c r="E165" i="23" s="1"/>
  <c r="D144" i="23"/>
  <c r="C144" i="23"/>
  <c r="C165" i="23" s="1"/>
  <c r="K144" i="24"/>
  <c r="J144" i="24"/>
  <c r="J165" i="24" s="1"/>
  <c r="I144" i="24"/>
  <c r="H144" i="24"/>
  <c r="G144" i="24"/>
  <c r="G165" i="24" s="1"/>
  <c r="F144" i="24"/>
  <c r="E144" i="24"/>
  <c r="D144" i="24"/>
  <c r="D165" i="24" s="1"/>
  <c r="C144" i="24"/>
  <c r="C134" i="24" s="1"/>
  <c r="K144" i="25"/>
  <c r="K165" i="25" s="1"/>
  <c r="J144" i="25"/>
  <c r="J165" i="25" s="1"/>
  <c r="I144" i="25"/>
  <c r="H144" i="25"/>
  <c r="H165" i="25" s="1"/>
  <c r="G144" i="25"/>
  <c r="G165" i="25" s="1"/>
  <c r="F144" i="25"/>
  <c r="E144" i="25"/>
  <c r="E165" i="25" s="1"/>
  <c r="D144" i="25"/>
  <c r="C144" i="25"/>
  <c r="C165" i="25" s="1"/>
  <c r="K144" i="26"/>
  <c r="J144" i="26"/>
  <c r="I144" i="26"/>
  <c r="I165" i="26" s="1"/>
  <c r="H144" i="26"/>
  <c r="G144" i="26"/>
  <c r="F144" i="26"/>
  <c r="F165" i="26" s="1"/>
  <c r="E144" i="26"/>
  <c r="E134" i="26" s="1"/>
  <c r="D144" i="26"/>
  <c r="D165" i="26" s="1"/>
  <c r="C144" i="26"/>
  <c r="C165" i="26" s="1"/>
  <c r="K144" i="27"/>
  <c r="J144" i="27"/>
  <c r="J165" i="27" s="1"/>
  <c r="I144" i="27"/>
  <c r="I165" i="27" s="1"/>
  <c r="H144" i="27"/>
  <c r="G144" i="27"/>
  <c r="G165" i="27" s="1"/>
  <c r="F144" i="27"/>
  <c r="E144" i="27"/>
  <c r="E165" i="27" s="1"/>
  <c r="D144" i="27"/>
  <c r="C144" i="27"/>
  <c r="K144" i="28"/>
  <c r="K165" i="28" s="1"/>
  <c r="J144" i="28"/>
  <c r="I144" i="28"/>
  <c r="H144" i="28"/>
  <c r="H165" i="28" s="1"/>
  <c r="G144" i="28"/>
  <c r="G134" i="28" s="1"/>
  <c r="F144" i="28"/>
  <c r="F165" i="28" s="1"/>
  <c r="E144" i="28"/>
  <c r="E165" i="28" s="1"/>
  <c r="D144" i="28"/>
  <c r="C144" i="28"/>
  <c r="C165" i="28" s="1"/>
  <c r="K144" i="29"/>
  <c r="K165" i="29" s="1"/>
  <c r="J144" i="29"/>
  <c r="I144" i="29"/>
  <c r="I165" i="29" s="1"/>
  <c r="H144" i="29"/>
  <c r="G144" i="29"/>
  <c r="G165" i="29" s="1"/>
  <c r="F144" i="29"/>
  <c r="E144" i="29"/>
  <c r="D144" i="29"/>
  <c r="D165" i="29" s="1"/>
  <c r="C144" i="29"/>
  <c r="K144" i="30"/>
  <c r="J144" i="30"/>
  <c r="J165" i="30" s="1"/>
  <c r="I144" i="30"/>
  <c r="I134" i="30" s="1"/>
  <c r="H144" i="30"/>
  <c r="H165" i="30" s="1"/>
  <c r="G144" i="30"/>
  <c r="G165" i="30" s="1"/>
  <c r="F144" i="30"/>
  <c r="E144" i="30"/>
  <c r="E165" i="30" s="1"/>
  <c r="D144" i="30"/>
  <c r="D165" i="30" s="1"/>
  <c r="C144" i="30"/>
  <c r="K144" i="31"/>
  <c r="K165" i="31" s="1"/>
  <c r="J144" i="31"/>
  <c r="I144" i="31"/>
  <c r="I165" i="31" s="1"/>
  <c r="H144" i="31"/>
  <c r="G144" i="31"/>
  <c r="F144" i="31"/>
  <c r="F165" i="31" s="1"/>
  <c r="E144" i="31"/>
  <c r="D144" i="31"/>
  <c r="C144" i="31"/>
  <c r="C165" i="31" s="1"/>
  <c r="K144" i="32"/>
  <c r="K134" i="32" s="1"/>
  <c r="J144" i="32"/>
  <c r="J165" i="32" s="1"/>
  <c r="I144" i="32"/>
  <c r="I165" i="32" s="1"/>
  <c r="H144" i="32"/>
  <c r="G144" i="32"/>
  <c r="G165" i="32" s="1"/>
  <c r="F144" i="32"/>
  <c r="F165" i="32" s="1"/>
  <c r="E144" i="32"/>
  <c r="D144" i="32"/>
  <c r="D165" i="32" s="1"/>
  <c r="C144" i="32"/>
  <c r="K144" i="33"/>
  <c r="K165" i="33" s="1"/>
  <c r="J144" i="33"/>
  <c r="I144" i="33"/>
  <c r="H144" i="33"/>
  <c r="H165" i="33" s="1"/>
  <c r="G144" i="33"/>
  <c r="F144" i="33"/>
  <c r="E144" i="33"/>
  <c r="E165" i="33" s="1"/>
  <c r="D144" i="33"/>
  <c r="D134" i="33" s="1"/>
  <c r="C144" i="33"/>
  <c r="C165" i="33" s="1"/>
  <c r="K144" i="34"/>
  <c r="K165" i="34" s="1"/>
  <c r="J144" i="34"/>
  <c r="I144" i="34"/>
  <c r="I165" i="34" s="1"/>
  <c r="H144" i="34"/>
  <c r="H165" i="34" s="1"/>
  <c r="G144" i="34"/>
  <c r="F144" i="34"/>
  <c r="F165" i="34" s="1"/>
  <c r="E144" i="34"/>
  <c r="D144" i="34"/>
  <c r="D165" i="34" s="1"/>
  <c r="C144" i="34"/>
  <c r="K144" i="35"/>
  <c r="J144" i="35"/>
  <c r="J165" i="35" s="1"/>
  <c r="I144" i="35"/>
  <c r="H144" i="35"/>
  <c r="G144" i="35"/>
  <c r="G165" i="35" s="1"/>
  <c r="F144" i="35"/>
  <c r="F134" i="35" s="1"/>
  <c r="E144" i="35"/>
  <c r="E165" i="35" s="1"/>
  <c r="D144" i="35"/>
  <c r="D165" i="35" s="1"/>
  <c r="C144" i="35"/>
  <c r="K144" i="36"/>
  <c r="K165" i="36" s="1"/>
  <c r="J144" i="36"/>
  <c r="J165" i="36" s="1"/>
  <c r="I144" i="36"/>
  <c r="H144" i="36"/>
  <c r="H165" i="36" s="1"/>
  <c r="G144" i="36"/>
  <c r="F144" i="36"/>
  <c r="F165" i="36" s="1"/>
  <c r="E144" i="36"/>
  <c r="D144" i="36"/>
  <c r="C144" i="36"/>
  <c r="C165" i="36" s="1"/>
  <c r="K144" i="37"/>
  <c r="J144" i="37"/>
  <c r="I144" i="37"/>
  <c r="I165" i="37" s="1"/>
  <c r="H144" i="37"/>
  <c r="H134" i="37" s="1"/>
  <c r="G144" i="37"/>
  <c r="G165" i="37" s="1"/>
  <c r="F144" i="37"/>
  <c r="F165" i="37" s="1"/>
  <c r="E144" i="37"/>
  <c r="D144" i="37"/>
  <c r="D165" i="37" s="1"/>
  <c r="C144" i="37"/>
  <c r="C165" i="37" s="1"/>
  <c r="K144" i="38"/>
  <c r="J144" i="38"/>
  <c r="J165" i="38" s="1"/>
  <c r="I144" i="38"/>
  <c r="H144" i="38"/>
  <c r="H165" i="38" s="1"/>
  <c r="G144" i="38"/>
  <c r="F144" i="38"/>
  <c r="E144" i="38"/>
  <c r="E165" i="38" s="1"/>
  <c r="D144" i="38"/>
  <c r="C144" i="38"/>
  <c r="K144" i="39"/>
  <c r="K165" i="39" s="1"/>
  <c r="J144" i="39"/>
  <c r="J134" i="39" s="1"/>
  <c r="I144" i="39"/>
  <c r="I165" i="39" s="1"/>
  <c r="H144" i="39"/>
  <c r="H165" i="39" s="1"/>
  <c r="G144" i="39"/>
  <c r="F144" i="39"/>
  <c r="F165" i="39" s="1"/>
  <c r="E144" i="39"/>
  <c r="E165" i="39" s="1"/>
  <c r="D144" i="39"/>
  <c r="C144" i="39"/>
  <c r="C165" i="39" s="1"/>
  <c r="K144" i="40"/>
  <c r="J144" i="40"/>
  <c r="J165" i="40" s="1"/>
  <c r="I144" i="40"/>
  <c r="H144" i="40"/>
  <c r="G144" i="40"/>
  <c r="G165" i="40" s="1"/>
  <c r="F144" i="40"/>
  <c r="E144" i="40"/>
  <c r="D144" i="40"/>
  <c r="D165" i="40" s="1"/>
  <c r="C144" i="40"/>
  <c r="C134" i="40" s="1"/>
  <c r="K144" i="41"/>
  <c r="K165" i="41" s="1"/>
  <c r="J144" i="41"/>
  <c r="J165" i="41" s="1"/>
  <c r="I144" i="41"/>
  <c r="H144" i="41"/>
  <c r="H165" i="41" s="1"/>
  <c r="G144" i="41"/>
  <c r="G165" i="41" s="1"/>
  <c r="F144" i="41"/>
  <c r="E144" i="41"/>
  <c r="E165" i="41" s="1"/>
  <c r="D144" i="41"/>
  <c r="C144" i="41"/>
  <c r="C165" i="41" s="1"/>
  <c r="K144" i="42"/>
  <c r="J144" i="42"/>
  <c r="I144" i="42"/>
  <c r="I165" i="42" s="1"/>
  <c r="H144" i="42"/>
  <c r="G144" i="42"/>
  <c r="F144" i="42"/>
  <c r="F165" i="42" s="1"/>
  <c r="E144" i="42"/>
  <c r="E134" i="42" s="1"/>
  <c r="D144" i="42"/>
  <c r="D165" i="42" s="1"/>
  <c r="C144" i="42"/>
  <c r="C165" i="42" s="1"/>
  <c r="K144" i="43"/>
  <c r="J144" i="43"/>
  <c r="J165" i="43" s="1"/>
  <c r="I144" i="43"/>
  <c r="I165" i="43" s="1"/>
  <c r="H144" i="43"/>
  <c r="G144" i="43"/>
  <c r="G165" i="43" s="1"/>
  <c r="F144" i="43"/>
  <c r="E144" i="43"/>
  <c r="E165" i="43" s="1"/>
  <c r="D144" i="43"/>
  <c r="C144" i="43"/>
  <c r="K144" i="44"/>
  <c r="K165" i="44" s="1"/>
  <c r="J144" i="44"/>
  <c r="I144" i="44"/>
  <c r="H144" i="44"/>
  <c r="H165" i="44" s="1"/>
  <c r="G144" i="44"/>
  <c r="G134" i="44" s="1"/>
  <c r="F144" i="44"/>
  <c r="F165" i="44" s="1"/>
  <c r="E144" i="44"/>
  <c r="E165" i="44" s="1"/>
  <c r="D144" i="44"/>
  <c r="C144" i="44"/>
  <c r="C165" i="44" s="1"/>
  <c r="K144" i="45"/>
  <c r="K165" i="45" s="1"/>
  <c r="J144" i="45"/>
  <c r="I144" i="45"/>
  <c r="I165" i="45" s="1"/>
  <c r="H144" i="45"/>
  <c r="G144" i="45"/>
  <c r="G165" i="45" s="1"/>
  <c r="F144" i="45"/>
  <c r="E144" i="45"/>
  <c r="D144" i="45"/>
  <c r="D165" i="45" s="1"/>
  <c r="C144" i="45"/>
  <c r="K144" i="46"/>
  <c r="J144" i="46"/>
  <c r="J165" i="46" s="1"/>
  <c r="I144" i="46"/>
  <c r="I134" i="46" s="1"/>
  <c r="H144" i="46"/>
  <c r="H165" i="46" s="1"/>
  <c r="G144" i="46"/>
  <c r="G165" i="46" s="1"/>
  <c r="F144" i="46"/>
  <c r="E144" i="46"/>
  <c r="E165" i="46" s="1"/>
  <c r="D144" i="46"/>
  <c r="D165" i="46" s="1"/>
  <c r="C144" i="46"/>
  <c r="K144" i="47"/>
  <c r="K165" i="47" s="1"/>
  <c r="J144" i="47"/>
  <c r="I144" i="47"/>
  <c r="I165" i="47" s="1"/>
  <c r="H144" i="47"/>
  <c r="G144" i="47"/>
  <c r="F144" i="47"/>
  <c r="F165" i="47" s="1"/>
  <c r="E144" i="47"/>
  <c r="D144" i="47"/>
  <c r="C144" i="47"/>
  <c r="C165" i="47" s="1"/>
  <c r="K144" i="48"/>
  <c r="K134" i="48" s="1"/>
  <c r="J144" i="48"/>
  <c r="J165" i="48" s="1"/>
  <c r="I144" i="48"/>
  <c r="I165" i="48" s="1"/>
  <c r="H144" i="48"/>
  <c r="G144" i="48"/>
  <c r="G165" i="48" s="1"/>
  <c r="F144" i="48"/>
  <c r="F165" i="48" s="1"/>
  <c r="E144" i="48"/>
  <c r="D144" i="48"/>
  <c r="D165" i="48" s="1"/>
  <c r="C144" i="48"/>
  <c r="K144" i="49"/>
  <c r="K165" i="49" s="1"/>
  <c r="J144" i="49"/>
  <c r="I144" i="49"/>
  <c r="H144" i="49"/>
  <c r="H165" i="49" s="1"/>
  <c r="G144" i="49"/>
  <c r="F144" i="49"/>
  <c r="E144" i="49"/>
  <c r="E165" i="49" s="1"/>
  <c r="D144" i="49"/>
  <c r="D134" i="49" s="1"/>
  <c r="C144" i="49"/>
  <c r="C165" i="49" s="1"/>
  <c r="K144" i="50"/>
  <c r="J144" i="50"/>
  <c r="I144" i="50"/>
  <c r="I165" i="50" s="1"/>
  <c r="H144" i="50"/>
  <c r="G144" i="50"/>
  <c r="F144" i="50"/>
  <c r="E144" i="50"/>
  <c r="E134" i="50" s="1"/>
  <c r="D144" i="50"/>
  <c r="D165" i="50" s="1"/>
  <c r="C144" i="50"/>
  <c r="K144" i="51"/>
  <c r="J144" i="51"/>
  <c r="J165" i="51" s="1"/>
  <c r="I144" i="51"/>
  <c r="H144" i="51"/>
  <c r="G144" i="51"/>
  <c r="F144" i="51"/>
  <c r="F134" i="51" s="1"/>
  <c r="E144" i="51"/>
  <c r="E165" i="51" s="1"/>
  <c r="D144" i="51"/>
  <c r="C144" i="51"/>
  <c r="K144" i="52"/>
  <c r="K165" i="52" s="1"/>
  <c r="J144" i="52"/>
  <c r="I144" i="52"/>
  <c r="H144" i="52"/>
  <c r="G144" i="52"/>
  <c r="G134" i="52" s="1"/>
  <c r="F144" i="52"/>
  <c r="F165" i="52" s="1"/>
  <c r="E144" i="52"/>
  <c r="D144" i="52"/>
  <c r="C144" i="52"/>
  <c r="C165" i="52" s="1"/>
  <c r="K144" i="53"/>
  <c r="J144" i="53"/>
  <c r="I144" i="53"/>
  <c r="H144" i="53"/>
  <c r="H134" i="53" s="1"/>
  <c r="G144" i="53"/>
  <c r="G165" i="53" s="1"/>
  <c r="F144" i="53"/>
  <c r="E144" i="53"/>
  <c r="D144" i="53"/>
  <c r="D165" i="53" s="1"/>
  <c r="C144" i="53"/>
  <c r="K144" i="54"/>
  <c r="J144" i="54"/>
  <c r="I144" i="54"/>
  <c r="I134" i="54" s="1"/>
  <c r="H144" i="54"/>
  <c r="H165" i="54" s="1"/>
  <c r="G144" i="54"/>
  <c r="F144" i="54"/>
  <c r="E144" i="54"/>
  <c r="E165" i="54" s="1"/>
  <c r="D144" i="54"/>
  <c r="C144" i="54"/>
  <c r="K144" i="55"/>
  <c r="J144" i="55"/>
  <c r="J134" i="55" s="1"/>
  <c r="I144" i="55"/>
  <c r="I165" i="55" s="1"/>
  <c r="H144" i="55"/>
  <c r="G144" i="55"/>
  <c r="F144" i="55"/>
  <c r="F165" i="55" s="1"/>
  <c r="E144" i="55"/>
  <c r="D144" i="55"/>
  <c r="C144" i="55"/>
  <c r="K144" i="1"/>
  <c r="K134" i="1" s="1"/>
  <c r="J144" i="1"/>
  <c r="J165" i="1" s="1"/>
  <c r="I144" i="1"/>
  <c r="H144" i="1"/>
  <c r="G144" i="1"/>
  <c r="G165" i="1" s="1"/>
  <c r="F144" i="1"/>
  <c r="E144" i="1"/>
  <c r="D144" i="1"/>
  <c r="C144" i="1"/>
  <c r="C134" i="1" s="1"/>
  <c r="K134" i="2"/>
  <c r="I134" i="2"/>
  <c r="H134" i="2"/>
  <c r="F134" i="2"/>
  <c r="D134" i="2"/>
  <c r="C134" i="2"/>
  <c r="J134" i="3"/>
  <c r="I134" i="3"/>
  <c r="G134" i="3"/>
  <c r="E134" i="3"/>
  <c r="D134" i="3"/>
  <c r="K134" i="4"/>
  <c r="J134" i="4"/>
  <c r="H134" i="4"/>
  <c r="F134" i="4"/>
  <c r="E134" i="4"/>
  <c r="C134" i="4"/>
  <c r="K134" i="5"/>
  <c r="I134" i="5"/>
  <c r="G134" i="5"/>
  <c r="F134" i="5"/>
  <c r="D134" i="5"/>
  <c r="C134" i="5"/>
  <c r="J134" i="6"/>
  <c r="H134" i="6"/>
  <c r="G134" i="6"/>
  <c r="E134" i="6"/>
  <c r="D134" i="6"/>
  <c r="K134" i="7"/>
  <c r="I134" i="7"/>
  <c r="H134" i="7"/>
  <c r="F134" i="7"/>
  <c r="E134" i="7"/>
  <c r="C134" i="7"/>
  <c r="J134" i="8"/>
  <c r="I134" i="8"/>
  <c r="G134" i="8"/>
  <c r="F134" i="8"/>
  <c r="D134" i="8"/>
  <c r="K134" i="9"/>
  <c r="J134" i="9"/>
  <c r="H134" i="9"/>
  <c r="G134" i="9"/>
  <c r="E134" i="9"/>
  <c r="C134" i="9"/>
  <c r="K134" i="10"/>
  <c r="I134" i="10"/>
  <c r="H134" i="10"/>
  <c r="F134" i="10"/>
  <c r="D134" i="10"/>
  <c r="C134" i="10"/>
  <c r="J134" i="11"/>
  <c r="I134" i="11"/>
  <c r="G134" i="11"/>
  <c r="E134" i="11"/>
  <c r="D134" i="11"/>
  <c r="K134" i="12"/>
  <c r="J134" i="12"/>
  <c r="H134" i="12"/>
  <c r="F134" i="12"/>
  <c r="E134" i="12"/>
  <c r="C134" i="12"/>
  <c r="K134" i="13"/>
  <c r="I134" i="13"/>
  <c r="G134" i="13"/>
  <c r="F134" i="13"/>
  <c r="D134" i="13"/>
  <c r="C134" i="13"/>
  <c r="J134" i="14"/>
  <c r="H134" i="14"/>
  <c r="G134" i="14"/>
  <c r="E134" i="14"/>
  <c r="D134" i="14"/>
  <c r="K134" i="15"/>
  <c r="I134" i="15"/>
  <c r="H134" i="15"/>
  <c r="F134" i="15"/>
  <c r="E134" i="15"/>
  <c r="C134" i="15"/>
  <c r="J134" i="16"/>
  <c r="I134" i="16"/>
  <c r="G134" i="16"/>
  <c r="F134" i="16"/>
  <c r="D134" i="16"/>
  <c r="K134" i="17"/>
  <c r="J134" i="17"/>
  <c r="H134" i="17"/>
  <c r="G134" i="17"/>
  <c r="E134" i="17"/>
  <c r="C134" i="17"/>
  <c r="K134" i="18"/>
  <c r="I134" i="18"/>
  <c r="H134" i="18"/>
  <c r="F134" i="18"/>
  <c r="C134" i="18"/>
  <c r="J134" i="19"/>
  <c r="I134" i="19"/>
  <c r="G134" i="19"/>
  <c r="E134" i="19"/>
  <c r="D134" i="19"/>
  <c r="K134" i="20"/>
  <c r="J134" i="20"/>
  <c r="H134" i="20"/>
  <c r="F134" i="20"/>
  <c r="E134" i="20"/>
  <c r="C134" i="20"/>
  <c r="K134" i="21"/>
  <c r="I134" i="21"/>
  <c r="G134" i="21"/>
  <c r="F134" i="21"/>
  <c r="D134" i="21"/>
  <c r="C134" i="21"/>
  <c r="J134" i="22"/>
  <c r="H134" i="22"/>
  <c r="G134" i="22"/>
  <c r="E134" i="22"/>
  <c r="D134" i="22"/>
  <c r="K134" i="23"/>
  <c r="I134" i="23"/>
  <c r="H134" i="23"/>
  <c r="F134" i="23"/>
  <c r="E134" i="23"/>
  <c r="C134" i="23"/>
  <c r="J134" i="24"/>
  <c r="I134" i="24"/>
  <c r="G134" i="24"/>
  <c r="F134" i="24"/>
  <c r="D134" i="24"/>
  <c r="K134" i="25"/>
  <c r="J134" i="25"/>
  <c r="H134" i="25"/>
  <c r="G134" i="25"/>
  <c r="E134" i="25"/>
  <c r="K134" i="26"/>
  <c r="I134" i="26"/>
  <c r="H134" i="26"/>
  <c r="F134" i="26"/>
  <c r="D134" i="26"/>
  <c r="C134" i="26"/>
  <c r="J134" i="27"/>
  <c r="I134" i="27"/>
  <c r="G134" i="27"/>
  <c r="E134" i="27"/>
  <c r="D134" i="27"/>
  <c r="K134" i="28"/>
  <c r="J134" i="28"/>
  <c r="H134" i="28"/>
  <c r="F134" i="28"/>
  <c r="E134" i="28"/>
  <c r="C134" i="28"/>
  <c r="K134" i="29"/>
  <c r="I134" i="29"/>
  <c r="G134" i="29"/>
  <c r="F134" i="29"/>
  <c r="D134" i="29"/>
  <c r="C134" i="29"/>
  <c r="J134" i="30"/>
  <c r="H134" i="30"/>
  <c r="G134" i="30"/>
  <c r="E134" i="30"/>
  <c r="D134" i="30"/>
  <c r="K134" i="31"/>
  <c r="I134" i="31"/>
  <c r="H134" i="31"/>
  <c r="F134" i="31"/>
  <c r="E134" i="31"/>
  <c r="C134" i="31"/>
  <c r="J134" i="32"/>
  <c r="I134" i="32"/>
  <c r="G134" i="32"/>
  <c r="F134" i="32"/>
  <c r="D134" i="32"/>
  <c r="J134" i="33"/>
  <c r="H134" i="33"/>
  <c r="G134" i="33"/>
  <c r="E134" i="33"/>
  <c r="C134" i="33"/>
  <c r="K134" i="34"/>
  <c r="I134" i="34"/>
  <c r="H134" i="34"/>
  <c r="F134" i="34"/>
  <c r="D134" i="34"/>
  <c r="C134" i="34"/>
  <c r="J134" i="35"/>
  <c r="I134" i="35"/>
  <c r="G134" i="35"/>
  <c r="E134" i="35"/>
  <c r="D134" i="35"/>
  <c r="K134" i="36"/>
  <c r="J134" i="36"/>
  <c r="H134" i="36"/>
  <c r="F134" i="36"/>
  <c r="E134" i="36"/>
  <c r="C134" i="36"/>
  <c r="K134" i="37"/>
  <c r="I134" i="37"/>
  <c r="G134" i="37"/>
  <c r="F134" i="37"/>
  <c r="D134" i="37"/>
  <c r="C134" i="37"/>
  <c r="J134" i="38"/>
  <c r="H134" i="38"/>
  <c r="G134" i="38"/>
  <c r="E134" i="38"/>
  <c r="D134" i="38"/>
  <c r="K134" i="39"/>
  <c r="I134" i="39"/>
  <c r="H134" i="39"/>
  <c r="F134" i="39"/>
  <c r="E134" i="39"/>
  <c r="C134" i="39"/>
  <c r="I134" i="40"/>
  <c r="G134" i="40"/>
  <c r="F134" i="40"/>
  <c r="D134" i="40"/>
  <c r="K134" i="41"/>
  <c r="J134" i="41"/>
  <c r="H134" i="41"/>
  <c r="G134" i="41"/>
  <c r="E134" i="41"/>
  <c r="C134" i="41"/>
  <c r="K134" i="42"/>
  <c r="I134" i="42"/>
  <c r="H134" i="42"/>
  <c r="F134" i="42"/>
  <c r="D134" i="42"/>
  <c r="C134" i="42"/>
  <c r="J134" i="43"/>
  <c r="I134" i="43"/>
  <c r="G134" i="43"/>
  <c r="E134" i="43"/>
  <c r="D134" i="43"/>
  <c r="K134" i="44"/>
  <c r="J134" i="44"/>
  <c r="H134" i="44"/>
  <c r="F134" i="44"/>
  <c r="E134" i="44"/>
  <c r="C134" i="44"/>
  <c r="K134" i="45"/>
  <c r="I134" i="45"/>
  <c r="F134" i="45"/>
  <c r="D134" i="45"/>
  <c r="C134" i="45"/>
  <c r="J134" i="46"/>
  <c r="H134" i="46"/>
  <c r="G134" i="46"/>
  <c r="E134" i="46"/>
  <c r="D134" i="46"/>
  <c r="K134" i="47"/>
  <c r="H134" i="47"/>
  <c r="F134" i="47"/>
  <c r="E134" i="47"/>
  <c r="C134" i="47"/>
  <c r="J134" i="48"/>
  <c r="I134" i="48"/>
  <c r="G134" i="48"/>
  <c r="F134" i="48"/>
  <c r="D134" i="48"/>
  <c r="K134" i="49"/>
  <c r="J134" i="49"/>
  <c r="H134" i="49"/>
  <c r="G134" i="49"/>
  <c r="E134" i="49"/>
  <c r="K134" i="50"/>
  <c r="I134" i="50"/>
  <c r="H134" i="50"/>
  <c r="F134" i="50"/>
  <c r="C134" i="50"/>
  <c r="J134" i="51"/>
  <c r="I134" i="51"/>
  <c r="G134" i="51"/>
  <c r="E134" i="51"/>
  <c r="D134" i="51"/>
  <c r="K134" i="52"/>
  <c r="J134" i="52"/>
  <c r="H134" i="52"/>
  <c r="E134" i="52"/>
  <c r="C134" i="52"/>
  <c r="K134" i="53"/>
  <c r="I134" i="53"/>
  <c r="G134" i="53"/>
  <c r="F134" i="53"/>
  <c r="D134" i="53"/>
  <c r="C134" i="53"/>
  <c r="J134" i="54"/>
  <c r="G134" i="54"/>
  <c r="E134" i="54"/>
  <c r="D134" i="54"/>
  <c r="K134" i="55"/>
  <c r="I134" i="55"/>
  <c r="H134" i="55"/>
  <c r="F134" i="55"/>
  <c r="E134" i="55"/>
  <c r="C134" i="55"/>
  <c r="J134" i="1"/>
  <c r="I134" i="1"/>
  <c r="G134" i="1"/>
  <c r="F134" i="1"/>
  <c r="D134" i="1"/>
  <c r="K125" i="2"/>
  <c r="K101" i="2" s="1"/>
  <c r="J125" i="2"/>
  <c r="I125" i="2"/>
  <c r="H125" i="2"/>
  <c r="G125" i="2"/>
  <c r="F125" i="2"/>
  <c r="E125" i="2"/>
  <c r="D125" i="2"/>
  <c r="C125" i="2"/>
  <c r="C101" i="2" s="1"/>
  <c r="K125" i="3"/>
  <c r="J125" i="3"/>
  <c r="I125" i="3"/>
  <c r="H125" i="3"/>
  <c r="G125" i="3"/>
  <c r="F125" i="3"/>
  <c r="E125" i="3"/>
  <c r="D125" i="3"/>
  <c r="D101" i="3" s="1"/>
  <c r="C125" i="3"/>
  <c r="K125" i="4"/>
  <c r="J125" i="4"/>
  <c r="I125" i="4"/>
  <c r="H125" i="4"/>
  <c r="G125" i="4"/>
  <c r="F125" i="4"/>
  <c r="E125" i="4"/>
  <c r="E101" i="4" s="1"/>
  <c r="D125" i="4"/>
  <c r="C125" i="4"/>
  <c r="K125" i="5"/>
  <c r="J125" i="5"/>
  <c r="I125" i="5"/>
  <c r="H125" i="5"/>
  <c r="G125" i="5"/>
  <c r="F125" i="5"/>
  <c r="F101" i="5" s="1"/>
  <c r="E125" i="5"/>
  <c r="D125" i="5"/>
  <c r="C125" i="5"/>
  <c r="K125" i="6"/>
  <c r="J125" i="6"/>
  <c r="I125" i="6"/>
  <c r="H125" i="6"/>
  <c r="G125" i="6"/>
  <c r="G101" i="6" s="1"/>
  <c r="F125" i="6"/>
  <c r="E125" i="6"/>
  <c r="D125" i="6"/>
  <c r="C125" i="6"/>
  <c r="K125" i="7"/>
  <c r="J125" i="7"/>
  <c r="I125" i="7"/>
  <c r="H125" i="7"/>
  <c r="H101" i="7" s="1"/>
  <c r="G125" i="7"/>
  <c r="F125" i="7"/>
  <c r="E125" i="7"/>
  <c r="D125" i="7"/>
  <c r="C125" i="7"/>
  <c r="K125" i="8"/>
  <c r="J125" i="8"/>
  <c r="I125" i="8"/>
  <c r="I101" i="8" s="1"/>
  <c r="H125" i="8"/>
  <c r="G125" i="8"/>
  <c r="F125" i="8"/>
  <c r="E125" i="8"/>
  <c r="D125" i="8"/>
  <c r="C125" i="8"/>
  <c r="K125" i="9"/>
  <c r="J125" i="9"/>
  <c r="J101" i="9" s="1"/>
  <c r="I125" i="9"/>
  <c r="H125" i="9"/>
  <c r="G125" i="9"/>
  <c r="F125" i="9"/>
  <c r="E125" i="9"/>
  <c r="D125" i="9"/>
  <c r="C125" i="9"/>
  <c r="K125" i="10"/>
  <c r="K101" i="10" s="1"/>
  <c r="J125" i="10"/>
  <c r="I125" i="10"/>
  <c r="H125" i="10"/>
  <c r="G125" i="10"/>
  <c r="F125" i="10"/>
  <c r="E125" i="10"/>
  <c r="D125" i="10"/>
  <c r="C125" i="10"/>
  <c r="C101" i="10" s="1"/>
  <c r="K125" i="11"/>
  <c r="J125" i="11"/>
  <c r="I125" i="11"/>
  <c r="H125" i="11"/>
  <c r="G125" i="11"/>
  <c r="F125" i="11"/>
  <c r="E125" i="11"/>
  <c r="D125" i="11"/>
  <c r="D101" i="11" s="1"/>
  <c r="C125" i="11"/>
  <c r="K125" i="12"/>
  <c r="J125" i="12"/>
  <c r="I125" i="12"/>
  <c r="H125" i="12"/>
  <c r="G125" i="12"/>
  <c r="F125" i="12"/>
  <c r="E125" i="12"/>
  <c r="E101" i="12" s="1"/>
  <c r="D125" i="12"/>
  <c r="C125" i="12"/>
  <c r="K125" i="13"/>
  <c r="J125" i="13"/>
  <c r="I125" i="13"/>
  <c r="H125" i="13"/>
  <c r="G125" i="13"/>
  <c r="F125" i="13"/>
  <c r="F101" i="13" s="1"/>
  <c r="E125" i="13"/>
  <c r="D125" i="13"/>
  <c r="C125" i="13"/>
  <c r="K125" i="14"/>
  <c r="J125" i="14"/>
  <c r="I125" i="14"/>
  <c r="H125" i="14"/>
  <c r="G125" i="14"/>
  <c r="G101" i="14" s="1"/>
  <c r="F125" i="14"/>
  <c r="E125" i="14"/>
  <c r="D125" i="14"/>
  <c r="C125" i="14"/>
  <c r="K125" i="15"/>
  <c r="J125" i="15"/>
  <c r="I125" i="15"/>
  <c r="H125" i="15"/>
  <c r="H101" i="15" s="1"/>
  <c r="G125" i="15"/>
  <c r="F125" i="15"/>
  <c r="E125" i="15"/>
  <c r="D125" i="15"/>
  <c r="C125" i="15"/>
  <c r="K125" i="16"/>
  <c r="J125" i="16"/>
  <c r="I125" i="16"/>
  <c r="I101" i="16" s="1"/>
  <c r="H125" i="16"/>
  <c r="G125" i="16"/>
  <c r="F125" i="16"/>
  <c r="E125" i="16"/>
  <c r="D125" i="16"/>
  <c r="C125" i="16"/>
  <c r="K125" i="17"/>
  <c r="J125" i="17"/>
  <c r="J101" i="17" s="1"/>
  <c r="I125" i="17"/>
  <c r="H125" i="17"/>
  <c r="G125" i="17"/>
  <c r="F125" i="17"/>
  <c r="E125" i="17"/>
  <c r="D125" i="17"/>
  <c r="C125" i="17"/>
  <c r="K125" i="18"/>
  <c r="K101" i="18" s="1"/>
  <c r="J125" i="18"/>
  <c r="I125" i="18"/>
  <c r="H125" i="18"/>
  <c r="G125" i="18"/>
  <c r="F125" i="18"/>
  <c r="E125" i="18"/>
  <c r="D125" i="18"/>
  <c r="C125" i="18"/>
  <c r="C101" i="18" s="1"/>
  <c r="K125" i="19"/>
  <c r="J125" i="19"/>
  <c r="I125" i="19"/>
  <c r="H125" i="19"/>
  <c r="G125" i="19"/>
  <c r="F125" i="19"/>
  <c r="E125" i="19"/>
  <c r="D125" i="19"/>
  <c r="D101" i="19" s="1"/>
  <c r="C125" i="19"/>
  <c r="K125" i="20"/>
  <c r="J125" i="20"/>
  <c r="I125" i="20"/>
  <c r="H125" i="20"/>
  <c r="G125" i="20"/>
  <c r="F125" i="20"/>
  <c r="E125" i="20"/>
  <c r="E101" i="20" s="1"/>
  <c r="D125" i="20"/>
  <c r="C125" i="20"/>
  <c r="K125" i="21"/>
  <c r="J125" i="21"/>
  <c r="I125" i="21"/>
  <c r="H125" i="21"/>
  <c r="G125" i="21"/>
  <c r="F125" i="21"/>
  <c r="F101" i="21" s="1"/>
  <c r="E125" i="21"/>
  <c r="D125" i="21"/>
  <c r="C125" i="21"/>
  <c r="K125" i="22"/>
  <c r="J125" i="22"/>
  <c r="I125" i="22"/>
  <c r="H125" i="22"/>
  <c r="G125" i="22"/>
  <c r="G101" i="22" s="1"/>
  <c r="F125" i="22"/>
  <c r="E125" i="22"/>
  <c r="D125" i="22"/>
  <c r="C125" i="22"/>
  <c r="K125" i="23"/>
  <c r="J125" i="23"/>
  <c r="I125" i="23"/>
  <c r="H125" i="23"/>
  <c r="H101" i="23" s="1"/>
  <c r="G125" i="23"/>
  <c r="F125" i="23"/>
  <c r="E125" i="23"/>
  <c r="D125" i="23"/>
  <c r="C125" i="23"/>
  <c r="K125" i="24"/>
  <c r="J125" i="24"/>
  <c r="I125" i="24"/>
  <c r="I101" i="24" s="1"/>
  <c r="H125" i="24"/>
  <c r="G125" i="24"/>
  <c r="F125" i="24"/>
  <c r="E125" i="24"/>
  <c r="D125" i="24"/>
  <c r="C125" i="24"/>
  <c r="K125" i="25"/>
  <c r="J125" i="25"/>
  <c r="J101" i="25" s="1"/>
  <c r="I125" i="25"/>
  <c r="H125" i="25"/>
  <c r="G125" i="25"/>
  <c r="F125" i="25"/>
  <c r="E125" i="25"/>
  <c r="D125" i="25"/>
  <c r="C125" i="25"/>
  <c r="K125" i="26"/>
  <c r="K101" i="26" s="1"/>
  <c r="J125" i="26"/>
  <c r="I125" i="26"/>
  <c r="H125" i="26"/>
  <c r="G125" i="26"/>
  <c r="F125" i="26"/>
  <c r="E125" i="26"/>
  <c r="D125" i="26"/>
  <c r="C125" i="26"/>
  <c r="C101" i="26" s="1"/>
  <c r="K125" i="27"/>
  <c r="J125" i="27"/>
  <c r="I125" i="27"/>
  <c r="H125" i="27"/>
  <c r="G125" i="27"/>
  <c r="F125" i="27"/>
  <c r="E125" i="27"/>
  <c r="D125" i="27"/>
  <c r="D101" i="27" s="1"/>
  <c r="C125" i="27"/>
  <c r="K125" i="28"/>
  <c r="J125" i="28"/>
  <c r="I125" i="28"/>
  <c r="H125" i="28"/>
  <c r="G125" i="28"/>
  <c r="F125" i="28"/>
  <c r="E125" i="28"/>
  <c r="E101" i="28" s="1"/>
  <c r="D125" i="28"/>
  <c r="C125" i="28"/>
  <c r="K125" i="29"/>
  <c r="J125" i="29"/>
  <c r="I125" i="29"/>
  <c r="H125" i="29"/>
  <c r="G125" i="29"/>
  <c r="F125" i="29"/>
  <c r="F101" i="29" s="1"/>
  <c r="E125" i="29"/>
  <c r="D125" i="29"/>
  <c r="C125" i="29"/>
  <c r="K125" i="30"/>
  <c r="J125" i="30"/>
  <c r="I125" i="30"/>
  <c r="H125" i="30"/>
  <c r="G125" i="30"/>
  <c r="G101" i="30" s="1"/>
  <c r="F125" i="30"/>
  <c r="E125" i="30"/>
  <c r="D125" i="30"/>
  <c r="C125" i="30"/>
  <c r="K125" i="31"/>
  <c r="J125" i="31"/>
  <c r="I125" i="31"/>
  <c r="H125" i="31"/>
  <c r="H101" i="31" s="1"/>
  <c r="G125" i="31"/>
  <c r="F125" i="31"/>
  <c r="E125" i="31"/>
  <c r="D125" i="31"/>
  <c r="C125" i="31"/>
  <c r="K125" i="32"/>
  <c r="J125" i="32"/>
  <c r="I125" i="32"/>
  <c r="I101" i="32" s="1"/>
  <c r="H125" i="32"/>
  <c r="G125" i="32"/>
  <c r="F125" i="32"/>
  <c r="E125" i="32"/>
  <c r="D125" i="32"/>
  <c r="C125" i="32"/>
  <c r="K125" i="33"/>
  <c r="J125" i="33"/>
  <c r="J101" i="33" s="1"/>
  <c r="I125" i="33"/>
  <c r="H125" i="33"/>
  <c r="G125" i="33"/>
  <c r="F125" i="33"/>
  <c r="E125" i="33"/>
  <c r="D125" i="33"/>
  <c r="C125" i="33"/>
  <c r="K125" i="34"/>
  <c r="K101" i="34" s="1"/>
  <c r="J125" i="34"/>
  <c r="I125" i="34"/>
  <c r="H125" i="34"/>
  <c r="G125" i="34"/>
  <c r="F125" i="34"/>
  <c r="E125" i="34"/>
  <c r="D125" i="34"/>
  <c r="C125" i="34"/>
  <c r="C101" i="34" s="1"/>
  <c r="K125" i="35"/>
  <c r="J125" i="35"/>
  <c r="I125" i="35"/>
  <c r="H125" i="35"/>
  <c r="G125" i="35"/>
  <c r="F125" i="35"/>
  <c r="E125" i="35"/>
  <c r="D125" i="35"/>
  <c r="D101" i="35" s="1"/>
  <c r="C125" i="35"/>
  <c r="K125" i="36"/>
  <c r="J125" i="36"/>
  <c r="I125" i="36"/>
  <c r="H125" i="36"/>
  <c r="G125" i="36"/>
  <c r="F125" i="36"/>
  <c r="E125" i="36"/>
  <c r="E101" i="36" s="1"/>
  <c r="D125" i="36"/>
  <c r="C125" i="36"/>
  <c r="K125" i="37"/>
  <c r="J125" i="37"/>
  <c r="I125" i="37"/>
  <c r="H125" i="37"/>
  <c r="G125" i="37"/>
  <c r="F125" i="37"/>
  <c r="F101" i="37" s="1"/>
  <c r="E125" i="37"/>
  <c r="D125" i="37"/>
  <c r="C125" i="37"/>
  <c r="K125" i="38"/>
  <c r="J125" i="38"/>
  <c r="I125" i="38"/>
  <c r="H125" i="38"/>
  <c r="G125" i="38"/>
  <c r="G101" i="38" s="1"/>
  <c r="F125" i="38"/>
  <c r="E125" i="38"/>
  <c r="D125" i="38"/>
  <c r="C125" i="38"/>
  <c r="K125" i="39"/>
  <c r="J125" i="39"/>
  <c r="I125" i="39"/>
  <c r="H125" i="39"/>
  <c r="H101" i="39" s="1"/>
  <c r="G125" i="39"/>
  <c r="F125" i="39"/>
  <c r="E125" i="39"/>
  <c r="D125" i="39"/>
  <c r="C125" i="39"/>
  <c r="K125" i="40"/>
  <c r="J125" i="40"/>
  <c r="I125" i="40"/>
  <c r="I101" i="40" s="1"/>
  <c r="H125" i="40"/>
  <c r="G125" i="40"/>
  <c r="F125" i="40"/>
  <c r="E125" i="40"/>
  <c r="D125" i="40"/>
  <c r="C125" i="40"/>
  <c r="K125" i="41"/>
  <c r="J125" i="41"/>
  <c r="J101" i="41" s="1"/>
  <c r="I125" i="41"/>
  <c r="H125" i="41"/>
  <c r="G125" i="41"/>
  <c r="F125" i="41"/>
  <c r="E125" i="41"/>
  <c r="D125" i="41"/>
  <c r="C125" i="41"/>
  <c r="K125" i="42"/>
  <c r="K101" i="42" s="1"/>
  <c r="J125" i="42"/>
  <c r="I125" i="42"/>
  <c r="H125" i="42"/>
  <c r="G125" i="42"/>
  <c r="F125" i="42"/>
  <c r="E125" i="42"/>
  <c r="D125" i="42"/>
  <c r="C125" i="42"/>
  <c r="C101" i="42" s="1"/>
  <c r="K125" i="43"/>
  <c r="J125" i="43"/>
  <c r="I125" i="43"/>
  <c r="H125" i="43"/>
  <c r="G125" i="43"/>
  <c r="F125" i="43"/>
  <c r="E125" i="43"/>
  <c r="D125" i="43"/>
  <c r="D101" i="43" s="1"/>
  <c r="C125" i="43"/>
  <c r="K125" i="44"/>
  <c r="J125" i="44"/>
  <c r="I125" i="44"/>
  <c r="H125" i="44"/>
  <c r="G125" i="44"/>
  <c r="F125" i="44"/>
  <c r="E125" i="44"/>
  <c r="E101" i="44" s="1"/>
  <c r="D125" i="44"/>
  <c r="C125" i="44"/>
  <c r="K125" i="45"/>
  <c r="J125" i="45"/>
  <c r="I125" i="45"/>
  <c r="H125" i="45"/>
  <c r="G125" i="45"/>
  <c r="F125" i="45"/>
  <c r="F101" i="45" s="1"/>
  <c r="E125" i="45"/>
  <c r="D125" i="45"/>
  <c r="C125" i="45"/>
  <c r="K125" i="46"/>
  <c r="J125" i="46"/>
  <c r="I125" i="46"/>
  <c r="H125" i="46"/>
  <c r="G125" i="46"/>
  <c r="G101" i="46" s="1"/>
  <c r="F125" i="46"/>
  <c r="E125" i="46"/>
  <c r="D125" i="46"/>
  <c r="C125" i="46"/>
  <c r="K125" i="47"/>
  <c r="J125" i="47"/>
  <c r="I125" i="47"/>
  <c r="H125" i="47"/>
  <c r="H101" i="47" s="1"/>
  <c r="G125" i="47"/>
  <c r="F125" i="47"/>
  <c r="E125" i="47"/>
  <c r="D125" i="47"/>
  <c r="C125" i="47"/>
  <c r="K125" i="48"/>
  <c r="J125" i="48"/>
  <c r="I125" i="48"/>
  <c r="I101" i="48" s="1"/>
  <c r="H125" i="48"/>
  <c r="G125" i="48"/>
  <c r="F125" i="48"/>
  <c r="E125" i="48"/>
  <c r="D125" i="48"/>
  <c r="C125" i="48"/>
  <c r="K125" i="49"/>
  <c r="J125" i="49"/>
  <c r="J101" i="49" s="1"/>
  <c r="I125" i="49"/>
  <c r="H125" i="49"/>
  <c r="G125" i="49"/>
  <c r="F125" i="49"/>
  <c r="E125" i="49"/>
  <c r="D125" i="49"/>
  <c r="C125" i="49"/>
  <c r="K125" i="50"/>
  <c r="K101" i="50" s="1"/>
  <c r="J125" i="50"/>
  <c r="I125" i="50"/>
  <c r="H125" i="50"/>
  <c r="G125" i="50"/>
  <c r="F125" i="50"/>
  <c r="E125" i="50"/>
  <c r="D125" i="50"/>
  <c r="C125" i="50"/>
  <c r="C101" i="50" s="1"/>
  <c r="K125" i="51"/>
  <c r="J125" i="51"/>
  <c r="I125" i="51"/>
  <c r="H125" i="51"/>
  <c r="G125" i="51"/>
  <c r="F125" i="51"/>
  <c r="E125" i="51"/>
  <c r="D125" i="51"/>
  <c r="D101" i="51" s="1"/>
  <c r="C125" i="51"/>
  <c r="K125" i="52"/>
  <c r="J125" i="52"/>
  <c r="I125" i="52"/>
  <c r="H125" i="52"/>
  <c r="G125" i="52"/>
  <c r="F125" i="52"/>
  <c r="E125" i="52"/>
  <c r="E101" i="52" s="1"/>
  <c r="D125" i="52"/>
  <c r="C125" i="52"/>
  <c r="K125" i="53"/>
  <c r="J125" i="53"/>
  <c r="I125" i="53"/>
  <c r="H125" i="53"/>
  <c r="G125" i="53"/>
  <c r="F125" i="53"/>
  <c r="F101" i="53" s="1"/>
  <c r="E125" i="53"/>
  <c r="D125" i="53"/>
  <c r="C125" i="53"/>
  <c r="K125" i="54"/>
  <c r="J125" i="54"/>
  <c r="I125" i="54"/>
  <c r="H125" i="54"/>
  <c r="G125" i="54"/>
  <c r="G101" i="54" s="1"/>
  <c r="F125" i="54"/>
  <c r="E125" i="54"/>
  <c r="D125" i="54"/>
  <c r="C125" i="54"/>
  <c r="K125" i="55"/>
  <c r="J125" i="55"/>
  <c r="I125" i="55"/>
  <c r="H125" i="55"/>
  <c r="H101" i="55" s="1"/>
  <c r="G125" i="55"/>
  <c r="F125" i="55"/>
  <c r="E125" i="55"/>
  <c r="D125" i="55"/>
  <c r="C125" i="55"/>
  <c r="K125" i="1"/>
  <c r="J125" i="1"/>
  <c r="I125" i="1"/>
  <c r="I101" i="1" s="1"/>
  <c r="H125" i="1"/>
  <c r="G125" i="1"/>
  <c r="F125" i="1"/>
  <c r="E125" i="1"/>
  <c r="D125" i="1"/>
  <c r="C125" i="1"/>
  <c r="K121" i="2"/>
  <c r="J121" i="2"/>
  <c r="J101" i="2" s="1"/>
  <c r="I121" i="2"/>
  <c r="H121" i="2"/>
  <c r="G121" i="2"/>
  <c r="F121" i="2"/>
  <c r="E121" i="2"/>
  <c r="D121" i="2"/>
  <c r="C121" i="2"/>
  <c r="K121" i="3"/>
  <c r="J121" i="3"/>
  <c r="I121" i="3"/>
  <c r="H121" i="3"/>
  <c r="G121" i="3"/>
  <c r="F121" i="3"/>
  <c r="E121" i="3"/>
  <c r="D121" i="3"/>
  <c r="C121" i="3"/>
  <c r="K121" i="4"/>
  <c r="J121" i="4"/>
  <c r="I121" i="4"/>
  <c r="H121" i="4"/>
  <c r="G121" i="4"/>
  <c r="F121" i="4"/>
  <c r="E121" i="4"/>
  <c r="D121" i="4"/>
  <c r="D101" i="4" s="1"/>
  <c r="C121" i="4"/>
  <c r="K121" i="5"/>
  <c r="J121" i="5"/>
  <c r="I121" i="5"/>
  <c r="H121" i="5"/>
  <c r="G121" i="5"/>
  <c r="F121" i="5"/>
  <c r="E121" i="5"/>
  <c r="E101" i="5" s="1"/>
  <c r="D121" i="5"/>
  <c r="C121" i="5"/>
  <c r="K121" i="6"/>
  <c r="J121" i="6"/>
  <c r="I121" i="6"/>
  <c r="H121" i="6"/>
  <c r="G121" i="6"/>
  <c r="F121" i="6"/>
  <c r="E121" i="6"/>
  <c r="D121" i="6"/>
  <c r="C121" i="6"/>
  <c r="K121" i="7"/>
  <c r="J121" i="7"/>
  <c r="I121" i="7"/>
  <c r="H121" i="7"/>
  <c r="G121" i="7"/>
  <c r="F121" i="7"/>
  <c r="E121" i="7"/>
  <c r="D121" i="7"/>
  <c r="C121" i="7"/>
  <c r="K121" i="8"/>
  <c r="J121" i="8"/>
  <c r="I121" i="8"/>
  <c r="H121" i="8"/>
  <c r="H101" i="8" s="1"/>
  <c r="G121" i="8"/>
  <c r="F121" i="8"/>
  <c r="E121" i="8"/>
  <c r="D121" i="8"/>
  <c r="C121" i="8"/>
  <c r="K121" i="9"/>
  <c r="J121" i="9"/>
  <c r="I121" i="9"/>
  <c r="I101" i="9" s="1"/>
  <c r="H121" i="9"/>
  <c r="G121" i="9"/>
  <c r="F121" i="9"/>
  <c r="E121" i="9"/>
  <c r="D121" i="9"/>
  <c r="C121" i="9"/>
  <c r="K121" i="10"/>
  <c r="J121" i="10"/>
  <c r="I121" i="10"/>
  <c r="H121" i="10"/>
  <c r="G121" i="10"/>
  <c r="F121" i="10"/>
  <c r="E121" i="10"/>
  <c r="D121" i="10"/>
  <c r="C121" i="10"/>
  <c r="K121" i="11"/>
  <c r="J121" i="11"/>
  <c r="I121" i="11"/>
  <c r="H121" i="11"/>
  <c r="G121" i="11"/>
  <c r="F121" i="11"/>
  <c r="E121" i="11"/>
  <c r="D121" i="11"/>
  <c r="C121" i="11"/>
  <c r="C101" i="11" s="1"/>
  <c r="K121" i="12"/>
  <c r="J121" i="12"/>
  <c r="I121" i="12"/>
  <c r="H121" i="12"/>
  <c r="G121" i="12"/>
  <c r="F121" i="12"/>
  <c r="E121" i="12"/>
  <c r="D121" i="12"/>
  <c r="D101" i="12" s="1"/>
  <c r="C121" i="12"/>
  <c r="K121" i="13"/>
  <c r="J121" i="13"/>
  <c r="I121" i="13"/>
  <c r="H121" i="13"/>
  <c r="G121" i="13"/>
  <c r="F121" i="13"/>
  <c r="E121" i="13"/>
  <c r="D121" i="13"/>
  <c r="C121" i="13"/>
  <c r="K121" i="14"/>
  <c r="J121" i="14"/>
  <c r="I121" i="14"/>
  <c r="H121" i="14"/>
  <c r="G121" i="14"/>
  <c r="F121" i="14"/>
  <c r="E121" i="14"/>
  <c r="D121" i="14"/>
  <c r="C121" i="14"/>
  <c r="K121" i="15"/>
  <c r="J121" i="15"/>
  <c r="I121" i="15"/>
  <c r="H121" i="15"/>
  <c r="G121" i="15"/>
  <c r="G101" i="15" s="1"/>
  <c r="F121" i="15"/>
  <c r="E121" i="15"/>
  <c r="D121" i="15"/>
  <c r="C121" i="15"/>
  <c r="K121" i="16"/>
  <c r="J121" i="16"/>
  <c r="I121" i="16"/>
  <c r="H121" i="16"/>
  <c r="H101" i="16" s="1"/>
  <c r="G121" i="16"/>
  <c r="F121" i="16"/>
  <c r="E121" i="16"/>
  <c r="D121" i="16"/>
  <c r="C121" i="16"/>
  <c r="K121" i="17"/>
  <c r="J121" i="17"/>
  <c r="I121" i="17"/>
  <c r="H121" i="17"/>
  <c r="G121" i="17"/>
  <c r="F121" i="17"/>
  <c r="E121" i="17"/>
  <c r="D121" i="17"/>
  <c r="C121" i="17"/>
  <c r="K121" i="18"/>
  <c r="J121" i="18"/>
  <c r="I121" i="18"/>
  <c r="H121" i="18"/>
  <c r="G121" i="18"/>
  <c r="F121" i="18"/>
  <c r="E121" i="18"/>
  <c r="D121" i="18"/>
  <c r="C121" i="18"/>
  <c r="K121" i="19"/>
  <c r="K101" i="19" s="1"/>
  <c r="J121" i="19"/>
  <c r="I121" i="19"/>
  <c r="H121" i="19"/>
  <c r="G121" i="19"/>
  <c r="F121" i="19"/>
  <c r="E121" i="19"/>
  <c r="D121" i="19"/>
  <c r="C121" i="19"/>
  <c r="C101" i="19" s="1"/>
  <c r="K121" i="20"/>
  <c r="J121" i="20"/>
  <c r="I121" i="20"/>
  <c r="H121" i="20"/>
  <c r="G121" i="20"/>
  <c r="F121" i="20"/>
  <c r="E121" i="20"/>
  <c r="D121" i="20"/>
  <c r="C121" i="20"/>
  <c r="K121" i="21"/>
  <c r="J121" i="21"/>
  <c r="I121" i="21"/>
  <c r="H121" i="21"/>
  <c r="G121" i="21"/>
  <c r="F121" i="21"/>
  <c r="E121" i="21"/>
  <c r="D121" i="21"/>
  <c r="C121" i="21"/>
  <c r="K121" i="22"/>
  <c r="J121" i="22"/>
  <c r="I121" i="22"/>
  <c r="H121" i="22"/>
  <c r="G121" i="22"/>
  <c r="F121" i="22"/>
  <c r="F101" i="22" s="1"/>
  <c r="E121" i="22"/>
  <c r="D121" i="22"/>
  <c r="C121" i="22"/>
  <c r="K121" i="23"/>
  <c r="J121" i="23"/>
  <c r="I121" i="23"/>
  <c r="H121" i="23"/>
  <c r="G121" i="23"/>
  <c r="G101" i="23" s="1"/>
  <c r="F121" i="23"/>
  <c r="E121" i="23"/>
  <c r="D121" i="23"/>
  <c r="C121" i="23"/>
  <c r="K121" i="24"/>
  <c r="J121" i="24"/>
  <c r="I121" i="24"/>
  <c r="H121" i="24"/>
  <c r="G121" i="24"/>
  <c r="F121" i="24"/>
  <c r="E121" i="24"/>
  <c r="D121" i="24"/>
  <c r="C121" i="24"/>
  <c r="K121" i="25"/>
  <c r="J121" i="25"/>
  <c r="I121" i="25"/>
  <c r="H121" i="25"/>
  <c r="G121" i="25"/>
  <c r="F121" i="25"/>
  <c r="E121" i="25"/>
  <c r="D121" i="25"/>
  <c r="C121" i="25"/>
  <c r="K121" i="26"/>
  <c r="J121" i="26"/>
  <c r="J101" i="26" s="1"/>
  <c r="I121" i="26"/>
  <c r="H121" i="26"/>
  <c r="G121" i="26"/>
  <c r="F121" i="26"/>
  <c r="E121" i="26"/>
  <c r="D121" i="26"/>
  <c r="C121" i="26"/>
  <c r="K121" i="27"/>
  <c r="K101" i="27" s="1"/>
  <c r="J121" i="27"/>
  <c r="I121" i="27"/>
  <c r="H121" i="27"/>
  <c r="G121" i="27"/>
  <c r="F121" i="27"/>
  <c r="E121" i="27"/>
  <c r="D121" i="27"/>
  <c r="C121" i="27"/>
  <c r="K121" i="28"/>
  <c r="J121" i="28"/>
  <c r="I121" i="28"/>
  <c r="H121" i="28"/>
  <c r="G121" i="28"/>
  <c r="F121" i="28"/>
  <c r="E121" i="28"/>
  <c r="D121" i="28"/>
  <c r="C121" i="28"/>
  <c r="K121" i="29"/>
  <c r="J121" i="29"/>
  <c r="I121" i="29"/>
  <c r="H121" i="29"/>
  <c r="G121" i="29"/>
  <c r="F121" i="29"/>
  <c r="E121" i="29"/>
  <c r="E101" i="29" s="1"/>
  <c r="D121" i="29"/>
  <c r="C121" i="29"/>
  <c r="K121" i="30"/>
  <c r="J121" i="30"/>
  <c r="I121" i="30"/>
  <c r="H121" i="30"/>
  <c r="G121" i="30"/>
  <c r="F121" i="30"/>
  <c r="F101" i="30" s="1"/>
  <c r="E121" i="30"/>
  <c r="D121" i="30"/>
  <c r="C121" i="30"/>
  <c r="K121" i="31"/>
  <c r="J121" i="31"/>
  <c r="I121" i="31"/>
  <c r="H121" i="31"/>
  <c r="G121" i="31"/>
  <c r="F121" i="31"/>
  <c r="E121" i="31"/>
  <c r="D121" i="31"/>
  <c r="C121" i="31"/>
  <c r="K121" i="32"/>
  <c r="J121" i="32"/>
  <c r="I121" i="32"/>
  <c r="H121" i="32"/>
  <c r="G121" i="32"/>
  <c r="F121" i="32"/>
  <c r="E121" i="32"/>
  <c r="D121" i="32"/>
  <c r="C121" i="32"/>
  <c r="K121" i="33"/>
  <c r="J121" i="33"/>
  <c r="I121" i="33"/>
  <c r="I101" i="33" s="1"/>
  <c r="H121" i="33"/>
  <c r="G121" i="33"/>
  <c r="F121" i="33"/>
  <c r="E121" i="33"/>
  <c r="D121" i="33"/>
  <c r="C121" i="33"/>
  <c r="K121" i="34"/>
  <c r="J121" i="34"/>
  <c r="J101" i="34" s="1"/>
  <c r="I121" i="34"/>
  <c r="H121" i="34"/>
  <c r="G121" i="34"/>
  <c r="F121" i="34"/>
  <c r="E121" i="34"/>
  <c r="D121" i="34"/>
  <c r="C121" i="34"/>
  <c r="K121" i="35"/>
  <c r="J121" i="35"/>
  <c r="I121" i="35"/>
  <c r="H121" i="35"/>
  <c r="G121" i="35"/>
  <c r="F121" i="35"/>
  <c r="E121" i="35"/>
  <c r="D121" i="35"/>
  <c r="C121" i="35"/>
  <c r="K121" i="36"/>
  <c r="J121" i="36"/>
  <c r="I121" i="36"/>
  <c r="H121" i="36"/>
  <c r="G121" i="36"/>
  <c r="F121" i="36"/>
  <c r="E121" i="36"/>
  <c r="D121" i="36"/>
  <c r="D101" i="36" s="1"/>
  <c r="C121" i="36"/>
  <c r="K121" i="37"/>
  <c r="J121" i="37"/>
  <c r="I121" i="37"/>
  <c r="H121" i="37"/>
  <c r="G121" i="37"/>
  <c r="F121" i="37"/>
  <c r="E121" i="37"/>
  <c r="E101" i="37" s="1"/>
  <c r="D121" i="37"/>
  <c r="C121" i="37"/>
  <c r="K121" i="38"/>
  <c r="J121" i="38"/>
  <c r="I121" i="38"/>
  <c r="H121" i="38"/>
  <c r="G121" i="38"/>
  <c r="F121" i="38"/>
  <c r="E121" i="38"/>
  <c r="D121" i="38"/>
  <c r="C121" i="38"/>
  <c r="K121" i="39"/>
  <c r="J121" i="39"/>
  <c r="I121" i="39"/>
  <c r="H121" i="39"/>
  <c r="G121" i="39"/>
  <c r="F121" i="39"/>
  <c r="E121" i="39"/>
  <c r="D121" i="39"/>
  <c r="C121" i="39"/>
  <c r="K121" i="40"/>
  <c r="J121" i="40"/>
  <c r="I121" i="40"/>
  <c r="H121" i="40"/>
  <c r="H101" i="40" s="1"/>
  <c r="G121" i="40"/>
  <c r="F121" i="40"/>
  <c r="E121" i="40"/>
  <c r="D121" i="40"/>
  <c r="C121" i="40"/>
  <c r="K121" i="41"/>
  <c r="J121" i="41"/>
  <c r="I121" i="41"/>
  <c r="I101" i="41" s="1"/>
  <c r="H121" i="41"/>
  <c r="G121" i="41"/>
  <c r="F121" i="41"/>
  <c r="E121" i="41"/>
  <c r="D121" i="41"/>
  <c r="C121" i="41"/>
  <c r="K121" i="42"/>
  <c r="J121" i="42"/>
  <c r="I121" i="42"/>
  <c r="H121" i="42"/>
  <c r="G121" i="42"/>
  <c r="F121" i="42"/>
  <c r="E121" i="42"/>
  <c r="D121" i="42"/>
  <c r="C121" i="42"/>
  <c r="K121" i="43"/>
  <c r="J121" i="43"/>
  <c r="I121" i="43"/>
  <c r="H121" i="43"/>
  <c r="G121" i="43"/>
  <c r="F121" i="43"/>
  <c r="E121" i="43"/>
  <c r="D121" i="43"/>
  <c r="C121" i="43"/>
  <c r="C101" i="43" s="1"/>
  <c r="K121" i="44"/>
  <c r="J121" i="44"/>
  <c r="I121" i="44"/>
  <c r="H121" i="44"/>
  <c r="G121" i="44"/>
  <c r="F121" i="44"/>
  <c r="E121" i="44"/>
  <c r="D121" i="44"/>
  <c r="D101" i="44" s="1"/>
  <c r="C121" i="44"/>
  <c r="K121" i="45"/>
  <c r="J121" i="45"/>
  <c r="I121" i="45"/>
  <c r="H121" i="45"/>
  <c r="G121" i="45"/>
  <c r="F121" i="45"/>
  <c r="E121" i="45"/>
  <c r="D121" i="45"/>
  <c r="C121" i="45"/>
  <c r="K121" i="46"/>
  <c r="J121" i="46"/>
  <c r="I121" i="46"/>
  <c r="H121" i="46"/>
  <c r="G121" i="46"/>
  <c r="F121" i="46"/>
  <c r="E121" i="46"/>
  <c r="D121" i="46"/>
  <c r="C121" i="46"/>
  <c r="K121" i="47"/>
  <c r="J121" i="47"/>
  <c r="I121" i="47"/>
  <c r="H121" i="47"/>
  <c r="G121" i="47"/>
  <c r="G101" i="47" s="1"/>
  <c r="F121" i="47"/>
  <c r="E121" i="47"/>
  <c r="D121" i="47"/>
  <c r="C121" i="47"/>
  <c r="K121" i="48"/>
  <c r="J121" i="48"/>
  <c r="I121" i="48"/>
  <c r="H121" i="48"/>
  <c r="H101" i="48" s="1"/>
  <c r="G121" i="48"/>
  <c r="F121" i="48"/>
  <c r="E121" i="48"/>
  <c r="D121" i="48"/>
  <c r="C121" i="48"/>
  <c r="K121" i="49"/>
  <c r="J121" i="49"/>
  <c r="I121" i="49"/>
  <c r="H121" i="49"/>
  <c r="G121" i="49"/>
  <c r="F121" i="49"/>
  <c r="E121" i="49"/>
  <c r="D121" i="49"/>
  <c r="C121" i="49"/>
  <c r="K121" i="50"/>
  <c r="J121" i="50"/>
  <c r="I121" i="50"/>
  <c r="H121" i="50"/>
  <c r="G121" i="50"/>
  <c r="F121" i="50"/>
  <c r="E121" i="50"/>
  <c r="D121" i="50"/>
  <c r="C121" i="50"/>
  <c r="K121" i="51"/>
  <c r="K101" i="51" s="1"/>
  <c r="J121" i="51"/>
  <c r="I121" i="51"/>
  <c r="H121" i="51"/>
  <c r="G121" i="51"/>
  <c r="F121" i="51"/>
  <c r="E121" i="51"/>
  <c r="D121" i="51"/>
  <c r="C121" i="51"/>
  <c r="C101" i="51" s="1"/>
  <c r="K121" i="52"/>
  <c r="J121" i="52"/>
  <c r="I121" i="52"/>
  <c r="H121" i="52"/>
  <c r="G121" i="52"/>
  <c r="F121" i="52"/>
  <c r="E121" i="52"/>
  <c r="D121" i="52"/>
  <c r="C121" i="52"/>
  <c r="K121" i="53"/>
  <c r="J121" i="53"/>
  <c r="I121" i="53"/>
  <c r="H121" i="53"/>
  <c r="G121" i="53"/>
  <c r="F121" i="53"/>
  <c r="E121" i="53"/>
  <c r="D121" i="53"/>
  <c r="C121" i="53"/>
  <c r="K121" i="54"/>
  <c r="J121" i="54"/>
  <c r="I121" i="54"/>
  <c r="H121" i="54"/>
  <c r="G121" i="54"/>
  <c r="F121" i="54"/>
  <c r="F101" i="54" s="1"/>
  <c r="E121" i="54"/>
  <c r="D121" i="54"/>
  <c r="C121" i="54"/>
  <c r="K121" i="55"/>
  <c r="J121" i="55"/>
  <c r="I121" i="55"/>
  <c r="H121" i="55"/>
  <c r="G121" i="55"/>
  <c r="G101" i="55" s="1"/>
  <c r="F121" i="55"/>
  <c r="E121" i="55"/>
  <c r="D121" i="55"/>
  <c r="C121" i="55"/>
  <c r="K121" i="1"/>
  <c r="J121" i="1"/>
  <c r="I121" i="1"/>
  <c r="H121" i="1"/>
  <c r="G121" i="1"/>
  <c r="F121" i="1"/>
  <c r="E121" i="1"/>
  <c r="D121" i="1"/>
  <c r="C121" i="1"/>
  <c r="K118" i="2"/>
  <c r="J118" i="2"/>
  <c r="I118" i="2"/>
  <c r="I101" i="2" s="1"/>
  <c r="H118" i="2"/>
  <c r="G118" i="2"/>
  <c r="F118" i="2"/>
  <c r="E118" i="2"/>
  <c r="D118" i="2"/>
  <c r="C118" i="2"/>
  <c r="K118" i="3"/>
  <c r="J118" i="3"/>
  <c r="J101" i="3" s="1"/>
  <c r="I118" i="3"/>
  <c r="H118" i="3"/>
  <c r="G118" i="3"/>
  <c r="F118" i="3"/>
  <c r="E118" i="3"/>
  <c r="D118" i="3"/>
  <c r="C118" i="3"/>
  <c r="K118" i="4"/>
  <c r="K101" i="4" s="1"/>
  <c r="J118" i="4"/>
  <c r="I118" i="4"/>
  <c r="H118" i="4"/>
  <c r="G118" i="4"/>
  <c r="F118" i="4"/>
  <c r="E118" i="4"/>
  <c r="D118" i="4"/>
  <c r="C118" i="4"/>
  <c r="C101" i="4" s="1"/>
  <c r="K118" i="5"/>
  <c r="J118" i="5"/>
  <c r="J101" i="5" s="1"/>
  <c r="I118" i="5"/>
  <c r="H118" i="5"/>
  <c r="G118" i="5"/>
  <c r="F118" i="5"/>
  <c r="E118" i="5"/>
  <c r="D118" i="5"/>
  <c r="D101" i="5" s="1"/>
  <c r="C118" i="5"/>
  <c r="K118" i="6"/>
  <c r="J118" i="6"/>
  <c r="I118" i="6"/>
  <c r="H118" i="6"/>
  <c r="G118" i="6"/>
  <c r="F118" i="6"/>
  <c r="E118" i="6"/>
  <c r="E101" i="6" s="1"/>
  <c r="D118" i="6"/>
  <c r="C118" i="6"/>
  <c r="K118" i="7"/>
  <c r="J118" i="7"/>
  <c r="I118" i="7"/>
  <c r="H118" i="7"/>
  <c r="G118" i="7"/>
  <c r="F118" i="7"/>
  <c r="F101" i="7" s="1"/>
  <c r="E118" i="7"/>
  <c r="D118" i="7"/>
  <c r="D101" i="7" s="1"/>
  <c r="C118" i="7"/>
  <c r="K118" i="8"/>
  <c r="J118" i="8"/>
  <c r="I118" i="8"/>
  <c r="H118" i="8"/>
  <c r="G118" i="8"/>
  <c r="G101" i="8" s="1"/>
  <c r="F118" i="8"/>
  <c r="E118" i="8"/>
  <c r="E101" i="8" s="1"/>
  <c r="D118" i="8"/>
  <c r="C118" i="8"/>
  <c r="K118" i="9"/>
  <c r="J118" i="9"/>
  <c r="I118" i="9"/>
  <c r="H118" i="9"/>
  <c r="H101" i="9" s="1"/>
  <c r="G118" i="9"/>
  <c r="F118" i="9"/>
  <c r="E118" i="9"/>
  <c r="D118" i="9"/>
  <c r="C118" i="9"/>
  <c r="K118" i="10"/>
  <c r="J118" i="10"/>
  <c r="I118" i="10"/>
  <c r="I101" i="10" s="1"/>
  <c r="H118" i="10"/>
  <c r="G118" i="10"/>
  <c r="F118" i="10"/>
  <c r="E118" i="10"/>
  <c r="D118" i="10"/>
  <c r="C118" i="10"/>
  <c r="K118" i="11"/>
  <c r="J118" i="11"/>
  <c r="J101" i="11" s="1"/>
  <c r="I118" i="11"/>
  <c r="H118" i="11"/>
  <c r="G118" i="11"/>
  <c r="F118" i="11"/>
  <c r="E118" i="11"/>
  <c r="D118" i="11"/>
  <c r="C118" i="11"/>
  <c r="K118" i="12"/>
  <c r="K101" i="12" s="1"/>
  <c r="J118" i="12"/>
  <c r="I118" i="12"/>
  <c r="I101" i="12" s="1"/>
  <c r="H118" i="12"/>
  <c r="G118" i="12"/>
  <c r="F118" i="12"/>
  <c r="E118" i="12"/>
  <c r="D118" i="12"/>
  <c r="C118" i="12"/>
  <c r="C101" i="12" s="1"/>
  <c r="K118" i="13"/>
  <c r="J118" i="13"/>
  <c r="I118" i="13"/>
  <c r="H118" i="13"/>
  <c r="G118" i="13"/>
  <c r="F118" i="13"/>
  <c r="E118" i="13"/>
  <c r="D118" i="13"/>
  <c r="D101" i="13" s="1"/>
  <c r="C118" i="13"/>
  <c r="K118" i="14"/>
  <c r="J118" i="14"/>
  <c r="I118" i="14"/>
  <c r="H118" i="14"/>
  <c r="G118" i="14"/>
  <c r="F118" i="14"/>
  <c r="E118" i="14"/>
  <c r="E101" i="14" s="1"/>
  <c r="D118" i="14"/>
  <c r="C118" i="14"/>
  <c r="C101" i="14" s="1"/>
  <c r="K118" i="15"/>
  <c r="J118" i="15"/>
  <c r="I118" i="15"/>
  <c r="H118" i="15"/>
  <c r="G118" i="15"/>
  <c r="F118" i="15"/>
  <c r="F101" i="15" s="1"/>
  <c r="E118" i="15"/>
  <c r="D118" i="15"/>
  <c r="D101" i="15" s="1"/>
  <c r="C118" i="15"/>
  <c r="K118" i="16"/>
  <c r="J118" i="16"/>
  <c r="I118" i="16"/>
  <c r="H118" i="16"/>
  <c r="G118" i="16"/>
  <c r="G101" i="16" s="1"/>
  <c r="F118" i="16"/>
  <c r="E118" i="16"/>
  <c r="D118" i="16"/>
  <c r="C118" i="16"/>
  <c r="K118" i="17"/>
  <c r="J118" i="17"/>
  <c r="I118" i="17"/>
  <c r="H118" i="17"/>
  <c r="H101" i="17" s="1"/>
  <c r="G118" i="17"/>
  <c r="F118" i="17"/>
  <c r="E118" i="17"/>
  <c r="D118" i="17"/>
  <c r="C118" i="17"/>
  <c r="K118" i="18"/>
  <c r="J118" i="18"/>
  <c r="I118" i="18"/>
  <c r="I101" i="18" s="1"/>
  <c r="H118" i="18"/>
  <c r="G118" i="18"/>
  <c r="F118" i="18"/>
  <c r="E118" i="18"/>
  <c r="D118" i="18"/>
  <c r="C118" i="18"/>
  <c r="K118" i="19"/>
  <c r="J118" i="19"/>
  <c r="J101" i="19" s="1"/>
  <c r="I118" i="19"/>
  <c r="H118" i="19"/>
  <c r="H101" i="19" s="1"/>
  <c r="G118" i="19"/>
  <c r="F118" i="19"/>
  <c r="E118" i="19"/>
  <c r="D118" i="19"/>
  <c r="C118" i="19"/>
  <c r="K118" i="20"/>
  <c r="K101" i="20" s="1"/>
  <c r="J118" i="20"/>
  <c r="I118" i="20"/>
  <c r="H118" i="20"/>
  <c r="G118" i="20"/>
  <c r="F118" i="20"/>
  <c r="E118" i="20"/>
  <c r="D118" i="20"/>
  <c r="C118" i="20"/>
  <c r="C101" i="20" s="1"/>
  <c r="K118" i="21"/>
  <c r="J118" i="21"/>
  <c r="I118" i="21"/>
  <c r="H118" i="21"/>
  <c r="G118" i="21"/>
  <c r="F118" i="21"/>
  <c r="E118" i="21"/>
  <c r="D118" i="21"/>
  <c r="D101" i="21" s="1"/>
  <c r="C118" i="21"/>
  <c r="K118" i="22"/>
  <c r="K101" i="22" s="1"/>
  <c r="J118" i="22"/>
  <c r="I118" i="22"/>
  <c r="H118" i="22"/>
  <c r="G118" i="22"/>
  <c r="F118" i="22"/>
  <c r="E118" i="22"/>
  <c r="E101" i="22" s="1"/>
  <c r="D118" i="22"/>
  <c r="C118" i="22"/>
  <c r="C101" i="22" s="1"/>
  <c r="K118" i="23"/>
  <c r="J118" i="23"/>
  <c r="I118" i="23"/>
  <c r="H118" i="23"/>
  <c r="G118" i="23"/>
  <c r="F118" i="23"/>
  <c r="F101" i="23" s="1"/>
  <c r="E118" i="23"/>
  <c r="D118" i="23"/>
  <c r="C118" i="23"/>
  <c r="K118" i="24"/>
  <c r="J118" i="24"/>
  <c r="I118" i="24"/>
  <c r="H118" i="24"/>
  <c r="G118" i="24"/>
  <c r="G101" i="24" s="1"/>
  <c r="F118" i="24"/>
  <c r="E118" i="24"/>
  <c r="D118" i="24"/>
  <c r="C118" i="24"/>
  <c r="K118" i="25"/>
  <c r="J118" i="25"/>
  <c r="I118" i="25"/>
  <c r="H118" i="25"/>
  <c r="H101" i="25" s="1"/>
  <c r="G118" i="25"/>
  <c r="F118" i="25"/>
  <c r="E118" i="25"/>
  <c r="D118" i="25"/>
  <c r="C118" i="25"/>
  <c r="K118" i="26"/>
  <c r="J118" i="26"/>
  <c r="I118" i="26"/>
  <c r="I101" i="26" s="1"/>
  <c r="H118" i="26"/>
  <c r="G118" i="26"/>
  <c r="G101" i="26" s="1"/>
  <c r="F118" i="26"/>
  <c r="E118" i="26"/>
  <c r="D118" i="26"/>
  <c r="C118" i="26"/>
  <c r="K118" i="27"/>
  <c r="J118" i="27"/>
  <c r="J101" i="27" s="1"/>
  <c r="I118" i="27"/>
  <c r="H118" i="27"/>
  <c r="G118" i="27"/>
  <c r="F118" i="27"/>
  <c r="E118" i="27"/>
  <c r="D118" i="27"/>
  <c r="C118" i="27"/>
  <c r="K118" i="28"/>
  <c r="K101" i="28" s="1"/>
  <c r="J118" i="28"/>
  <c r="I118" i="28"/>
  <c r="H118" i="28"/>
  <c r="G118" i="28"/>
  <c r="F118" i="28"/>
  <c r="E118" i="28"/>
  <c r="D118" i="28"/>
  <c r="C118" i="28"/>
  <c r="C101" i="28" s="1"/>
  <c r="K118" i="29"/>
  <c r="J118" i="29"/>
  <c r="J101" i="29" s="1"/>
  <c r="I118" i="29"/>
  <c r="H118" i="29"/>
  <c r="G118" i="29"/>
  <c r="F118" i="29"/>
  <c r="E118" i="29"/>
  <c r="D118" i="29"/>
  <c r="D101" i="29" s="1"/>
  <c r="C118" i="29"/>
  <c r="K118" i="30"/>
  <c r="K101" i="30" s="1"/>
  <c r="J118" i="30"/>
  <c r="I118" i="30"/>
  <c r="H118" i="30"/>
  <c r="G118" i="30"/>
  <c r="F118" i="30"/>
  <c r="E118" i="30"/>
  <c r="E101" i="30" s="1"/>
  <c r="D118" i="30"/>
  <c r="C118" i="30"/>
  <c r="K118" i="31"/>
  <c r="J118" i="31"/>
  <c r="I118" i="31"/>
  <c r="H118" i="31"/>
  <c r="G118" i="31"/>
  <c r="F118" i="31"/>
  <c r="F101" i="31" s="1"/>
  <c r="E118" i="31"/>
  <c r="D118" i="31"/>
  <c r="C118" i="31"/>
  <c r="K118" i="32"/>
  <c r="J118" i="32"/>
  <c r="I118" i="32"/>
  <c r="H118" i="32"/>
  <c r="G118" i="32"/>
  <c r="G101" i="32" s="1"/>
  <c r="F118" i="32"/>
  <c r="E118" i="32"/>
  <c r="D118" i="32"/>
  <c r="C118" i="32"/>
  <c r="K118" i="33"/>
  <c r="J118" i="33"/>
  <c r="I118" i="33"/>
  <c r="H118" i="33"/>
  <c r="H101" i="33" s="1"/>
  <c r="G118" i="33"/>
  <c r="F118" i="33"/>
  <c r="F101" i="33" s="1"/>
  <c r="E118" i="33"/>
  <c r="D118" i="33"/>
  <c r="C118" i="33"/>
  <c r="K118" i="34"/>
  <c r="J118" i="34"/>
  <c r="I118" i="34"/>
  <c r="I101" i="34" s="1"/>
  <c r="H118" i="34"/>
  <c r="G118" i="34"/>
  <c r="F118" i="34"/>
  <c r="E118" i="34"/>
  <c r="D118" i="34"/>
  <c r="C118" i="34"/>
  <c r="K118" i="35"/>
  <c r="J118" i="35"/>
  <c r="J101" i="35" s="1"/>
  <c r="I118" i="35"/>
  <c r="H118" i="35"/>
  <c r="G118" i="35"/>
  <c r="F118" i="35"/>
  <c r="E118" i="35"/>
  <c r="D118" i="35"/>
  <c r="C118" i="35"/>
  <c r="K118" i="36"/>
  <c r="K101" i="36" s="1"/>
  <c r="J118" i="36"/>
  <c r="I118" i="36"/>
  <c r="I101" i="36" s="1"/>
  <c r="H118" i="36"/>
  <c r="G118" i="36"/>
  <c r="F118" i="36"/>
  <c r="E118" i="36"/>
  <c r="D118" i="36"/>
  <c r="C118" i="36"/>
  <c r="C101" i="36" s="1"/>
  <c r="K118" i="37"/>
  <c r="J118" i="37"/>
  <c r="J101" i="37" s="1"/>
  <c r="I118" i="37"/>
  <c r="H118" i="37"/>
  <c r="G118" i="37"/>
  <c r="F118" i="37"/>
  <c r="E118" i="37"/>
  <c r="D118" i="37"/>
  <c r="D101" i="37" s="1"/>
  <c r="C118" i="37"/>
  <c r="K118" i="38"/>
  <c r="J118" i="38"/>
  <c r="I118" i="38"/>
  <c r="H118" i="38"/>
  <c r="G118" i="38"/>
  <c r="F118" i="38"/>
  <c r="E118" i="38"/>
  <c r="E101" i="38" s="1"/>
  <c r="D118" i="38"/>
  <c r="C118" i="38"/>
  <c r="K118" i="39"/>
  <c r="J118" i="39"/>
  <c r="I118" i="39"/>
  <c r="H118" i="39"/>
  <c r="G118" i="39"/>
  <c r="F118" i="39"/>
  <c r="F101" i="39" s="1"/>
  <c r="E118" i="39"/>
  <c r="D118" i="39"/>
  <c r="C118" i="39"/>
  <c r="K118" i="40"/>
  <c r="J118" i="40"/>
  <c r="I118" i="40"/>
  <c r="H118" i="40"/>
  <c r="G118" i="40"/>
  <c r="G101" i="40" s="1"/>
  <c r="F118" i="40"/>
  <c r="E118" i="40"/>
  <c r="E101" i="40" s="1"/>
  <c r="D118" i="40"/>
  <c r="C118" i="40"/>
  <c r="K118" i="41"/>
  <c r="J118" i="41"/>
  <c r="I118" i="41"/>
  <c r="H118" i="41"/>
  <c r="H101" i="41" s="1"/>
  <c r="G118" i="41"/>
  <c r="F118" i="41"/>
  <c r="E118" i="41"/>
  <c r="D118" i="41"/>
  <c r="C118" i="41"/>
  <c r="K118" i="42"/>
  <c r="J118" i="42"/>
  <c r="I118" i="42"/>
  <c r="I101" i="42" s="1"/>
  <c r="H118" i="42"/>
  <c r="G118" i="42"/>
  <c r="F118" i="42"/>
  <c r="E118" i="42"/>
  <c r="D118" i="42"/>
  <c r="C118" i="42"/>
  <c r="K118" i="43"/>
  <c r="J118" i="43"/>
  <c r="J101" i="43" s="1"/>
  <c r="I118" i="43"/>
  <c r="H118" i="43"/>
  <c r="H101" i="43" s="1"/>
  <c r="G118" i="43"/>
  <c r="F118" i="43"/>
  <c r="E118" i="43"/>
  <c r="D118" i="43"/>
  <c r="C118" i="43"/>
  <c r="K118" i="44"/>
  <c r="K101" i="44" s="1"/>
  <c r="J118" i="44"/>
  <c r="I118" i="44"/>
  <c r="I101" i="44" s="1"/>
  <c r="H118" i="44"/>
  <c r="G118" i="44"/>
  <c r="F118" i="44"/>
  <c r="E118" i="44"/>
  <c r="D118" i="44"/>
  <c r="C118" i="44"/>
  <c r="C101" i="44" s="1"/>
  <c r="K118" i="45"/>
  <c r="J118" i="45"/>
  <c r="I118" i="45"/>
  <c r="H118" i="45"/>
  <c r="G118" i="45"/>
  <c r="F118" i="45"/>
  <c r="E118" i="45"/>
  <c r="D118" i="45"/>
  <c r="D101" i="45" s="1"/>
  <c r="C118" i="45"/>
  <c r="K118" i="46"/>
  <c r="J118" i="46"/>
  <c r="I118" i="46"/>
  <c r="H118" i="46"/>
  <c r="G118" i="46"/>
  <c r="F118" i="46"/>
  <c r="E118" i="46"/>
  <c r="E101" i="46" s="1"/>
  <c r="D118" i="46"/>
  <c r="C118" i="46"/>
  <c r="K118" i="47"/>
  <c r="J118" i="47"/>
  <c r="I118" i="47"/>
  <c r="H118" i="47"/>
  <c r="G118" i="47"/>
  <c r="F118" i="47"/>
  <c r="F101" i="47" s="1"/>
  <c r="E118" i="47"/>
  <c r="D118" i="47"/>
  <c r="C118" i="47"/>
  <c r="K118" i="48"/>
  <c r="J118" i="48"/>
  <c r="I118" i="48"/>
  <c r="H118" i="48"/>
  <c r="G118" i="48"/>
  <c r="G101" i="48" s="1"/>
  <c r="F118" i="48"/>
  <c r="E118" i="48"/>
  <c r="D118" i="48"/>
  <c r="C118" i="48"/>
  <c r="K118" i="49"/>
  <c r="J118" i="49"/>
  <c r="I118" i="49"/>
  <c r="H118" i="49"/>
  <c r="H101" i="49" s="1"/>
  <c r="G118" i="49"/>
  <c r="F118" i="49"/>
  <c r="E118" i="49"/>
  <c r="D118" i="49"/>
  <c r="C118" i="49"/>
  <c r="K118" i="50"/>
  <c r="J118" i="50"/>
  <c r="I118" i="50"/>
  <c r="I101" i="50" s="1"/>
  <c r="H118" i="50"/>
  <c r="G118" i="50"/>
  <c r="G101" i="50" s="1"/>
  <c r="F118" i="50"/>
  <c r="E118" i="50"/>
  <c r="D118" i="50"/>
  <c r="C118" i="50"/>
  <c r="K118" i="51"/>
  <c r="J118" i="51"/>
  <c r="J101" i="51" s="1"/>
  <c r="I118" i="51"/>
  <c r="H118" i="51"/>
  <c r="G118" i="51"/>
  <c r="F118" i="51"/>
  <c r="E118" i="51"/>
  <c r="D118" i="51"/>
  <c r="C118" i="51"/>
  <c r="K118" i="52"/>
  <c r="K101" i="52" s="1"/>
  <c r="J118" i="52"/>
  <c r="I118" i="52"/>
  <c r="H118" i="52"/>
  <c r="G118" i="52"/>
  <c r="F118" i="52"/>
  <c r="E118" i="52"/>
  <c r="D118" i="52"/>
  <c r="C118" i="52"/>
  <c r="C101" i="52" s="1"/>
  <c r="K118" i="53"/>
  <c r="J118" i="53"/>
  <c r="I118" i="53"/>
  <c r="H118" i="53"/>
  <c r="G118" i="53"/>
  <c r="F118" i="53"/>
  <c r="E118" i="53"/>
  <c r="D118" i="53"/>
  <c r="D101" i="53" s="1"/>
  <c r="C118" i="53"/>
  <c r="K118" i="54"/>
  <c r="K101" i="54" s="1"/>
  <c r="J118" i="54"/>
  <c r="I118" i="54"/>
  <c r="H118" i="54"/>
  <c r="G118" i="54"/>
  <c r="F118" i="54"/>
  <c r="E118" i="54"/>
  <c r="E101" i="54" s="1"/>
  <c r="D118" i="54"/>
  <c r="C118" i="54"/>
  <c r="K118" i="55"/>
  <c r="J118" i="55"/>
  <c r="I118" i="55"/>
  <c r="H118" i="55"/>
  <c r="G118" i="55"/>
  <c r="F118" i="55"/>
  <c r="F101" i="55" s="1"/>
  <c r="E118" i="55"/>
  <c r="D118" i="55"/>
  <c r="C118" i="55"/>
  <c r="K118" i="1"/>
  <c r="J118" i="1"/>
  <c r="I118" i="1"/>
  <c r="H118" i="1"/>
  <c r="G118" i="1"/>
  <c r="G101" i="1" s="1"/>
  <c r="F118" i="1"/>
  <c r="E118" i="1"/>
  <c r="D118" i="1"/>
  <c r="C118" i="1"/>
  <c r="K114" i="2"/>
  <c r="J114" i="2"/>
  <c r="I114" i="2"/>
  <c r="H114" i="2"/>
  <c r="G114" i="2"/>
  <c r="F114" i="2"/>
  <c r="F101" i="2" s="1"/>
  <c r="E114" i="2"/>
  <c r="D114" i="2"/>
  <c r="C114" i="2"/>
  <c r="K114" i="3"/>
  <c r="J114" i="3"/>
  <c r="I114" i="3"/>
  <c r="H114" i="3"/>
  <c r="G114" i="3"/>
  <c r="G101" i="3" s="1"/>
  <c r="F114" i="3"/>
  <c r="E114" i="3"/>
  <c r="D114" i="3"/>
  <c r="C114" i="3"/>
  <c r="K114" i="4"/>
  <c r="J114" i="4"/>
  <c r="I114" i="4"/>
  <c r="H114" i="4"/>
  <c r="H101" i="4" s="1"/>
  <c r="G114" i="4"/>
  <c r="F114" i="4"/>
  <c r="E114" i="4"/>
  <c r="D114" i="4"/>
  <c r="C114" i="4"/>
  <c r="K114" i="5"/>
  <c r="J114" i="5"/>
  <c r="I114" i="5"/>
  <c r="I101" i="5" s="1"/>
  <c r="H114" i="5"/>
  <c r="G114" i="5"/>
  <c r="F114" i="5"/>
  <c r="E114" i="5"/>
  <c r="D114" i="5"/>
  <c r="C114" i="5"/>
  <c r="K114" i="6"/>
  <c r="J114" i="6"/>
  <c r="J101" i="6" s="1"/>
  <c r="I114" i="6"/>
  <c r="H114" i="6"/>
  <c r="G114" i="6"/>
  <c r="F114" i="6"/>
  <c r="E114" i="6"/>
  <c r="D114" i="6"/>
  <c r="C114" i="6"/>
  <c r="K114" i="7"/>
  <c r="K101" i="7" s="1"/>
  <c r="J114" i="7"/>
  <c r="I114" i="7"/>
  <c r="H114" i="7"/>
  <c r="G114" i="7"/>
  <c r="F114" i="7"/>
  <c r="E114" i="7"/>
  <c r="D114" i="7"/>
  <c r="C114" i="7"/>
  <c r="C101" i="7" s="1"/>
  <c r="K114" i="8"/>
  <c r="J114" i="8"/>
  <c r="I114" i="8"/>
  <c r="H114" i="8"/>
  <c r="G114" i="8"/>
  <c r="F114" i="8"/>
  <c r="E114" i="8"/>
  <c r="D114" i="8"/>
  <c r="D101" i="8" s="1"/>
  <c r="C114" i="8"/>
  <c r="K114" i="9"/>
  <c r="J114" i="9"/>
  <c r="I114" i="9"/>
  <c r="H114" i="9"/>
  <c r="G114" i="9"/>
  <c r="F114" i="9"/>
  <c r="E114" i="9"/>
  <c r="E101" i="9" s="1"/>
  <c r="D114" i="9"/>
  <c r="C114" i="9"/>
  <c r="K114" i="10"/>
  <c r="J114" i="10"/>
  <c r="I114" i="10"/>
  <c r="H114" i="10"/>
  <c r="G114" i="10"/>
  <c r="F114" i="10"/>
  <c r="F101" i="10" s="1"/>
  <c r="E114" i="10"/>
  <c r="D114" i="10"/>
  <c r="C114" i="10"/>
  <c r="K114" i="11"/>
  <c r="J114" i="11"/>
  <c r="I114" i="11"/>
  <c r="H114" i="11"/>
  <c r="G114" i="11"/>
  <c r="G101" i="11" s="1"/>
  <c r="F114" i="11"/>
  <c r="E114" i="11"/>
  <c r="D114" i="11"/>
  <c r="C114" i="11"/>
  <c r="K114" i="12"/>
  <c r="J114" i="12"/>
  <c r="I114" i="12"/>
  <c r="H114" i="12"/>
  <c r="H101" i="12" s="1"/>
  <c r="G114" i="12"/>
  <c r="F114" i="12"/>
  <c r="E114" i="12"/>
  <c r="D114" i="12"/>
  <c r="C114" i="12"/>
  <c r="K114" i="13"/>
  <c r="J114" i="13"/>
  <c r="I114" i="13"/>
  <c r="I101" i="13" s="1"/>
  <c r="H114" i="13"/>
  <c r="G114" i="13"/>
  <c r="F114" i="13"/>
  <c r="E114" i="13"/>
  <c r="D114" i="13"/>
  <c r="C114" i="13"/>
  <c r="K114" i="14"/>
  <c r="J114" i="14"/>
  <c r="J101" i="14" s="1"/>
  <c r="I114" i="14"/>
  <c r="H114" i="14"/>
  <c r="G114" i="14"/>
  <c r="F114" i="14"/>
  <c r="E114" i="14"/>
  <c r="D114" i="14"/>
  <c r="C114" i="14"/>
  <c r="K114" i="15"/>
  <c r="K101" i="15" s="1"/>
  <c r="J114" i="15"/>
  <c r="I114" i="15"/>
  <c r="H114" i="15"/>
  <c r="G114" i="15"/>
  <c r="F114" i="15"/>
  <c r="E114" i="15"/>
  <c r="D114" i="15"/>
  <c r="C114" i="15"/>
  <c r="C101" i="15" s="1"/>
  <c r="K114" i="16"/>
  <c r="J114" i="16"/>
  <c r="I114" i="16"/>
  <c r="H114" i="16"/>
  <c r="G114" i="16"/>
  <c r="F114" i="16"/>
  <c r="E114" i="16"/>
  <c r="D114" i="16"/>
  <c r="D101" i="16" s="1"/>
  <c r="C114" i="16"/>
  <c r="K114" i="17"/>
  <c r="J114" i="17"/>
  <c r="I114" i="17"/>
  <c r="H114" i="17"/>
  <c r="G114" i="17"/>
  <c r="F114" i="17"/>
  <c r="E114" i="17"/>
  <c r="E101" i="17" s="1"/>
  <c r="D114" i="17"/>
  <c r="C114" i="17"/>
  <c r="K114" i="18"/>
  <c r="J114" i="18"/>
  <c r="I114" i="18"/>
  <c r="H114" i="18"/>
  <c r="G114" i="18"/>
  <c r="F114" i="18"/>
  <c r="F101" i="18" s="1"/>
  <c r="E114" i="18"/>
  <c r="D114" i="18"/>
  <c r="C114" i="18"/>
  <c r="K114" i="19"/>
  <c r="J114" i="19"/>
  <c r="I114" i="19"/>
  <c r="H114" i="19"/>
  <c r="G114" i="19"/>
  <c r="G101" i="19" s="1"/>
  <c r="F114" i="19"/>
  <c r="E114" i="19"/>
  <c r="D114" i="19"/>
  <c r="C114" i="19"/>
  <c r="K114" i="20"/>
  <c r="J114" i="20"/>
  <c r="I114" i="20"/>
  <c r="H114" i="20"/>
  <c r="H101" i="20" s="1"/>
  <c r="G114" i="20"/>
  <c r="F114" i="20"/>
  <c r="E114" i="20"/>
  <c r="D114" i="20"/>
  <c r="C114" i="20"/>
  <c r="K114" i="21"/>
  <c r="J114" i="21"/>
  <c r="I114" i="21"/>
  <c r="I101" i="21" s="1"/>
  <c r="H114" i="21"/>
  <c r="G114" i="21"/>
  <c r="F114" i="21"/>
  <c r="E114" i="21"/>
  <c r="D114" i="21"/>
  <c r="C114" i="21"/>
  <c r="K114" i="22"/>
  <c r="J114" i="22"/>
  <c r="J101" i="22" s="1"/>
  <c r="I114" i="22"/>
  <c r="H114" i="22"/>
  <c r="G114" i="22"/>
  <c r="F114" i="22"/>
  <c r="E114" i="22"/>
  <c r="D114" i="22"/>
  <c r="C114" i="22"/>
  <c r="K114" i="23"/>
  <c r="K101" i="23" s="1"/>
  <c r="J114" i="23"/>
  <c r="I114" i="23"/>
  <c r="H114" i="23"/>
  <c r="G114" i="23"/>
  <c r="F114" i="23"/>
  <c r="E114" i="23"/>
  <c r="D114" i="23"/>
  <c r="C114" i="23"/>
  <c r="C101" i="23" s="1"/>
  <c r="K114" i="24"/>
  <c r="J114" i="24"/>
  <c r="I114" i="24"/>
  <c r="H114" i="24"/>
  <c r="G114" i="24"/>
  <c r="F114" i="24"/>
  <c r="E114" i="24"/>
  <c r="D114" i="24"/>
  <c r="D101" i="24" s="1"/>
  <c r="C114" i="24"/>
  <c r="K114" i="25"/>
  <c r="J114" i="25"/>
  <c r="I114" i="25"/>
  <c r="H114" i="25"/>
  <c r="G114" i="25"/>
  <c r="F114" i="25"/>
  <c r="E114" i="25"/>
  <c r="E101" i="25" s="1"/>
  <c r="D114" i="25"/>
  <c r="C114" i="25"/>
  <c r="K114" i="26"/>
  <c r="J114" i="26"/>
  <c r="I114" i="26"/>
  <c r="H114" i="26"/>
  <c r="G114" i="26"/>
  <c r="F114" i="26"/>
  <c r="F101" i="26" s="1"/>
  <c r="E114" i="26"/>
  <c r="D114" i="26"/>
  <c r="C114" i="26"/>
  <c r="K114" i="27"/>
  <c r="J114" i="27"/>
  <c r="I114" i="27"/>
  <c r="H114" i="27"/>
  <c r="G114" i="27"/>
  <c r="G101" i="27" s="1"/>
  <c r="F114" i="27"/>
  <c r="E114" i="27"/>
  <c r="D114" i="27"/>
  <c r="C114" i="27"/>
  <c r="K114" i="28"/>
  <c r="J114" i="28"/>
  <c r="I114" i="28"/>
  <c r="H114" i="28"/>
  <c r="H101" i="28" s="1"/>
  <c r="G114" i="28"/>
  <c r="F114" i="28"/>
  <c r="E114" i="28"/>
  <c r="D114" i="28"/>
  <c r="C114" i="28"/>
  <c r="K114" i="29"/>
  <c r="J114" i="29"/>
  <c r="I114" i="29"/>
  <c r="I101" i="29" s="1"/>
  <c r="H114" i="29"/>
  <c r="G114" i="29"/>
  <c r="F114" i="29"/>
  <c r="E114" i="29"/>
  <c r="D114" i="29"/>
  <c r="C114" i="29"/>
  <c r="K114" i="30"/>
  <c r="J114" i="30"/>
  <c r="J101" i="30" s="1"/>
  <c r="I114" i="30"/>
  <c r="H114" i="30"/>
  <c r="G114" i="30"/>
  <c r="F114" i="30"/>
  <c r="E114" i="30"/>
  <c r="D114" i="30"/>
  <c r="C114" i="30"/>
  <c r="K114" i="31"/>
  <c r="K101" i="31" s="1"/>
  <c r="J114" i="31"/>
  <c r="I114" i="31"/>
  <c r="H114" i="31"/>
  <c r="G114" i="31"/>
  <c r="F114" i="31"/>
  <c r="E114" i="31"/>
  <c r="D114" i="31"/>
  <c r="C114" i="31"/>
  <c r="C101" i="31" s="1"/>
  <c r="K114" i="32"/>
  <c r="J114" i="32"/>
  <c r="I114" i="32"/>
  <c r="H114" i="32"/>
  <c r="G114" i="32"/>
  <c r="F114" i="32"/>
  <c r="E114" i="32"/>
  <c r="D114" i="32"/>
  <c r="D101" i="32" s="1"/>
  <c r="C114" i="32"/>
  <c r="K114" i="33"/>
  <c r="J114" i="33"/>
  <c r="I114" i="33"/>
  <c r="H114" i="33"/>
  <c r="G114" i="33"/>
  <c r="F114" i="33"/>
  <c r="E114" i="33"/>
  <c r="E101" i="33" s="1"/>
  <c r="D114" i="33"/>
  <c r="C114" i="33"/>
  <c r="K114" i="34"/>
  <c r="J114" i="34"/>
  <c r="I114" i="34"/>
  <c r="H114" i="34"/>
  <c r="G114" i="34"/>
  <c r="F114" i="34"/>
  <c r="F101" i="34" s="1"/>
  <c r="E114" i="34"/>
  <c r="D114" i="34"/>
  <c r="C114" i="34"/>
  <c r="K114" i="35"/>
  <c r="J114" i="35"/>
  <c r="I114" i="35"/>
  <c r="H114" i="35"/>
  <c r="G114" i="35"/>
  <c r="G101" i="35" s="1"/>
  <c r="F114" i="35"/>
  <c r="E114" i="35"/>
  <c r="D114" i="35"/>
  <c r="C114" i="35"/>
  <c r="K114" i="36"/>
  <c r="J114" i="36"/>
  <c r="I114" i="36"/>
  <c r="H114" i="36"/>
  <c r="H101" i="36" s="1"/>
  <c r="G114" i="36"/>
  <c r="F114" i="36"/>
  <c r="E114" i="36"/>
  <c r="D114" i="36"/>
  <c r="C114" i="36"/>
  <c r="K114" i="37"/>
  <c r="J114" i="37"/>
  <c r="I114" i="37"/>
  <c r="I101" i="37" s="1"/>
  <c r="H114" i="37"/>
  <c r="G114" i="37"/>
  <c r="F114" i="37"/>
  <c r="E114" i="37"/>
  <c r="D114" i="37"/>
  <c r="C114" i="37"/>
  <c r="K114" i="38"/>
  <c r="J114" i="38"/>
  <c r="J101" i="38" s="1"/>
  <c r="I114" i="38"/>
  <c r="H114" i="38"/>
  <c r="G114" i="38"/>
  <c r="F114" i="38"/>
  <c r="E114" i="38"/>
  <c r="D114" i="38"/>
  <c r="C114" i="38"/>
  <c r="K114" i="39"/>
  <c r="K101" i="39" s="1"/>
  <c r="J114" i="39"/>
  <c r="I114" i="39"/>
  <c r="H114" i="39"/>
  <c r="G114" i="39"/>
  <c r="F114" i="39"/>
  <c r="E114" i="39"/>
  <c r="D114" i="39"/>
  <c r="C114" i="39"/>
  <c r="C101" i="39" s="1"/>
  <c r="K114" i="40"/>
  <c r="J114" i="40"/>
  <c r="I114" i="40"/>
  <c r="H114" i="40"/>
  <c r="G114" i="40"/>
  <c r="F114" i="40"/>
  <c r="E114" i="40"/>
  <c r="D114" i="40"/>
  <c r="D101" i="40" s="1"/>
  <c r="C114" i="40"/>
  <c r="K114" i="41"/>
  <c r="J114" i="41"/>
  <c r="I114" i="41"/>
  <c r="H114" i="41"/>
  <c r="G114" i="41"/>
  <c r="F114" i="41"/>
  <c r="E114" i="41"/>
  <c r="E101" i="41" s="1"/>
  <c r="D114" i="41"/>
  <c r="C114" i="41"/>
  <c r="K114" i="42"/>
  <c r="J114" i="42"/>
  <c r="I114" i="42"/>
  <c r="H114" i="42"/>
  <c r="G114" i="42"/>
  <c r="F114" i="42"/>
  <c r="F101" i="42" s="1"/>
  <c r="E114" i="42"/>
  <c r="D114" i="42"/>
  <c r="C114" i="42"/>
  <c r="K114" i="43"/>
  <c r="J114" i="43"/>
  <c r="I114" i="43"/>
  <c r="H114" i="43"/>
  <c r="G114" i="43"/>
  <c r="G101" i="43" s="1"/>
  <c r="F114" i="43"/>
  <c r="E114" i="43"/>
  <c r="D114" i="43"/>
  <c r="C114" i="43"/>
  <c r="K114" i="44"/>
  <c r="J114" i="44"/>
  <c r="I114" i="44"/>
  <c r="H114" i="44"/>
  <c r="H101" i="44" s="1"/>
  <c r="G114" i="44"/>
  <c r="F114" i="44"/>
  <c r="E114" i="44"/>
  <c r="D114" i="44"/>
  <c r="C114" i="44"/>
  <c r="K114" i="45"/>
  <c r="J114" i="45"/>
  <c r="I114" i="45"/>
  <c r="I101" i="45" s="1"/>
  <c r="H114" i="45"/>
  <c r="G114" i="45"/>
  <c r="F114" i="45"/>
  <c r="E114" i="45"/>
  <c r="D114" i="45"/>
  <c r="C114" i="45"/>
  <c r="K114" i="46"/>
  <c r="J114" i="46"/>
  <c r="J101" i="46" s="1"/>
  <c r="I114" i="46"/>
  <c r="H114" i="46"/>
  <c r="G114" i="46"/>
  <c r="F114" i="46"/>
  <c r="E114" i="46"/>
  <c r="D114" i="46"/>
  <c r="C114" i="46"/>
  <c r="K114" i="47"/>
  <c r="K101" i="47" s="1"/>
  <c r="J114" i="47"/>
  <c r="I114" i="47"/>
  <c r="H114" i="47"/>
  <c r="G114" i="47"/>
  <c r="F114" i="47"/>
  <c r="E114" i="47"/>
  <c r="D114" i="47"/>
  <c r="C114" i="47"/>
  <c r="C101" i="47" s="1"/>
  <c r="K114" i="48"/>
  <c r="J114" i="48"/>
  <c r="I114" i="48"/>
  <c r="H114" i="48"/>
  <c r="G114" i="48"/>
  <c r="F114" i="48"/>
  <c r="E114" i="48"/>
  <c r="D114" i="48"/>
  <c r="D101" i="48" s="1"/>
  <c r="C114" i="48"/>
  <c r="K114" i="49"/>
  <c r="J114" i="49"/>
  <c r="I114" i="49"/>
  <c r="H114" i="49"/>
  <c r="G114" i="49"/>
  <c r="F114" i="49"/>
  <c r="E114" i="49"/>
  <c r="E101" i="49" s="1"/>
  <c r="D114" i="49"/>
  <c r="C114" i="49"/>
  <c r="K114" i="50"/>
  <c r="J114" i="50"/>
  <c r="I114" i="50"/>
  <c r="H114" i="50"/>
  <c r="G114" i="50"/>
  <c r="F114" i="50"/>
  <c r="F101" i="50" s="1"/>
  <c r="E114" i="50"/>
  <c r="D114" i="50"/>
  <c r="C114" i="50"/>
  <c r="K114" i="51"/>
  <c r="J114" i="51"/>
  <c r="I114" i="51"/>
  <c r="H114" i="51"/>
  <c r="G114" i="51"/>
  <c r="G101" i="51" s="1"/>
  <c r="F114" i="51"/>
  <c r="E114" i="51"/>
  <c r="D114" i="51"/>
  <c r="C114" i="51"/>
  <c r="K114" i="52"/>
  <c r="J114" i="52"/>
  <c r="I114" i="52"/>
  <c r="H114" i="52"/>
  <c r="H101" i="52" s="1"/>
  <c r="G114" i="52"/>
  <c r="F114" i="52"/>
  <c r="E114" i="52"/>
  <c r="D114" i="52"/>
  <c r="C114" i="52"/>
  <c r="K114" i="53"/>
  <c r="J114" i="53"/>
  <c r="I114" i="53"/>
  <c r="I101" i="53" s="1"/>
  <c r="H114" i="53"/>
  <c r="G114" i="53"/>
  <c r="F114" i="53"/>
  <c r="E114" i="53"/>
  <c r="D114" i="53"/>
  <c r="C114" i="53"/>
  <c r="K114" i="54"/>
  <c r="J114" i="54"/>
  <c r="J101" i="54" s="1"/>
  <c r="I114" i="54"/>
  <c r="H114" i="54"/>
  <c r="G114" i="54"/>
  <c r="F114" i="54"/>
  <c r="E114" i="54"/>
  <c r="D114" i="54"/>
  <c r="C114" i="54"/>
  <c r="K114" i="55"/>
  <c r="K101" i="55" s="1"/>
  <c r="J114" i="55"/>
  <c r="I114" i="55"/>
  <c r="H114" i="55"/>
  <c r="G114" i="55"/>
  <c r="F114" i="55"/>
  <c r="E114" i="55"/>
  <c r="D114" i="55"/>
  <c r="C114" i="55"/>
  <c r="C101" i="55" s="1"/>
  <c r="K114" i="1"/>
  <c r="J114" i="1"/>
  <c r="I114" i="1"/>
  <c r="H114" i="1"/>
  <c r="G114" i="1"/>
  <c r="F114" i="1"/>
  <c r="E114" i="1"/>
  <c r="D114" i="1"/>
  <c r="D101" i="1" s="1"/>
  <c r="C114" i="1"/>
  <c r="K111" i="2"/>
  <c r="J111" i="2"/>
  <c r="I111" i="2"/>
  <c r="H111" i="2"/>
  <c r="G111" i="2"/>
  <c r="G101" i="2" s="1"/>
  <c r="F111" i="2"/>
  <c r="E111" i="2"/>
  <c r="E101" i="2" s="1"/>
  <c r="D111" i="2"/>
  <c r="C111" i="2"/>
  <c r="K111" i="3"/>
  <c r="J111" i="3"/>
  <c r="I111" i="3"/>
  <c r="H111" i="3"/>
  <c r="H101" i="3" s="1"/>
  <c r="G111" i="3"/>
  <c r="F111" i="3"/>
  <c r="F101" i="3" s="1"/>
  <c r="E111" i="3"/>
  <c r="D111" i="3"/>
  <c r="C111" i="3"/>
  <c r="K111" i="4"/>
  <c r="J111" i="4"/>
  <c r="I111" i="4"/>
  <c r="H111" i="4"/>
  <c r="G111" i="4"/>
  <c r="G101" i="4" s="1"/>
  <c r="F111" i="4"/>
  <c r="E111" i="4"/>
  <c r="D111" i="4"/>
  <c r="C111" i="4"/>
  <c r="K111" i="5"/>
  <c r="J111" i="5"/>
  <c r="I111" i="5"/>
  <c r="H111" i="5"/>
  <c r="G111" i="5"/>
  <c r="F111" i="5"/>
  <c r="E111" i="5"/>
  <c r="D111" i="5"/>
  <c r="C111" i="5"/>
  <c r="K111" i="6"/>
  <c r="K101" i="6" s="1"/>
  <c r="J111" i="6"/>
  <c r="I111" i="6"/>
  <c r="I101" i="6" s="1"/>
  <c r="H111" i="6"/>
  <c r="G111" i="6"/>
  <c r="F111" i="6"/>
  <c r="E111" i="6"/>
  <c r="D111" i="6"/>
  <c r="C111" i="6"/>
  <c r="C101" i="6" s="1"/>
  <c r="K111" i="7"/>
  <c r="J111" i="7"/>
  <c r="J101" i="7" s="1"/>
  <c r="I111" i="7"/>
  <c r="H111" i="7"/>
  <c r="G111" i="7"/>
  <c r="F111" i="7"/>
  <c r="E111" i="7"/>
  <c r="D111" i="7"/>
  <c r="C111" i="7"/>
  <c r="K111" i="8"/>
  <c r="K101" i="8" s="1"/>
  <c r="J111" i="8"/>
  <c r="I111" i="8"/>
  <c r="H111" i="8"/>
  <c r="G111" i="8"/>
  <c r="F111" i="8"/>
  <c r="E111" i="8"/>
  <c r="D111" i="8"/>
  <c r="C111" i="8"/>
  <c r="K111" i="9"/>
  <c r="J111" i="9"/>
  <c r="I111" i="9"/>
  <c r="H111" i="9"/>
  <c r="G111" i="9"/>
  <c r="F111" i="9"/>
  <c r="F101" i="9" s="1"/>
  <c r="E111" i="9"/>
  <c r="D111" i="9"/>
  <c r="D101" i="9" s="1"/>
  <c r="C111" i="9"/>
  <c r="K111" i="10"/>
  <c r="J111" i="10"/>
  <c r="I111" i="10"/>
  <c r="H111" i="10"/>
  <c r="G111" i="10"/>
  <c r="G101" i="10" s="1"/>
  <c r="F111" i="10"/>
  <c r="E111" i="10"/>
  <c r="E101" i="10" s="1"/>
  <c r="D111" i="10"/>
  <c r="C111" i="10"/>
  <c r="K111" i="11"/>
  <c r="J111" i="11"/>
  <c r="I111" i="11"/>
  <c r="H111" i="11"/>
  <c r="G111" i="11"/>
  <c r="F111" i="11"/>
  <c r="F101" i="11" s="1"/>
  <c r="E111" i="11"/>
  <c r="D111" i="11"/>
  <c r="C111" i="11"/>
  <c r="K111" i="12"/>
  <c r="J111" i="12"/>
  <c r="I111" i="12"/>
  <c r="H111" i="12"/>
  <c r="G111" i="12"/>
  <c r="F111" i="12"/>
  <c r="E111" i="12"/>
  <c r="D111" i="12"/>
  <c r="C111" i="12"/>
  <c r="K111" i="13"/>
  <c r="J111" i="13"/>
  <c r="J101" i="13" s="1"/>
  <c r="I111" i="13"/>
  <c r="H111" i="13"/>
  <c r="H101" i="13" s="1"/>
  <c r="G111" i="13"/>
  <c r="F111" i="13"/>
  <c r="E111" i="13"/>
  <c r="D111" i="13"/>
  <c r="C111" i="13"/>
  <c r="K111" i="14"/>
  <c r="K101" i="14" s="1"/>
  <c r="J111" i="14"/>
  <c r="I111" i="14"/>
  <c r="I101" i="14" s="1"/>
  <c r="H111" i="14"/>
  <c r="G111" i="14"/>
  <c r="F111" i="14"/>
  <c r="E111" i="14"/>
  <c r="D111" i="14"/>
  <c r="C111" i="14"/>
  <c r="K111" i="15"/>
  <c r="J111" i="15"/>
  <c r="J101" i="15" s="1"/>
  <c r="I111" i="15"/>
  <c r="H111" i="15"/>
  <c r="G111" i="15"/>
  <c r="F111" i="15"/>
  <c r="E111" i="15"/>
  <c r="D111" i="15"/>
  <c r="C111" i="15"/>
  <c r="K111" i="16"/>
  <c r="J111" i="16"/>
  <c r="I111" i="16"/>
  <c r="H111" i="16"/>
  <c r="G111" i="16"/>
  <c r="F111" i="16"/>
  <c r="E111" i="16"/>
  <c r="E101" i="16" s="1"/>
  <c r="D111" i="16"/>
  <c r="C111" i="16"/>
  <c r="C101" i="16" s="1"/>
  <c r="K111" i="17"/>
  <c r="J111" i="17"/>
  <c r="I111" i="17"/>
  <c r="H111" i="17"/>
  <c r="G111" i="17"/>
  <c r="F111" i="17"/>
  <c r="F101" i="17" s="1"/>
  <c r="E111" i="17"/>
  <c r="D111" i="17"/>
  <c r="D101" i="17" s="1"/>
  <c r="C111" i="17"/>
  <c r="K111" i="18"/>
  <c r="J111" i="18"/>
  <c r="I111" i="18"/>
  <c r="H111" i="18"/>
  <c r="G111" i="18"/>
  <c r="F111" i="18"/>
  <c r="E111" i="18"/>
  <c r="E101" i="18" s="1"/>
  <c r="D111" i="18"/>
  <c r="C111" i="18"/>
  <c r="K111" i="19"/>
  <c r="J111" i="19"/>
  <c r="I111" i="19"/>
  <c r="H111" i="19"/>
  <c r="G111" i="19"/>
  <c r="F111" i="19"/>
  <c r="E111" i="19"/>
  <c r="D111" i="19"/>
  <c r="C111" i="19"/>
  <c r="K111" i="20"/>
  <c r="J111" i="20"/>
  <c r="I111" i="20"/>
  <c r="I101" i="20" s="1"/>
  <c r="H111" i="20"/>
  <c r="G111" i="20"/>
  <c r="G101" i="20" s="1"/>
  <c r="F111" i="20"/>
  <c r="E111" i="20"/>
  <c r="D111" i="20"/>
  <c r="C111" i="20"/>
  <c r="K111" i="21"/>
  <c r="J111" i="21"/>
  <c r="J101" i="21" s="1"/>
  <c r="I111" i="21"/>
  <c r="H111" i="21"/>
  <c r="H101" i="21" s="1"/>
  <c r="G111" i="21"/>
  <c r="F111" i="21"/>
  <c r="E111" i="21"/>
  <c r="D111" i="21"/>
  <c r="C111" i="21"/>
  <c r="K111" i="22"/>
  <c r="J111" i="22"/>
  <c r="I111" i="22"/>
  <c r="I101" i="22" s="1"/>
  <c r="H111" i="22"/>
  <c r="G111" i="22"/>
  <c r="F111" i="22"/>
  <c r="E111" i="22"/>
  <c r="D111" i="22"/>
  <c r="C111" i="22"/>
  <c r="K111" i="23"/>
  <c r="J111" i="23"/>
  <c r="I111" i="23"/>
  <c r="H111" i="23"/>
  <c r="G111" i="23"/>
  <c r="F111" i="23"/>
  <c r="E111" i="23"/>
  <c r="D111" i="23"/>
  <c r="D101" i="23" s="1"/>
  <c r="C111" i="23"/>
  <c r="K111" i="24"/>
  <c r="K101" i="24" s="1"/>
  <c r="J111" i="24"/>
  <c r="I111" i="24"/>
  <c r="H111" i="24"/>
  <c r="G111" i="24"/>
  <c r="F111" i="24"/>
  <c r="E111" i="24"/>
  <c r="E101" i="24" s="1"/>
  <c r="D111" i="24"/>
  <c r="C111" i="24"/>
  <c r="C101" i="24" s="1"/>
  <c r="K111" i="25"/>
  <c r="J111" i="25"/>
  <c r="I111" i="25"/>
  <c r="H111" i="25"/>
  <c r="G111" i="25"/>
  <c r="F111" i="25"/>
  <c r="E111" i="25"/>
  <c r="D111" i="25"/>
  <c r="D101" i="25" s="1"/>
  <c r="C111" i="25"/>
  <c r="K111" i="26"/>
  <c r="J111" i="26"/>
  <c r="I111" i="26"/>
  <c r="H111" i="26"/>
  <c r="G111" i="26"/>
  <c r="F111" i="26"/>
  <c r="E111" i="26"/>
  <c r="D111" i="26"/>
  <c r="C111" i="26"/>
  <c r="K111" i="27"/>
  <c r="J111" i="27"/>
  <c r="I111" i="27"/>
  <c r="H111" i="27"/>
  <c r="H101" i="27" s="1"/>
  <c r="G111" i="27"/>
  <c r="F111" i="27"/>
  <c r="F101" i="27" s="1"/>
  <c r="E111" i="27"/>
  <c r="D111" i="27"/>
  <c r="C111" i="27"/>
  <c r="K111" i="28"/>
  <c r="J111" i="28"/>
  <c r="I111" i="28"/>
  <c r="I101" i="28" s="1"/>
  <c r="H111" i="28"/>
  <c r="G111" i="28"/>
  <c r="G101" i="28" s="1"/>
  <c r="F111" i="28"/>
  <c r="E111" i="28"/>
  <c r="D111" i="28"/>
  <c r="C111" i="28"/>
  <c r="K111" i="29"/>
  <c r="J111" i="29"/>
  <c r="I111" i="29"/>
  <c r="H111" i="29"/>
  <c r="H101" i="29" s="1"/>
  <c r="G111" i="29"/>
  <c r="F111" i="29"/>
  <c r="E111" i="29"/>
  <c r="D111" i="29"/>
  <c r="C111" i="29"/>
  <c r="K111" i="30"/>
  <c r="J111" i="30"/>
  <c r="I111" i="30"/>
  <c r="H111" i="30"/>
  <c r="G111" i="30"/>
  <c r="F111" i="30"/>
  <c r="E111" i="30"/>
  <c r="D111" i="30"/>
  <c r="C111" i="30"/>
  <c r="C101" i="30" s="1"/>
  <c r="K111" i="31"/>
  <c r="J111" i="31"/>
  <c r="J101" i="31" s="1"/>
  <c r="I111" i="31"/>
  <c r="H111" i="31"/>
  <c r="G111" i="31"/>
  <c r="F111" i="31"/>
  <c r="E111" i="31"/>
  <c r="D111" i="31"/>
  <c r="D101" i="31" s="1"/>
  <c r="C111" i="31"/>
  <c r="K111" i="32"/>
  <c r="K101" i="32" s="1"/>
  <c r="J111" i="32"/>
  <c r="I111" i="32"/>
  <c r="H111" i="32"/>
  <c r="G111" i="32"/>
  <c r="F111" i="32"/>
  <c r="E111" i="32"/>
  <c r="D111" i="32"/>
  <c r="C111" i="32"/>
  <c r="C101" i="32" s="1"/>
  <c r="K111" i="33"/>
  <c r="J111" i="33"/>
  <c r="I111" i="33"/>
  <c r="H111" i="33"/>
  <c r="G111" i="33"/>
  <c r="F111" i="33"/>
  <c r="E111" i="33"/>
  <c r="D111" i="33"/>
  <c r="C111" i="33"/>
  <c r="K111" i="34"/>
  <c r="J111" i="34"/>
  <c r="I111" i="34"/>
  <c r="H111" i="34"/>
  <c r="G111" i="34"/>
  <c r="G101" i="34" s="1"/>
  <c r="F111" i="34"/>
  <c r="E111" i="34"/>
  <c r="E101" i="34" s="1"/>
  <c r="D111" i="34"/>
  <c r="C111" i="34"/>
  <c r="K111" i="35"/>
  <c r="J111" i="35"/>
  <c r="I111" i="35"/>
  <c r="H111" i="35"/>
  <c r="H101" i="35" s="1"/>
  <c r="G111" i="35"/>
  <c r="F111" i="35"/>
  <c r="F101" i="35" s="1"/>
  <c r="E111" i="35"/>
  <c r="D111" i="35"/>
  <c r="C111" i="35"/>
  <c r="K111" i="36"/>
  <c r="J111" i="36"/>
  <c r="I111" i="36"/>
  <c r="H111" i="36"/>
  <c r="G111" i="36"/>
  <c r="G101" i="36" s="1"/>
  <c r="F111" i="36"/>
  <c r="E111" i="36"/>
  <c r="D111" i="36"/>
  <c r="C111" i="36"/>
  <c r="K111" i="37"/>
  <c r="J111" i="37"/>
  <c r="I111" i="37"/>
  <c r="H111" i="37"/>
  <c r="G111" i="37"/>
  <c r="F111" i="37"/>
  <c r="E111" i="37"/>
  <c r="D111" i="37"/>
  <c r="C111" i="37"/>
  <c r="K111" i="38"/>
  <c r="K101" i="38" s="1"/>
  <c r="J111" i="38"/>
  <c r="I111" i="38"/>
  <c r="I101" i="38" s="1"/>
  <c r="H111" i="38"/>
  <c r="G111" i="38"/>
  <c r="F111" i="38"/>
  <c r="E111" i="38"/>
  <c r="D111" i="38"/>
  <c r="C111" i="38"/>
  <c r="C101" i="38" s="1"/>
  <c r="K111" i="39"/>
  <c r="J111" i="39"/>
  <c r="J101" i="39" s="1"/>
  <c r="I111" i="39"/>
  <c r="H111" i="39"/>
  <c r="G111" i="39"/>
  <c r="F111" i="39"/>
  <c r="E111" i="39"/>
  <c r="D111" i="39"/>
  <c r="C111" i="39"/>
  <c r="K111" i="40"/>
  <c r="K101" i="40" s="1"/>
  <c r="J111" i="40"/>
  <c r="I111" i="40"/>
  <c r="H111" i="40"/>
  <c r="G111" i="40"/>
  <c r="F111" i="40"/>
  <c r="E111" i="40"/>
  <c r="D111" i="40"/>
  <c r="C111" i="40"/>
  <c r="K111" i="41"/>
  <c r="J111" i="41"/>
  <c r="I111" i="41"/>
  <c r="H111" i="41"/>
  <c r="G111" i="41"/>
  <c r="F111" i="41"/>
  <c r="F101" i="41" s="1"/>
  <c r="E111" i="41"/>
  <c r="D111" i="41"/>
  <c r="D101" i="41" s="1"/>
  <c r="C111" i="41"/>
  <c r="K111" i="42"/>
  <c r="J111" i="42"/>
  <c r="I111" i="42"/>
  <c r="H111" i="42"/>
  <c r="G111" i="42"/>
  <c r="G101" i="42" s="1"/>
  <c r="F111" i="42"/>
  <c r="E111" i="42"/>
  <c r="E101" i="42" s="1"/>
  <c r="D111" i="42"/>
  <c r="C111" i="42"/>
  <c r="K111" i="43"/>
  <c r="J111" i="43"/>
  <c r="I111" i="43"/>
  <c r="H111" i="43"/>
  <c r="G111" i="43"/>
  <c r="F111" i="43"/>
  <c r="F101" i="43" s="1"/>
  <c r="E111" i="43"/>
  <c r="D111" i="43"/>
  <c r="C111" i="43"/>
  <c r="K111" i="44"/>
  <c r="J111" i="44"/>
  <c r="I111" i="44"/>
  <c r="H111" i="44"/>
  <c r="G111" i="44"/>
  <c r="F111" i="44"/>
  <c r="E111" i="44"/>
  <c r="D111" i="44"/>
  <c r="C111" i="44"/>
  <c r="K111" i="45"/>
  <c r="J111" i="45"/>
  <c r="J101" i="45" s="1"/>
  <c r="I111" i="45"/>
  <c r="H111" i="45"/>
  <c r="H101" i="45" s="1"/>
  <c r="G111" i="45"/>
  <c r="F111" i="45"/>
  <c r="E111" i="45"/>
  <c r="D111" i="45"/>
  <c r="C111" i="45"/>
  <c r="K111" i="46"/>
  <c r="K101" i="46" s="1"/>
  <c r="J111" i="46"/>
  <c r="I111" i="46"/>
  <c r="I101" i="46" s="1"/>
  <c r="H111" i="46"/>
  <c r="G111" i="46"/>
  <c r="F111" i="46"/>
  <c r="E111" i="46"/>
  <c r="D111" i="46"/>
  <c r="C111" i="46"/>
  <c r="K111" i="47"/>
  <c r="J111" i="47"/>
  <c r="J101" i="47" s="1"/>
  <c r="I111" i="47"/>
  <c r="H111" i="47"/>
  <c r="G111" i="47"/>
  <c r="F111" i="47"/>
  <c r="E111" i="47"/>
  <c r="D111" i="47"/>
  <c r="C111" i="47"/>
  <c r="K111" i="48"/>
  <c r="K101" i="48" s="1"/>
  <c r="J111" i="48"/>
  <c r="I111" i="48"/>
  <c r="H111" i="48"/>
  <c r="G111" i="48"/>
  <c r="F111" i="48"/>
  <c r="E111" i="48"/>
  <c r="E101" i="48" s="1"/>
  <c r="D111" i="48"/>
  <c r="C111" i="48"/>
  <c r="C101" i="48" s="1"/>
  <c r="K111" i="49"/>
  <c r="J111" i="49"/>
  <c r="I111" i="49"/>
  <c r="H111" i="49"/>
  <c r="G111" i="49"/>
  <c r="F111" i="49"/>
  <c r="F101" i="49" s="1"/>
  <c r="E111" i="49"/>
  <c r="D111" i="49"/>
  <c r="D101" i="49" s="1"/>
  <c r="C111" i="49"/>
  <c r="K111" i="50"/>
  <c r="J111" i="50"/>
  <c r="I111" i="50"/>
  <c r="H111" i="50"/>
  <c r="G111" i="50"/>
  <c r="F111" i="50"/>
  <c r="E111" i="50"/>
  <c r="E101" i="50" s="1"/>
  <c r="D111" i="50"/>
  <c r="C111" i="50"/>
  <c r="K111" i="51"/>
  <c r="J111" i="51"/>
  <c r="I111" i="51"/>
  <c r="H111" i="51"/>
  <c r="G111" i="51"/>
  <c r="F111" i="51"/>
  <c r="E111" i="51"/>
  <c r="D111" i="51"/>
  <c r="C111" i="51"/>
  <c r="K111" i="52"/>
  <c r="J111" i="52"/>
  <c r="I111" i="52"/>
  <c r="I101" i="52" s="1"/>
  <c r="H111" i="52"/>
  <c r="G111" i="52"/>
  <c r="F111" i="52"/>
  <c r="E111" i="52"/>
  <c r="D111" i="52"/>
  <c r="C111" i="52"/>
  <c r="K111" i="53"/>
  <c r="J111" i="53"/>
  <c r="J101" i="53" s="1"/>
  <c r="I111" i="53"/>
  <c r="H111" i="53"/>
  <c r="H101" i="53" s="1"/>
  <c r="G111" i="53"/>
  <c r="F111" i="53"/>
  <c r="E111" i="53"/>
  <c r="D111" i="53"/>
  <c r="C111" i="53"/>
  <c r="K111" i="54"/>
  <c r="J111" i="54"/>
  <c r="I111" i="54"/>
  <c r="I101" i="54" s="1"/>
  <c r="H111" i="54"/>
  <c r="G111" i="54"/>
  <c r="F111" i="54"/>
  <c r="E111" i="54"/>
  <c r="D111" i="54"/>
  <c r="C111" i="54"/>
  <c r="K111" i="55"/>
  <c r="J111" i="55"/>
  <c r="J101" i="55" s="1"/>
  <c r="I111" i="55"/>
  <c r="H111" i="55"/>
  <c r="G111" i="55"/>
  <c r="F111" i="55"/>
  <c r="E111" i="55"/>
  <c r="D111" i="55"/>
  <c r="D101" i="55" s="1"/>
  <c r="C111" i="55"/>
  <c r="K111" i="1"/>
  <c r="K101" i="1" s="1"/>
  <c r="J111" i="1"/>
  <c r="I111" i="1"/>
  <c r="H111" i="1"/>
  <c r="G111" i="1"/>
  <c r="F111" i="1"/>
  <c r="E111" i="1"/>
  <c r="E101" i="1" s="1"/>
  <c r="D111" i="1"/>
  <c r="C111" i="1"/>
  <c r="C101" i="1" s="1"/>
  <c r="K101" i="3"/>
  <c r="C101" i="3"/>
  <c r="I101" i="4"/>
  <c r="H101" i="5"/>
  <c r="F101" i="6"/>
  <c r="G101" i="7"/>
  <c r="C101" i="8"/>
  <c r="J101" i="10"/>
  <c r="K101" i="11"/>
  <c r="H101" i="11"/>
  <c r="G101" i="12"/>
  <c r="E101" i="13"/>
  <c r="F101" i="14"/>
  <c r="K101" i="16"/>
  <c r="I101" i="17"/>
  <c r="J101" i="18"/>
  <c r="G101" i="18"/>
  <c r="F101" i="19"/>
  <c r="D101" i="20"/>
  <c r="E101" i="21"/>
  <c r="J101" i="23"/>
  <c r="H101" i="24"/>
  <c r="I101" i="25"/>
  <c r="F101" i="25"/>
  <c r="E101" i="26"/>
  <c r="C101" i="27"/>
  <c r="D101" i="28"/>
  <c r="I101" i="30"/>
  <c r="G101" i="31"/>
  <c r="H101" i="32"/>
  <c r="E101" i="32"/>
  <c r="D101" i="33"/>
  <c r="K101" i="35"/>
  <c r="C101" i="35"/>
  <c r="H101" i="37"/>
  <c r="F101" i="38"/>
  <c r="G101" i="39"/>
  <c r="D101" i="39"/>
  <c r="C101" i="40"/>
  <c r="J101" i="42"/>
  <c r="K101" i="43"/>
  <c r="G101" i="44"/>
  <c r="E101" i="45"/>
  <c r="F101" i="46"/>
  <c r="C101" i="46"/>
  <c r="D101" i="47"/>
  <c r="I101" i="49"/>
  <c r="J101" i="50"/>
  <c r="H101" i="51"/>
  <c r="F101" i="51"/>
  <c r="G101" i="52"/>
  <c r="D101" i="52"/>
  <c r="E101" i="53"/>
  <c r="C101" i="54"/>
  <c r="H101" i="1"/>
  <c r="K93" i="2"/>
  <c r="J93" i="2"/>
  <c r="J69" i="2" s="1"/>
  <c r="I93" i="2"/>
  <c r="H93" i="2"/>
  <c r="G93" i="2"/>
  <c r="F93" i="2"/>
  <c r="E93" i="2"/>
  <c r="D93" i="2"/>
  <c r="C93" i="2"/>
  <c r="K93" i="3"/>
  <c r="K69" i="3" s="1"/>
  <c r="J93" i="3"/>
  <c r="I93" i="3"/>
  <c r="H93" i="3"/>
  <c r="G93" i="3"/>
  <c r="F93" i="3"/>
  <c r="E93" i="3"/>
  <c r="D93" i="3"/>
  <c r="C93" i="3"/>
  <c r="C69" i="3" s="1"/>
  <c r="K93" i="4"/>
  <c r="J93" i="4"/>
  <c r="I93" i="4"/>
  <c r="H93" i="4"/>
  <c r="G93" i="4"/>
  <c r="F93" i="4"/>
  <c r="E93" i="4"/>
  <c r="D93" i="4"/>
  <c r="D69" i="4" s="1"/>
  <c r="C93" i="4"/>
  <c r="K93" i="5"/>
  <c r="J93" i="5"/>
  <c r="I93" i="5"/>
  <c r="H93" i="5"/>
  <c r="G93" i="5"/>
  <c r="F93" i="5"/>
  <c r="E93" i="5"/>
  <c r="E69" i="5" s="1"/>
  <c r="D93" i="5"/>
  <c r="C93" i="5"/>
  <c r="K93" i="6"/>
  <c r="J93" i="6"/>
  <c r="I93" i="6"/>
  <c r="H93" i="6"/>
  <c r="G93" i="6"/>
  <c r="F93" i="6"/>
  <c r="F69" i="6" s="1"/>
  <c r="E93" i="6"/>
  <c r="D93" i="6"/>
  <c r="C93" i="6"/>
  <c r="K93" i="7"/>
  <c r="J93" i="7"/>
  <c r="I93" i="7"/>
  <c r="H93" i="7"/>
  <c r="G93" i="7"/>
  <c r="G69" i="7" s="1"/>
  <c r="F93" i="7"/>
  <c r="E93" i="7"/>
  <c r="D93" i="7"/>
  <c r="C93" i="7"/>
  <c r="K93" i="8"/>
  <c r="J93" i="8"/>
  <c r="I93" i="8"/>
  <c r="H93" i="8"/>
  <c r="H69" i="8" s="1"/>
  <c r="G93" i="8"/>
  <c r="F93" i="8"/>
  <c r="E93" i="8"/>
  <c r="D93" i="8"/>
  <c r="C93" i="8"/>
  <c r="K93" i="9"/>
  <c r="J93" i="9"/>
  <c r="I93" i="9"/>
  <c r="I69" i="9" s="1"/>
  <c r="H93" i="9"/>
  <c r="G93" i="9"/>
  <c r="F93" i="9"/>
  <c r="E93" i="9"/>
  <c r="D93" i="9"/>
  <c r="C93" i="9"/>
  <c r="K93" i="10"/>
  <c r="J93" i="10"/>
  <c r="J69" i="10" s="1"/>
  <c r="I93" i="10"/>
  <c r="H93" i="10"/>
  <c r="G93" i="10"/>
  <c r="F93" i="10"/>
  <c r="E93" i="10"/>
  <c r="D93" i="10"/>
  <c r="C93" i="10"/>
  <c r="K93" i="11"/>
  <c r="K69" i="11" s="1"/>
  <c r="J93" i="11"/>
  <c r="I93" i="11"/>
  <c r="H93" i="11"/>
  <c r="G93" i="11"/>
  <c r="F93" i="11"/>
  <c r="E93" i="11"/>
  <c r="D93" i="11"/>
  <c r="C93" i="11"/>
  <c r="K93" i="12"/>
  <c r="J93" i="12"/>
  <c r="I93" i="12"/>
  <c r="H93" i="12"/>
  <c r="G93" i="12"/>
  <c r="F93" i="12"/>
  <c r="E93" i="12"/>
  <c r="D93" i="12"/>
  <c r="D69" i="12" s="1"/>
  <c r="C93" i="12"/>
  <c r="K93" i="13"/>
  <c r="J93" i="13"/>
  <c r="I93" i="13"/>
  <c r="H93" i="13"/>
  <c r="G93" i="13"/>
  <c r="F93" i="13"/>
  <c r="E93" i="13"/>
  <c r="E69" i="13" s="1"/>
  <c r="D93" i="13"/>
  <c r="C93" i="13"/>
  <c r="K93" i="14"/>
  <c r="J93" i="14"/>
  <c r="I93" i="14"/>
  <c r="H93" i="14"/>
  <c r="G93" i="14"/>
  <c r="F93" i="14"/>
  <c r="F69" i="14" s="1"/>
  <c r="E93" i="14"/>
  <c r="D93" i="14"/>
  <c r="C93" i="14"/>
  <c r="K93" i="15"/>
  <c r="J93" i="15"/>
  <c r="I93" i="15"/>
  <c r="H93" i="15"/>
  <c r="G93" i="15"/>
  <c r="F93" i="15"/>
  <c r="E93" i="15"/>
  <c r="D93" i="15"/>
  <c r="C93" i="15"/>
  <c r="K93" i="16"/>
  <c r="J93" i="16"/>
  <c r="I93" i="16"/>
  <c r="H93" i="16"/>
  <c r="H69" i="16" s="1"/>
  <c r="G93" i="16"/>
  <c r="F93" i="16"/>
  <c r="E93" i="16"/>
  <c r="D93" i="16"/>
  <c r="C93" i="16"/>
  <c r="K93" i="17"/>
  <c r="J93" i="17"/>
  <c r="I93" i="17"/>
  <c r="I69" i="17" s="1"/>
  <c r="H93" i="17"/>
  <c r="G93" i="17"/>
  <c r="F93" i="17"/>
  <c r="E93" i="17"/>
  <c r="D93" i="17"/>
  <c r="C93" i="17"/>
  <c r="K93" i="18"/>
  <c r="J93" i="18"/>
  <c r="J69" i="18" s="1"/>
  <c r="I93" i="18"/>
  <c r="H93" i="18"/>
  <c r="G93" i="18"/>
  <c r="F93" i="18"/>
  <c r="E93" i="18"/>
  <c r="D93" i="18"/>
  <c r="C93" i="18"/>
  <c r="K93" i="19"/>
  <c r="J93" i="19"/>
  <c r="I93" i="19"/>
  <c r="H93" i="19"/>
  <c r="G93" i="19"/>
  <c r="F93" i="19"/>
  <c r="E93" i="19"/>
  <c r="D93" i="19"/>
  <c r="C93" i="19"/>
  <c r="C69" i="19" s="1"/>
  <c r="K93" i="20"/>
  <c r="J93" i="20"/>
  <c r="I93" i="20"/>
  <c r="H93" i="20"/>
  <c r="G93" i="20"/>
  <c r="F93" i="20"/>
  <c r="E93" i="20"/>
  <c r="D93" i="20"/>
  <c r="C93" i="20"/>
  <c r="K93" i="21"/>
  <c r="J93" i="21"/>
  <c r="I93" i="21"/>
  <c r="H93" i="21"/>
  <c r="G93" i="21"/>
  <c r="F93" i="21"/>
  <c r="E93" i="21"/>
  <c r="E69" i="21" s="1"/>
  <c r="D93" i="21"/>
  <c r="C93" i="21"/>
  <c r="K93" i="22"/>
  <c r="J93" i="22"/>
  <c r="I93" i="22"/>
  <c r="H93" i="22"/>
  <c r="G93" i="22"/>
  <c r="F93" i="22"/>
  <c r="E93" i="22"/>
  <c r="D93" i="22"/>
  <c r="C93" i="22"/>
  <c r="K93" i="23"/>
  <c r="J93" i="23"/>
  <c r="I93" i="23"/>
  <c r="H93" i="23"/>
  <c r="G93" i="23"/>
  <c r="F93" i="23"/>
  <c r="E93" i="23"/>
  <c r="D93" i="23"/>
  <c r="C93" i="23"/>
  <c r="K93" i="24"/>
  <c r="J93" i="24"/>
  <c r="I93" i="24"/>
  <c r="H93" i="24"/>
  <c r="G93" i="24"/>
  <c r="F93" i="24"/>
  <c r="E93" i="24"/>
  <c r="D93" i="24"/>
  <c r="C93" i="24"/>
  <c r="K93" i="25"/>
  <c r="J93" i="25"/>
  <c r="I93" i="25"/>
  <c r="H93" i="25"/>
  <c r="G93" i="25"/>
  <c r="F93" i="25"/>
  <c r="E93" i="25"/>
  <c r="D93" i="25"/>
  <c r="C93" i="25"/>
  <c r="K93" i="26"/>
  <c r="J93" i="26"/>
  <c r="I93" i="26"/>
  <c r="H93" i="26"/>
  <c r="G93" i="26"/>
  <c r="F93" i="26"/>
  <c r="E93" i="26"/>
  <c r="D93" i="26"/>
  <c r="C93" i="26"/>
  <c r="K93" i="27"/>
  <c r="J93" i="27"/>
  <c r="I93" i="27"/>
  <c r="H93" i="27"/>
  <c r="G93" i="27"/>
  <c r="F93" i="27"/>
  <c r="E93" i="27"/>
  <c r="D93" i="27"/>
  <c r="C93" i="27"/>
  <c r="K93" i="28"/>
  <c r="J93" i="28"/>
  <c r="I93" i="28"/>
  <c r="H93" i="28"/>
  <c r="G93" i="28"/>
  <c r="F93" i="28"/>
  <c r="E93" i="28"/>
  <c r="D93" i="28"/>
  <c r="C93" i="28"/>
  <c r="K93" i="29"/>
  <c r="J93" i="29"/>
  <c r="I93" i="29"/>
  <c r="H93" i="29"/>
  <c r="G93" i="29"/>
  <c r="F93" i="29"/>
  <c r="E93" i="29"/>
  <c r="D93" i="29"/>
  <c r="C93" i="29"/>
  <c r="K93" i="30"/>
  <c r="J93" i="30"/>
  <c r="I93" i="30"/>
  <c r="H93" i="30"/>
  <c r="G93" i="30"/>
  <c r="F93" i="30"/>
  <c r="E93" i="30"/>
  <c r="D93" i="30"/>
  <c r="C93" i="30"/>
  <c r="K93" i="31"/>
  <c r="J93" i="31"/>
  <c r="I93" i="31"/>
  <c r="H93" i="31"/>
  <c r="G93" i="31"/>
  <c r="F93" i="31"/>
  <c r="E93" i="31"/>
  <c r="D93" i="31"/>
  <c r="C93" i="31"/>
  <c r="K93" i="32"/>
  <c r="J93" i="32"/>
  <c r="I93" i="32"/>
  <c r="H93" i="32"/>
  <c r="G93" i="32"/>
  <c r="F93" i="32"/>
  <c r="E93" i="32"/>
  <c r="D93" i="32"/>
  <c r="C93" i="32"/>
  <c r="K93" i="33"/>
  <c r="J93" i="33"/>
  <c r="I93" i="33"/>
  <c r="H93" i="33"/>
  <c r="G93" i="33"/>
  <c r="F93" i="33"/>
  <c r="E93" i="33"/>
  <c r="D93" i="33"/>
  <c r="C93" i="33"/>
  <c r="K93" i="34"/>
  <c r="J93" i="34"/>
  <c r="I93" i="34"/>
  <c r="H93" i="34"/>
  <c r="G93" i="34"/>
  <c r="F93" i="34"/>
  <c r="E93" i="34"/>
  <c r="D93" i="34"/>
  <c r="C93" i="34"/>
  <c r="K93" i="35"/>
  <c r="J93" i="35"/>
  <c r="I93" i="35"/>
  <c r="H93" i="35"/>
  <c r="G93" i="35"/>
  <c r="F93" i="35"/>
  <c r="E93" i="35"/>
  <c r="D93" i="35"/>
  <c r="C93" i="35"/>
  <c r="K93" i="36"/>
  <c r="J93" i="36"/>
  <c r="I93" i="36"/>
  <c r="H93" i="36"/>
  <c r="G93" i="36"/>
  <c r="F93" i="36"/>
  <c r="E93" i="36"/>
  <c r="D93" i="36"/>
  <c r="C93" i="36"/>
  <c r="K93" i="37"/>
  <c r="J93" i="37"/>
  <c r="I93" i="37"/>
  <c r="H93" i="37"/>
  <c r="G93" i="37"/>
  <c r="F93" i="37"/>
  <c r="E93" i="37"/>
  <c r="D93" i="37"/>
  <c r="C93" i="37"/>
  <c r="K93" i="38"/>
  <c r="J93" i="38"/>
  <c r="I93" i="38"/>
  <c r="H93" i="38"/>
  <c r="G93" i="38"/>
  <c r="F93" i="38"/>
  <c r="E93" i="38"/>
  <c r="D93" i="38"/>
  <c r="C93" i="38"/>
  <c r="K93" i="39"/>
  <c r="J93" i="39"/>
  <c r="I93" i="39"/>
  <c r="H93" i="39"/>
  <c r="G93" i="39"/>
  <c r="F93" i="39"/>
  <c r="E93" i="39"/>
  <c r="D93" i="39"/>
  <c r="C93" i="39"/>
  <c r="K93" i="40"/>
  <c r="J93" i="40"/>
  <c r="I93" i="40"/>
  <c r="H93" i="40"/>
  <c r="G93" i="40"/>
  <c r="F93" i="40"/>
  <c r="E93" i="40"/>
  <c r="D93" i="40"/>
  <c r="C93" i="40"/>
  <c r="K93" i="41"/>
  <c r="J93" i="41"/>
  <c r="I93" i="41"/>
  <c r="H93" i="41"/>
  <c r="G93" i="41"/>
  <c r="F93" i="41"/>
  <c r="E93" i="41"/>
  <c r="D93" i="41"/>
  <c r="C93" i="41"/>
  <c r="K93" i="42"/>
  <c r="J93" i="42"/>
  <c r="I93" i="42"/>
  <c r="H93" i="42"/>
  <c r="G93" i="42"/>
  <c r="F93" i="42"/>
  <c r="E93" i="42"/>
  <c r="D93" i="42"/>
  <c r="C93" i="42"/>
  <c r="K93" i="43"/>
  <c r="J93" i="43"/>
  <c r="I93" i="43"/>
  <c r="H93" i="43"/>
  <c r="G93" i="43"/>
  <c r="F93" i="43"/>
  <c r="E93" i="43"/>
  <c r="D93" i="43"/>
  <c r="C93" i="43"/>
  <c r="K93" i="44"/>
  <c r="J93" i="44"/>
  <c r="I93" i="44"/>
  <c r="H93" i="44"/>
  <c r="G93" i="44"/>
  <c r="F93" i="44"/>
  <c r="E93" i="44"/>
  <c r="D93" i="44"/>
  <c r="C93" i="44"/>
  <c r="K93" i="45"/>
  <c r="J93" i="45"/>
  <c r="I93" i="45"/>
  <c r="H93" i="45"/>
  <c r="G93" i="45"/>
  <c r="F93" i="45"/>
  <c r="E93" i="45"/>
  <c r="D93" i="45"/>
  <c r="C93" i="45"/>
  <c r="K93" i="46"/>
  <c r="J93" i="46"/>
  <c r="I93" i="46"/>
  <c r="H93" i="46"/>
  <c r="G93" i="46"/>
  <c r="F93" i="46"/>
  <c r="E93" i="46"/>
  <c r="D93" i="46"/>
  <c r="C93" i="46"/>
  <c r="K93" i="47"/>
  <c r="J93" i="47"/>
  <c r="I93" i="47"/>
  <c r="H93" i="47"/>
  <c r="G93" i="47"/>
  <c r="F93" i="47"/>
  <c r="E93" i="47"/>
  <c r="D93" i="47"/>
  <c r="C93" i="47"/>
  <c r="K93" i="48"/>
  <c r="J93" i="48"/>
  <c r="I93" i="48"/>
  <c r="H93" i="48"/>
  <c r="G93" i="48"/>
  <c r="F93" i="48"/>
  <c r="E93" i="48"/>
  <c r="D93" i="48"/>
  <c r="C93" i="48"/>
  <c r="K93" i="49"/>
  <c r="J93" i="49"/>
  <c r="I93" i="49"/>
  <c r="H93" i="49"/>
  <c r="G93" i="49"/>
  <c r="F93" i="49"/>
  <c r="E93" i="49"/>
  <c r="D93" i="49"/>
  <c r="C93" i="49"/>
  <c r="K93" i="50"/>
  <c r="J93" i="50"/>
  <c r="I93" i="50"/>
  <c r="H93" i="50"/>
  <c r="G93" i="50"/>
  <c r="F93" i="50"/>
  <c r="E93" i="50"/>
  <c r="D93" i="50"/>
  <c r="C93" i="50"/>
  <c r="K93" i="51"/>
  <c r="J93" i="51"/>
  <c r="I93" i="51"/>
  <c r="H93" i="51"/>
  <c r="G93" i="51"/>
  <c r="F93" i="51"/>
  <c r="E93" i="51"/>
  <c r="D93" i="51"/>
  <c r="C93" i="51"/>
  <c r="K93" i="52"/>
  <c r="J93" i="52"/>
  <c r="I93" i="52"/>
  <c r="H93" i="52"/>
  <c r="G93" i="52"/>
  <c r="F93" i="52"/>
  <c r="E93" i="52"/>
  <c r="D93" i="52"/>
  <c r="C93" i="52"/>
  <c r="K93" i="53"/>
  <c r="J93" i="53"/>
  <c r="I93" i="53"/>
  <c r="H93" i="53"/>
  <c r="G93" i="53"/>
  <c r="F93" i="53"/>
  <c r="E93" i="53"/>
  <c r="D93" i="53"/>
  <c r="C93" i="53"/>
  <c r="K93" i="54"/>
  <c r="J93" i="54"/>
  <c r="I93" i="54"/>
  <c r="H93" i="54"/>
  <c r="G93" i="54"/>
  <c r="F93" i="54"/>
  <c r="E93" i="54"/>
  <c r="D93" i="54"/>
  <c r="C93" i="54"/>
  <c r="K93" i="55"/>
  <c r="J93" i="55"/>
  <c r="I93" i="55"/>
  <c r="H93" i="55"/>
  <c r="G93" i="55"/>
  <c r="F93" i="55"/>
  <c r="E93" i="55"/>
  <c r="D93" i="55"/>
  <c r="C93" i="55"/>
  <c r="K93" i="1"/>
  <c r="J93" i="1"/>
  <c r="I93" i="1"/>
  <c r="H93" i="1"/>
  <c r="G93" i="1"/>
  <c r="F93" i="1"/>
  <c r="E93" i="1"/>
  <c r="D93" i="1"/>
  <c r="C93" i="1"/>
  <c r="K89" i="2"/>
  <c r="J89" i="2"/>
  <c r="I89" i="2"/>
  <c r="H89" i="2"/>
  <c r="G89" i="2"/>
  <c r="F89" i="2"/>
  <c r="E89" i="2"/>
  <c r="D89" i="2"/>
  <c r="C89" i="2"/>
  <c r="K89" i="3"/>
  <c r="J89" i="3"/>
  <c r="I89" i="3"/>
  <c r="H89" i="3"/>
  <c r="G89" i="3"/>
  <c r="F89" i="3"/>
  <c r="E89" i="3"/>
  <c r="D89" i="3"/>
  <c r="C89" i="3"/>
  <c r="K89" i="4"/>
  <c r="J89" i="4"/>
  <c r="I89" i="4"/>
  <c r="H89" i="4"/>
  <c r="G89" i="4"/>
  <c r="F89" i="4"/>
  <c r="E89" i="4"/>
  <c r="D89" i="4"/>
  <c r="C89" i="4"/>
  <c r="K89" i="5"/>
  <c r="J89" i="5"/>
  <c r="I89" i="5"/>
  <c r="H89" i="5"/>
  <c r="G89" i="5"/>
  <c r="F89" i="5"/>
  <c r="E89" i="5"/>
  <c r="D89" i="5"/>
  <c r="C89" i="5"/>
  <c r="K89" i="6"/>
  <c r="J89" i="6"/>
  <c r="I89" i="6"/>
  <c r="H89" i="6"/>
  <c r="G89" i="6"/>
  <c r="F89" i="6"/>
  <c r="E89" i="6"/>
  <c r="D89" i="6"/>
  <c r="C89" i="6"/>
  <c r="K89" i="7"/>
  <c r="J89" i="7"/>
  <c r="I89" i="7"/>
  <c r="H89" i="7"/>
  <c r="G89" i="7"/>
  <c r="F89" i="7"/>
  <c r="E89" i="7"/>
  <c r="D89" i="7"/>
  <c r="C89" i="7"/>
  <c r="K89" i="8"/>
  <c r="J89" i="8"/>
  <c r="I89" i="8"/>
  <c r="H89" i="8"/>
  <c r="G89" i="8"/>
  <c r="F89" i="8"/>
  <c r="E89" i="8"/>
  <c r="D89" i="8"/>
  <c r="C89" i="8"/>
  <c r="K89" i="9"/>
  <c r="J89" i="9"/>
  <c r="I89" i="9"/>
  <c r="H89" i="9"/>
  <c r="G89" i="9"/>
  <c r="F89" i="9"/>
  <c r="E89" i="9"/>
  <c r="D89" i="9"/>
  <c r="C89" i="9"/>
  <c r="K89" i="10"/>
  <c r="J89" i="10"/>
  <c r="I89" i="10"/>
  <c r="H89" i="10"/>
  <c r="G89" i="10"/>
  <c r="F89" i="10"/>
  <c r="E89" i="10"/>
  <c r="D89" i="10"/>
  <c r="C89" i="10"/>
  <c r="K89" i="11"/>
  <c r="J89" i="11"/>
  <c r="I89" i="11"/>
  <c r="H89" i="11"/>
  <c r="G89" i="11"/>
  <c r="F89" i="11"/>
  <c r="E89" i="11"/>
  <c r="D89" i="11"/>
  <c r="C89" i="11"/>
  <c r="K89" i="12"/>
  <c r="J89" i="12"/>
  <c r="I89" i="12"/>
  <c r="H89" i="12"/>
  <c r="G89" i="12"/>
  <c r="F89" i="12"/>
  <c r="E89" i="12"/>
  <c r="D89" i="12"/>
  <c r="C89" i="12"/>
  <c r="K89" i="13"/>
  <c r="J89" i="13"/>
  <c r="I89" i="13"/>
  <c r="H89" i="13"/>
  <c r="G89" i="13"/>
  <c r="F89" i="13"/>
  <c r="E89" i="13"/>
  <c r="D89" i="13"/>
  <c r="C89" i="13"/>
  <c r="K89" i="14"/>
  <c r="J89" i="14"/>
  <c r="I89" i="14"/>
  <c r="H89" i="14"/>
  <c r="G89" i="14"/>
  <c r="F89" i="14"/>
  <c r="E89" i="14"/>
  <c r="D89" i="14"/>
  <c r="C89" i="14"/>
  <c r="K89" i="15"/>
  <c r="J89" i="15"/>
  <c r="I89" i="15"/>
  <c r="H89" i="15"/>
  <c r="G89" i="15"/>
  <c r="F89" i="15"/>
  <c r="E89" i="15"/>
  <c r="D89" i="15"/>
  <c r="C89" i="15"/>
  <c r="K89" i="16"/>
  <c r="J89" i="16"/>
  <c r="I89" i="16"/>
  <c r="H89" i="16"/>
  <c r="G89" i="16"/>
  <c r="F89" i="16"/>
  <c r="E89" i="16"/>
  <c r="D89" i="16"/>
  <c r="C89" i="16"/>
  <c r="K89" i="17"/>
  <c r="J89" i="17"/>
  <c r="I89" i="17"/>
  <c r="H89" i="17"/>
  <c r="G89" i="17"/>
  <c r="F89" i="17"/>
  <c r="E89" i="17"/>
  <c r="D89" i="17"/>
  <c r="C89" i="17"/>
  <c r="K89" i="18"/>
  <c r="J89" i="18"/>
  <c r="I89" i="18"/>
  <c r="H89" i="18"/>
  <c r="G89" i="18"/>
  <c r="F89" i="18"/>
  <c r="E89" i="18"/>
  <c r="D89" i="18"/>
  <c r="C89" i="18"/>
  <c r="K89" i="19"/>
  <c r="J89" i="19"/>
  <c r="I89" i="19"/>
  <c r="H89" i="19"/>
  <c r="G89" i="19"/>
  <c r="F89" i="19"/>
  <c r="E89" i="19"/>
  <c r="D89" i="19"/>
  <c r="C89" i="19"/>
  <c r="K89" i="20"/>
  <c r="J89" i="20"/>
  <c r="I89" i="20"/>
  <c r="H89" i="20"/>
  <c r="G89" i="20"/>
  <c r="F89" i="20"/>
  <c r="E89" i="20"/>
  <c r="D89" i="20"/>
  <c r="C89" i="20"/>
  <c r="K89" i="21"/>
  <c r="J89" i="21"/>
  <c r="I89" i="21"/>
  <c r="H89" i="21"/>
  <c r="G89" i="21"/>
  <c r="F89" i="21"/>
  <c r="E89" i="21"/>
  <c r="D89" i="21"/>
  <c r="C89" i="21"/>
  <c r="K89" i="22"/>
  <c r="J89" i="22"/>
  <c r="I89" i="22"/>
  <c r="H89" i="22"/>
  <c r="G89" i="22"/>
  <c r="F89" i="22"/>
  <c r="E89" i="22"/>
  <c r="D89" i="22"/>
  <c r="C89" i="22"/>
  <c r="K89" i="23"/>
  <c r="J89" i="23"/>
  <c r="I89" i="23"/>
  <c r="H89" i="23"/>
  <c r="G89" i="23"/>
  <c r="F89" i="23"/>
  <c r="E89" i="23"/>
  <c r="D89" i="23"/>
  <c r="C89" i="23"/>
  <c r="K89" i="24"/>
  <c r="J89" i="24"/>
  <c r="I89" i="24"/>
  <c r="H89" i="24"/>
  <c r="G89" i="24"/>
  <c r="F89" i="24"/>
  <c r="E89" i="24"/>
  <c r="D89" i="24"/>
  <c r="C89" i="24"/>
  <c r="K89" i="25"/>
  <c r="J89" i="25"/>
  <c r="I89" i="25"/>
  <c r="H89" i="25"/>
  <c r="G89" i="25"/>
  <c r="F89" i="25"/>
  <c r="E89" i="25"/>
  <c r="D89" i="25"/>
  <c r="C89" i="25"/>
  <c r="K89" i="26"/>
  <c r="J89" i="26"/>
  <c r="I89" i="26"/>
  <c r="H89" i="26"/>
  <c r="G89" i="26"/>
  <c r="F89" i="26"/>
  <c r="E89" i="26"/>
  <c r="D89" i="26"/>
  <c r="C89" i="26"/>
  <c r="K89" i="27"/>
  <c r="J89" i="27"/>
  <c r="I89" i="27"/>
  <c r="H89" i="27"/>
  <c r="G89" i="27"/>
  <c r="F89" i="27"/>
  <c r="E89" i="27"/>
  <c r="D89" i="27"/>
  <c r="C89" i="27"/>
  <c r="K89" i="28"/>
  <c r="J89" i="28"/>
  <c r="I89" i="28"/>
  <c r="H89" i="28"/>
  <c r="G89" i="28"/>
  <c r="F89" i="28"/>
  <c r="E89" i="28"/>
  <c r="D89" i="28"/>
  <c r="C89" i="28"/>
  <c r="K89" i="29"/>
  <c r="J89" i="29"/>
  <c r="I89" i="29"/>
  <c r="H89" i="29"/>
  <c r="G89" i="29"/>
  <c r="F89" i="29"/>
  <c r="E89" i="29"/>
  <c r="D89" i="29"/>
  <c r="C89" i="29"/>
  <c r="K89" i="30"/>
  <c r="J89" i="30"/>
  <c r="I89" i="30"/>
  <c r="H89" i="30"/>
  <c r="G89" i="30"/>
  <c r="F89" i="30"/>
  <c r="E89" i="30"/>
  <c r="D89" i="30"/>
  <c r="C89" i="30"/>
  <c r="K89" i="31"/>
  <c r="J89" i="31"/>
  <c r="I89" i="31"/>
  <c r="H89" i="31"/>
  <c r="G89" i="31"/>
  <c r="F89" i="31"/>
  <c r="E89" i="31"/>
  <c r="D89" i="31"/>
  <c r="C89" i="31"/>
  <c r="K89" i="32"/>
  <c r="J89" i="32"/>
  <c r="I89" i="32"/>
  <c r="H89" i="32"/>
  <c r="G89" i="32"/>
  <c r="F89" i="32"/>
  <c r="E89" i="32"/>
  <c r="D89" i="32"/>
  <c r="C89" i="32"/>
  <c r="K89" i="33"/>
  <c r="J89" i="33"/>
  <c r="I89" i="33"/>
  <c r="H89" i="33"/>
  <c r="G89" i="33"/>
  <c r="F89" i="33"/>
  <c r="E89" i="33"/>
  <c r="D89" i="33"/>
  <c r="C89" i="33"/>
  <c r="K89" i="34"/>
  <c r="J89" i="34"/>
  <c r="I89" i="34"/>
  <c r="H89" i="34"/>
  <c r="G89" i="34"/>
  <c r="F89" i="34"/>
  <c r="E89" i="34"/>
  <c r="D89" i="34"/>
  <c r="C89" i="34"/>
  <c r="K89" i="35"/>
  <c r="J89" i="35"/>
  <c r="I89" i="35"/>
  <c r="H89" i="35"/>
  <c r="G89" i="35"/>
  <c r="F89" i="35"/>
  <c r="E89" i="35"/>
  <c r="D89" i="35"/>
  <c r="C89" i="35"/>
  <c r="K89" i="36"/>
  <c r="J89" i="36"/>
  <c r="I89" i="36"/>
  <c r="H89" i="36"/>
  <c r="G89" i="36"/>
  <c r="F89" i="36"/>
  <c r="E89" i="36"/>
  <c r="D89" i="36"/>
  <c r="C89" i="36"/>
  <c r="K89" i="37"/>
  <c r="J89" i="37"/>
  <c r="I89" i="37"/>
  <c r="H89" i="37"/>
  <c r="G89" i="37"/>
  <c r="F89" i="37"/>
  <c r="E89" i="37"/>
  <c r="D89" i="37"/>
  <c r="C89" i="37"/>
  <c r="K89" i="38"/>
  <c r="J89" i="38"/>
  <c r="I89" i="38"/>
  <c r="H89" i="38"/>
  <c r="G89" i="38"/>
  <c r="F89" i="38"/>
  <c r="E89" i="38"/>
  <c r="D89" i="38"/>
  <c r="C89" i="38"/>
  <c r="K89" i="39"/>
  <c r="J89" i="39"/>
  <c r="I89" i="39"/>
  <c r="H89" i="39"/>
  <c r="G89" i="39"/>
  <c r="F89" i="39"/>
  <c r="E89" i="39"/>
  <c r="D89" i="39"/>
  <c r="C89" i="39"/>
  <c r="K89" i="40"/>
  <c r="J89" i="40"/>
  <c r="I89" i="40"/>
  <c r="H89" i="40"/>
  <c r="G89" i="40"/>
  <c r="G69" i="40" s="1"/>
  <c r="F89" i="40"/>
  <c r="E89" i="40"/>
  <c r="D89" i="40"/>
  <c r="C89" i="40"/>
  <c r="K89" i="41"/>
  <c r="J89" i="41"/>
  <c r="I89" i="41"/>
  <c r="H89" i="41"/>
  <c r="H69" i="41" s="1"/>
  <c r="G89" i="41"/>
  <c r="F89" i="41"/>
  <c r="E89" i="41"/>
  <c r="D89" i="41"/>
  <c r="C89" i="41"/>
  <c r="K89" i="42"/>
  <c r="J89" i="42"/>
  <c r="I89" i="42"/>
  <c r="I69" i="42" s="1"/>
  <c r="H89" i="42"/>
  <c r="G89" i="42"/>
  <c r="F89" i="42"/>
  <c r="E89" i="42"/>
  <c r="D89" i="42"/>
  <c r="C89" i="42"/>
  <c r="K89" i="43"/>
  <c r="J89" i="43"/>
  <c r="J69" i="43" s="1"/>
  <c r="I89" i="43"/>
  <c r="H89" i="43"/>
  <c r="G89" i="43"/>
  <c r="F89" i="43"/>
  <c r="E89" i="43"/>
  <c r="D89" i="43"/>
  <c r="C89" i="43"/>
  <c r="K89" i="44"/>
  <c r="K69" i="44" s="1"/>
  <c r="J89" i="44"/>
  <c r="I89" i="44"/>
  <c r="H89" i="44"/>
  <c r="G89" i="44"/>
  <c r="F89" i="44"/>
  <c r="E89" i="44"/>
  <c r="D89" i="44"/>
  <c r="C89" i="44"/>
  <c r="C69" i="44" s="1"/>
  <c r="K89" i="45"/>
  <c r="J89" i="45"/>
  <c r="I89" i="45"/>
  <c r="H89" i="45"/>
  <c r="G89" i="45"/>
  <c r="F89" i="45"/>
  <c r="E89" i="45"/>
  <c r="D89" i="45"/>
  <c r="D69" i="45" s="1"/>
  <c r="C89" i="45"/>
  <c r="K89" i="46"/>
  <c r="J89" i="46"/>
  <c r="I89" i="46"/>
  <c r="H89" i="46"/>
  <c r="G89" i="46"/>
  <c r="F89" i="46"/>
  <c r="E89" i="46"/>
  <c r="E69" i="46" s="1"/>
  <c r="D89" i="46"/>
  <c r="C89" i="46"/>
  <c r="K89" i="47"/>
  <c r="J89" i="47"/>
  <c r="I89" i="47"/>
  <c r="H89" i="47"/>
  <c r="G89" i="47"/>
  <c r="F89" i="47"/>
  <c r="F69" i="47" s="1"/>
  <c r="E89" i="47"/>
  <c r="D89" i="47"/>
  <c r="C89" i="47"/>
  <c r="K89" i="48"/>
  <c r="J89" i="48"/>
  <c r="I89" i="48"/>
  <c r="H89" i="48"/>
  <c r="G89" i="48"/>
  <c r="G69" i="48" s="1"/>
  <c r="F89" i="48"/>
  <c r="E89" i="48"/>
  <c r="D89" i="48"/>
  <c r="C89" i="48"/>
  <c r="K89" i="49"/>
  <c r="J89" i="49"/>
  <c r="I89" i="49"/>
  <c r="H89" i="49"/>
  <c r="H69" i="49" s="1"/>
  <c r="G89" i="49"/>
  <c r="F89" i="49"/>
  <c r="E89" i="49"/>
  <c r="D89" i="49"/>
  <c r="C89" i="49"/>
  <c r="K89" i="50"/>
  <c r="J89" i="50"/>
  <c r="I89" i="50"/>
  <c r="I69" i="50" s="1"/>
  <c r="H89" i="50"/>
  <c r="G89" i="50"/>
  <c r="F89" i="50"/>
  <c r="E89" i="50"/>
  <c r="D89" i="50"/>
  <c r="C89" i="50"/>
  <c r="K89" i="51"/>
  <c r="J89" i="51"/>
  <c r="J69" i="51" s="1"/>
  <c r="I89" i="51"/>
  <c r="H89" i="51"/>
  <c r="G89" i="51"/>
  <c r="F89" i="51"/>
  <c r="E89" i="51"/>
  <c r="D89" i="51"/>
  <c r="C89" i="51"/>
  <c r="K89" i="52"/>
  <c r="K69" i="52" s="1"/>
  <c r="J89" i="52"/>
  <c r="I89" i="52"/>
  <c r="H89" i="52"/>
  <c r="G89" i="52"/>
  <c r="F89" i="52"/>
  <c r="E89" i="52"/>
  <c r="D89" i="52"/>
  <c r="C89" i="52"/>
  <c r="C69" i="52" s="1"/>
  <c r="K89" i="53"/>
  <c r="J89" i="53"/>
  <c r="I89" i="53"/>
  <c r="H89" i="53"/>
  <c r="G89" i="53"/>
  <c r="F89" i="53"/>
  <c r="E89" i="53"/>
  <c r="D89" i="53"/>
  <c r="D69" i="53" s="1"/>
  <c r="C89" i="53"/>
  <c r="K89" i="54"/>
  <c r="J89" i="54"/>
  <c r="I89" i="54"/>
  <c r="H89" i="54"/>
  <c r="G89" i="54"/>
  <c r="F89" i="54"/>
  <c r="E89" i="54"/>
  <c r="E69" i="54" s="1"/>
  <c r="D89" i="54"/>
  <c r="C89" i="54"/>
  <c r="K89" i="55"/>
  <c r="J89" i="55"/>
  <c r="I89" i="55"/>
  <c r="H89" i="55"/>
  <c r="G89" i="55"/>
  <c r="F89" i="55"/>
  <c r="F69" i="55" s="1"/>
  <c r="E89" i="55"/>
  <c r="D89" i="55"/>
  <c r="C89" i="55"/>
  <c r="K89" i="1"/>
  <c r="J89" i="1"/>
  <c r="I89" i="1"/>
  <c r="H89" i="1"/>
  <c r="G89" i="1"/>
  <c r="G69" i="1" s="1"/>
  <c r="F89" i="1"/>
  <c r="E89" i="1"/>
  <c r="D89" i="1"/>
  <c r="C89" i="1"/>
  <c r="K86" i="2"/>
  <c r="J86" i="2"/>
  <c r="I86" i="2"/>
  <c r="H86" i="2"/>
  <c r="H69" i="2" s="1"/>
  <c r="G86" i="2"/>
  <c r="F86" i="2"/>
  <c r="E86" i="2"/>
  <c r="D86" i="2"/>
  <c r="C86" i="2"/>
  <c r="K86" i="3"/>
  <c r="J86" i="3"/>
  <c r="I86" i="3"/>
  <c r="I69" i="3" s="1"/>
  <c r="H86" i="3"/>
  <c r="G86" i="3"/>
  <c r="F86" i="3"/>
  <c r="E86" i="3"/>
  <c r="D86" i="3"/>
  <c r="C86" i="3"/>
  <c r="K86" i="4"/>
  <c r="J86" i="4"/>
  <c r="I86" i="4"/>
  <c r="H86" i="4"/>
  <c r="G86" i="4"/>
  <c r="F86" i="4"/>
  <c r="E86" i="4"/>
  <c r="D86" i="4"/>
  <c r="C86" i="4"/>
  <c r="K86" i="5"/>
  <c r="K69" i="5" s="1"/>
  <c r="J86" i="5"/>
  <c r="I86" i="5"/>
  <c r="H86" i="5"/>
  <c r="G86" i="5"/>
  <c r="F86" i="5"/>
  <c r="E86" i="5"/>
  <c r="D86" i="5"/>
  <c r="C86" i="5"/>
  <c r="C69" i="5" s="1"/>
  <c r="K86" i="6"/>
  <c r="J86" i="6"/>
  <c r="I86" i="6"/>
  <c r="H86" i="6"/>
  <c r="G86" i="6"/>
  <c r="F86" i="6"/>
  <c r="E86" i="6"/>
  <c r="D86" i="6"/>
  <c r="D69" i="6" s="1"/>
  <c r="C86" i="6"/>
  <c r="K86" i="7"/>
  <c r="J86" i="7"/>
  <c r="I86" i="7"/>
  <c r="H86" i="7"/>
  <c r="G86" i="7"/>
  <c r="F86" i="7"/>
  <c r="E86" i="7"/>
  <c r="D86" i="7"/>
  <c r="C86" i="7"/>
  <c r="K86" i="8"/>
  <c r="J86" i="8"/>
  <c r="I86" i="8"/>
  <c r="H86" i="8"/>
  <c r="G86" i="8"/>
  <c r="F86" i="8"/>
  <c r="F69" i="8" s="1"/>
  <c r="E86" i="8"/>
  <c r="D86" i="8"/>
  <c r="C86" i="8"/>
  <c r="K86" i="9"/>
  <c r="J86" i="9"/>
  <c r="I86" i="9"/>
  <c r="H86" i="9"/>
  <c r="G86" i="9"/>
  <c r="G69" i="9" s="1"/>
  <c r="F86" i="9"/>
  <c r="E86" i="9"/>
  <c r="D86" i="9"/>
  <c r="C86" i="9"/>
  <c r="K86" i="10"/>
  <c r="J86" i="10"/>
  <c r="I86" i="10"/>
  <c r="H86" i="10"/>
  <c r="H69" i="10" s="1"/>
  <c r="G86" i="10"/>
  <c r="F86" i="10"/>
  <c r="E86" i="10"/>
  <c r="D86" i="10"/>
  <c r="C86" i="10"/>
  <c r="K86" i="11"/>
  <c r="J86" i="11"/>
  <c r="I86" i="11"/>
  <c r="H86" i="11"/>
  <c r="G86" i="11"/>
  <c r="F86" i="11"/>
  <c r="E86" i="11"/>
  <c r="D86" i="11"/>
  <c r="C86" i="11"/>
  <c r="K86" i="12"/>
  <c r="J86" i="12"/>
  <c r="J69" i="12" s="1"/>
  <c r="I86" i="12"/>
  <c r="H86" i="12"/>
  <c r="G86" i="12"/>
  <c r="F86" i="12"/>
  <c r="E86" i="12"/>
  <c r="D86" i="12"/>
  <c r="C86" i="12"/>
  <c r="K86" i="13"/>
  <c r="K69" i="13" s="1"/>
  <c r="J86" i="13"/>
  <c r="I86" i="13"/>
  <c r="H86" i="13"/>
  <c r="G86" i="13"/>
  <c r="F86" i="13"/>
  <c r="E86" i="13"/>
  <c r="D86" i="13"/>
  <c r="C86" i="13"/>
  <c r="K86" i="14"/>
  <c r="J86" i="14"/>
  <c r="I86" i="14"/>
  <c r="H86" i="14"/>
  <c r="G86" i="14"/>
  <c r="F86" i="14"/>
  <c r="E86" i="14"/>
  <c r="D86" i="14"/>
  <c r="C86" i="14"/>
  <c r="K86" i="15"/>
  <c r="J86" i="15"/>
  <c r="I86" i="15"/>
  <c r="H86" i="15"/>
  <c r="G86" i="15"/>
  <c r="F86" i="15"/>
  <c r="E86" i="15"/>
  <c r="E69" i="15" s="1"/>
  <c r="D86" i="15"/>
  <c r="C86" i="15"/>
  <c r="K86" i="16"/>
  <c r="J86" i="16"/>
  <c r="I86" i="16"/>
  <c r="H86" i="16"/>
  <c r="G86" i="16"/>
  <c r="F86" i="16"/>
  <c r="F69" i="16" s="1"/>
  <c r="E86" i="16"/>
  <c r="D86" i="16"/>
  <c r="C86" i="16"/>
  <c r="K86" i="17"/>
  <c r="J86" i="17"/>
  <c r="I86" i="17"/>
  <c r="H86" i="17"/>
  <c r="G86" i="17"/>
  <c r="F86" i="17"/>
  <c r="E86" i="17"/>
  <c r="D86" i="17"/>
  <c r="C86" i="17"/>
  <c r="K86" i="18"/>
  <c r="J86" i="18"/>
  <c r="I86" i="18"/>
  <c r="H86" i="18"/>
  <c r="G86" i="18"/>
  <c r="F86" i="18"/>
  <c r="E86" i="18"/>
  <c r="D86" i="18"/>
  <c r="C86" i="18"/>
  <c r="K86" i="19"/>
  <c r="J86" i="19"/>
  <c r="I86" i="19"/>
  <c r="H86" i="19"/>
  <c r="G86" i="19"/>
  <c r="F86" i="19"/>
  <c r="E86" i="19"/>
  <c r="D86" i="19"/>
  <c r="C86" i="19"/>
  <c r="K86" i="20"/>
  <c r="J86" i="20"/>
  <c r="I86" i="20"/>
  <c r="H86" i="20"/>
  <c r="G86" i="20"/>
  <c r="F86" i="20"/>
  <c r="E86" i="20"/>
  <c r="D86" i="20"/>
  <c r="C86" i="20"/>
  <c r="K86" i="21"/>
  <c r="J86" i="21"/>
  <c r="I86" i="21"/>
  <c r="H86" i="21"/>
  <c r="G86" i="21"/>
  <c r="F86" i="21"/>
  <c r="E86" i="21"/>
  <c r="D86" i="21"/>
  <c r="C86" i="21"/>
  <c r="K86" i="22"/>
  <c r="J86" i="22"/>
  <c r="I86" i="22"/>
  <c r="H86" i="22"/>
  <c r="G86" i="22"/>
  <c r="F86" i="22"/>
  <c r="E86" i="22"/>
  <c r="D86" i="22"/>
  <c r="C86" i="22"/>
  <c r="K86" i="23"/>
  <c r="J86" i="23"/>
  <c r="I86" i="23"/>
  <c r="H86" i="23"/>
  <c r="G86" i="23"/>
  <c r="F86" i="23"/>
  <c r="E86" i="23"/>
  <c r="D86" i="23"/>
  <c r="C86" i="23"/>
  <c r="K86" i="24"/>
  <c r="J86" i="24"/>
  <c r="I86" i="24"/>
  <c r="H86" i="24"/>
  <c r="G86" i="24"/>
  <c r="F86" i="24"/>
  <c r="E86" i="24"/>
  <c r="D86" i="24"/>
  <c r="C86" i="24"/>
  <c r="K86" i="25"/>
  <c r="J86" i="25"/>
  <c r="I86" i="25"/>
  <c r="H86" i="25"/>
  <c r="G86" i="25"/>
  <c r="F86" i="25"/>
  <c r="E86" i="25"/>
  <c r="D86" i="25"/>
  <c r="C86" i="25"/>
  <c r="K86" i="26"/>
  <c r="J86" i="26"/>
  <c r="I86" i="26"/>
  <c r="H86" i="26"/>
  <c r="G86" i="26"/>
  <c r="F86" i="26"/>
  <c r="E86" i="26"/>
  <c r="D86" i="26"/>
  <c r="C86" i="26"/>
  <c r="K86" i="27"/>
  <c r="J86" i="27"/>
  <c r="I86" i="27"/>
  <c r="H86" i="27"/>
  <c r="G86" i="27"/>
  <c r="F86" i="27"/>
  <c r="E86" i="27"/>
  <c r="D86" i="27"/>
  <c r="C86" i="27"/>
  <c r="K86" i="28"/>
  <c r="J86" i="28"/>
  <c r="I86" i="28"/>
  <c r="H86" i="28"/>
  <c r="G86" i="28"/>
  <c r="F86" i="28"/>
  <c r="E86" i="28"/>
  <c r="D86" i="28"/>
  <c r="C86" i="28"/>
  <c r="K86" i="29"/>
  <c r="J86" i="29"/>
  <c r="I86" i="29"/>
  <c r="H86" i="29"/>
  <c r="G86" i="29"/>
  <c r="F86" i="29"/>
  <c r="E86" i="29"/>
  <c r="D86" i="29"/>
  <c r="C86" i="29"/>
  <c r="K86" i="30"/>
  <c r="J86" i="30"/>
  <c r="I86" i="30"/>
  <c r="H86" i="30"/>
  <c r="G86" i="30"/>
  <c r="F86" i="30"/>
  <c r="E86" i="30"/>
  <c r="D86" i="30"/>
  <c r="C86" i="30"/>
  <c r="K86" i="31"/>
  <c r="J86" i="31"/>
  <c r="I86" i="31"/>
  <c r="H86" i="31"/>
  <c r="G86" i="31"/>
  <c r="F86" i="31"/>
  <c r="E86" i="31"/>
  <c r="D86" i="31"/>
  <c r="C86" i="31"/>
  <c r="K86" i="32"/>
  <c r="J86" i="32"/>
  <c r="I86" i="32"/>
  <c r="H86" i="32"/>
  <c r="G86" i="32"/>
  <c r="F86" i="32"/>
  <c r="E86" i="32"/>
  <c r="D86" i="32"/>
  <c r="C86" i="32"/>
  <c r="K86" i="33"/>
  <c r="J86" i="33"/>
  <c r="I86" i="33"/>
  <c r="H86" i="33"/>
  <c r="G86" i="33"/>
  <c r="F86" i="33"/>
  <c r="E86" i="33"/>
  <c r="D86" i="33"/>
  <c r="C86" i="33"/>
  <c r="K86" i="34"/>
  <c r="J86" i="34"/>
  <c r="I86" i="34"/>
  <c r="H86" i="34"/>
  <c r="G86" i="34"/>
  <c r="F86" i="34"/>
  <c r="E86" i="34"/>
  <c r="D86" i="34"/>
  <c r="C86" i="34"/>
  <c r="K86" i="35"/>
  <c r="J86" i="35"/>
  <c r="I86" i="35"/>
  <c r="H86" i="35"/>
  <c r="G86" i="35"/>
  <c r="F86" i="35"/>
  <c r="E86" i="35"/>
  <c r="D86" i="35"/>
  <c r="C86" i="35"/>
  <c r="K86" i="36"/>
  <c r="J86" i="36"/>
  <c r="I86" i="36"/>
  <c r="H86" i="36"/>
  <c r="G86" i="36"/>
  <c r="F86" i="36"/>
  <c r="E86" i="36"/>
  <c r="D86" i="36"/>
  <c r="C86" i="36"/>
  <c r="K86" i="37"/>
  <c r="J86" i="37"/>
  <c r="I86" i="37"/>
  <c r="H86" i="37"/>
  <c r="G86" i="37"/>
  <c r="F86" i="37"/>
  <c r="E86" i="37"/>
  <c r="D86" i="37"/>
  <c r="C86" i="37"/>
  <c r="K86" i="38"/>
  <c r="J86" i="38"/>
  <c r="I86" i="38"/>
  <c r="H86" i="38"/>
  <c r="G86" i="38"/>
  <c r="F86" i="38"/>
  <c r="E86" i="38"/>
  <c r="D86" i="38"/>
  <c r="C86" i="38"/>
  <c r="K86" i="39"/>
  <c r="J86" i="39"/>
  <c r="I86" i="39"/>
  <c r="H86" i="39"/>
  <c r="G86" i="39"/>
  <c r="F86" i="39"/>
  <c r="E86" i="39"/>
  <c r="D86" i="39"/>
  <c r="C86" i="39"/>
  <c r="K86" i="40"/>
  <c r="J86" i="40"/>
  <c r="I86" i="40"/>
  <c r="H86" i="40"/>
  <c r="G86" i="40"/>
  <c r="F86" i="40"/>
  <c r="E86" i="40"/>
  <c r="D86" i="40"/>
  <c r="C86" i="40"/>
  <c r="K86" i="41"/>
  <c r="J86" i="41"/>
  <c r="I86" i="41"/>
  <c r="H86" i="41"/>
  <c r="G86" i="41"/>
  <c r="F86" i="41"/>
  <c r="E86" i="41"/>
  <c r="D86" i="41"/>
  <c r="C86" i="41"/>
  <c r="K86" i="42"/>
  <c r="J86" i="42"/>
  <c r="I86" i="42"/>
  <c r="H86" i="42"/>
  <c r="G86" i="42"/>
  <c r="F86" i="42"/>
  <c r="E86" i="42"/>
  <c r="D86" i="42"/>
  <c r="C86" i="42"/>
  <c r="K86" i="43"/>
  <c r="J86" i="43"/>
  <c r="I86" i="43"/>
  <c r="H86" i="43"/>
  <c r="G86" i="43"/>
  <c r="F86" i="43"/>
  <c r="E86" i="43"/>
  <c r="D86" i="43"/>
  <c r="C86" i="43"/>
  <c r="K86" i="44"/>
  <c r="J86" i="44"/>
  <c r="I86" i="44"/>
  <c r="H86" i="44"/>
  <c r="G86" i="44"/>
  <c r="F86" i="44"/>
  <c r="E86" i="44"/>
  <c r="D86" i="44"/>
  <c r="C86" i="44"/>
  <c r="K86" i="45"/>
  <c r="J86" i="45"/>
  <c r="I86" i="45"/>
  <c r="H86" i="45"/>
  <c r="G86" i="45"/>
  <c r="F86" i="45"/>
  <c r="E86" i="45"/>
  <c r="D86" i="45"/>
  <c r="C86" i="45"/>
  <c r="K86" i="46"/>
  <c r="J86" i="46"/>
  <c r="I86" i="46"/>
  <c r="H86" i="46"/>
  <c r="G86" i="46"/>
  <c r="F86" i="46"/>
  <c r="E86" i="46"/>
  <c r="D86" i="46"/>
  <c r="C86" i="46"/>
  <c r="K86" i="47"/>
  <c r="J86" i="47"/>
  <c r="I86" i="47"/>
  <c r="H86" i="47"/>
  <c r="G86" i="47"/>
  <c r="F86" i="47"/>
  <c r="E86" i="47"/>
  <c r="D86" i="47"/>
  <c r="C86" i="47"/>
  <c r="K86" i="48"/>
  <c r="J86" i="48"/>
  <c r="I86" i="48"/>
  <c r="H86" i="48"/>
  <c r="G86" i="48"/>
  <c r="F86" i="48"/>
  <c r="E86" i="48"/>
  <c r="D86" i="48"/>
  <c r="C86" i="48"/>
  <c r="K86" i="49"/>
  <c r="J86" i="49"/>
  <c r="I86" i="49"/>
  <c r="H86" i="49"/>
  <c r="G86" i="49"/>
  <c r="F86" i="49"/>
  <c r="E86" i="49"/>
  <c r="D86" i="49"/>
  <c r="C86" i="49"/>
  <c r="K86" i="50"/>
  <c r="J86" i="50"/>
  <c r="I86" i="50"/>
  <c r="H86" i="50"/>
  <c r="G86" i="50"/>
  <c r="F86" i="50"/>
  <c r="E86" i="50"/>
  <c r="D86" i="50"/>
  <c r="C86" i="50"/>
  <c r="K86" i="51"/>
  <c r="J86" i="51"/>
  <c r="I86" i="51"/>
  <c r="H86" i="51"/>
  <c r="G86" i="51"/>
  <c r="F86" i="51"/>
  <c r="E86" i="51"/>
  <c r="D86" i="51"/>
  <c r="C86" i="51"/>
  <c r="K86" i="52"/>
  <c r="J86" i="52"/>
  <c r="I86" i="52"/>
  <c r="H86" i="52"/>
  <c r="G86" i="52"/>
  <c r="F86" i="52"/>
  <c r="E86" i="52"/>
  <c r="D86" i="52"/>
  <c r="C86" i="52"/>
  <c r="K86" i="53"/>
  <c r="J86" i="53"/>
  <c r="I86" i="53"/>
  <c r="H86" i="53"/>
  <c r="G86" i="53"/>
  <c r="F86" i="53"/>
  <c r="E86" i="53"/>
  <c r="D86" i="53"/>
  <c r="C86" i="53"/>
  <c r="K86" i="54"/>
  <c r="J86" i="54"/>
  <c r="I86" i="54"/>
  <c r="H86" i="54"/>
  <c r="G86" i="54"/>
  <c r="F86" i="54"/>
  <c r="E86" i="54"/>
  <c r="D86" i="54"/>
  <c r="C86" i="54"/>
  <c r="K86" i="55"/>
  <c r="J86" i="55"/>
  <c r="I86" i="55"/>
  <c r="H86" i="55"/>
  <c r="G86" i="55"/>
  <c r="F86" i="55"/>
  <c r="E86" i="55"/>
  <c r="D86" i="55"/>
  <c r="C86" i="55"/>
  <c r="K86" i="1"/>
  <c r="J86" i="1"/>
  <c r="I86" i="1"/>
  <c r="H86" i="1"/>
  <c r="G86" i="1"/>
  <c r="F86" i="1"/>
  <c r="E86" i="1"/>
  <c r="D86" i="1"/>
  <c r="C86" i="1"/>
  <c r="K82" i="2"/>
  <c r="J82" i="2"/>
  <c r="I82" i="2"/>
  <c r="H82" i="2"/>
  <c r="G82" i="2"/>
  <c r="G69" i="2" s="1"/>
  <c r="F82" i="2"/>
  <c r="E82" i="2"/>
  <c r="D82" i="2"/>
  <c r="C82" i="2"/>
  <c r="K82" i="3"/>
  <c r="J82" i="3"/>
  <c r="I82" i="3"/>
  <c r="H82" i="3"/>
  <c r="H69" i="3" s="1"/>
  <c r="G82" i="3"/>
  <c r="F82" i="3"/>
  <c r="E82" i="3"/>
  <c r="D82" i="3"/>
  <c r="C82" i="3"/>
  <c r="K82" i="4"/>
  <c r="J82" i="4"/>
  <c r="I82" i="4"/>
  <c r="I69" i="4" s="1"/>
  <c r="H82" i="4"/>
  <c r="G82" i="4"/>
  <c r="F82" i="4"/>
  <c r="E82" i="4"/>
  <c r="D82" i="4"/>
  <c r="C82" i="4"/>
  <c r="K82" i="5"/>
  <c r="J82" i="5"/>
  <c r="J69" i="5" s="1"/>
  <c r="I82" i="5"/>
  <c r="H82" i="5"/>
  <c r="G82" i="5"/>
  <c r="F82" i="5"/>
  <c r="E82" i="5"/>
  <c r="D82" i="5"/>
  <c r="C82" i="5"/>
  <c r="K82" i="6"/>
  <c r="K69" i="6" s="1"/>
  <c r="J82" i="6"/>
  <c r="I82" i="6"/>
  <c r="H82" i="6"/>
  <c r="G82" i="6"/>
  <c r="F82" i="6"/>
  <c r="E82" i="6"/>
  <c r="D82" i="6"/>
  <c r="C82" i="6"/>
  <c r="C69" i="6" s="1"/>
  <c r="K82" i="7"/>
  <c r="J82" i="7"/>
  <c r="I82" i="7"/>
  <c r="H82" i="7"/>
  <c r="G82" i="7"/>
  <c r="F82" i="7"/>
  <c r="E82" i="7"/>
  <c r="D82" i="7"/>
  <c r="D69" i="7" s="1"/>
  <c r="C82" i="7"/>
  <c r="K82" i="8"/>
  <c r="J82" i="8"/>
  <c r="I82" i="8"/>
  <c r="H82" i="8"/>
  <c r="G82" i="8"/>
  <c r="F82" i="8"/>
  <c r="E82" i="8"/>
  <c r="E69" i="8" s="1"/>
  <c r="D82" i="8"/>
  <c r="C82" i="8"/>
  <c r="K82" i="9"/>
  <c r="J82" i="9"/>
  <c r="I82" i="9"/>
  <c r="H82" i="9"/>
  <c r="G82" i="9"/>
  <c r="F82" i="9"/>
  <c r="F69" i="9" s="1"/>
  <c r="E82" i="9"/>
  <c r="D82" i="9"/>
  <c r="C82" i="9"/>
  <c r="K82" i="10"/>
  <c r="J82" i="10"/>
  <c r="I82" i="10"/>
  <c r="H82" i="10"/>
  <c r="G82" i="10"/>
  <c r="G69" i="10" s="1"/>
  <c r="F82" i="10"/>
  <c r="E82" i="10"/>
  <c r="D82" i="10"/>
  <c r="C82" i="10"/>
  <c r="K82" i="11"/>
  <c r="J82" i="11"/>
  <c r="I82" i="11"/>
  <c r="H82" i="11"/>
  <c r="H69" i="11" s="1"/>
  <c r="G82" i="11"/>
  <c r="F82" i="11"/>
  <c r="E82" i="11"/>
  <c r="D82" i="11"/>
  <c r="C82" i="11"/>
  <c r="K82" i="12"/>
  <c r="J82" i="12"/>
  <c r="I82" i="12"/>
  <c r="I69" i="12" s="1"/>
  <c r="H82" i="12"/>
  <c r="G82" i="12"/>
  <c r="F82" i="12"/>
  <c r="E82" i="12"/>
  <c r="D82" i="12"/>
  <c r="C82" i="12"/>
  <c r="K82" i="13"/>
  <c r="J82" i="13"/>
  <c r="I82" i="13"/>
  <c r="H82" i="13"/>
  <c r="G82" i="13"/>
  <c r="F82" i="13"/>
  <c r="E82" i="13"/>
  <c r="D82" i="13"/>
  <c r="C82" i="13"/>
  <c r="K82" i="14"/>
  <c r="K69" i="14" s="1"/>
  <c r="J82" i="14"/>
  <c r="I82" i="14"/>
  <c r="H82" i="14"/>
  <c r="G82" i="14"/>
  <c r="F82" i="14"/>
  <c r="E82" i="14"/>
  <c r="D82" i="14"/>
  <c r="C82" i="14"/>
  <c r="C69" i="14" s="1"/>
  <c r="K82" i="15"/>
  <c r="J82" i="15"/>
  <c r="I82" i="15"/>
  <c r="H82" i="15"/>
  <c r="G82" i="15"/>
  <c r="F82" i="15"/>
  <c r="E82" i="15"/>
  <c r="D82" i="15"/>
  <c r="D69" i="15" s="1"/>
  <c r="C82" i="15"/>
  <c r="K82" i="16"/>
  <c r="J82" i="16"/>
  <c r="I82" i="16"/>
  <c r="H82" i="16"/>
  <c r="G82" i="16"/>
  <c r="F82" i="16"/>
  <c r="E82" i="16"/>
  <c r="D82" i="16"/>
  <c r="C82" i="16"/>
  <c r="K82" i="17"/>
  <c r="J82" i="17"/>
  <c r="I82" i="17"/>
  <c r="H82" i="17"/>
  <c r="G82" i="17"/>
  <c r="F82" i="17"/>
  <c r="F69" i="17" s="1"/>
  <c r="E82" i="17"/>
  <c r="D82" i="17"/>
  <c r="C82" i="17"/>
  <c r="K82" i="18"/>
  <c r="J82" i="18"/>
  <c r="I82" i="18"/>
  <c r="H82" i="18"/>
  <c r="G82" i="18"/>
  <c r="G69" i="18" s="1"/>
  <c r="F82" i="18"/>
  <c r="E82" i="18"/>
  <c r="D82" i="18"/>
  <c r="C82" i="18"/>
  <c r="K82" i="19"/>
  <c r="J82" i="19"/>
  <c r="I82" i="19"/>
  <c r="H82" i="19"/>
  <c r="H69" i="19" s="1"/>
  <c r="G82" i="19"/>
  <c r="F82" i="19"/>
  <c r="E82" i="19"/>
  <c r="D82" i="19"/>
  <c r="C82" i="19"/>
  <c r="K82" i="20"/>
  <c r="J82" i="20"/>
  <c r="I82" i="20"/>
  <c r="H82" i="20"/>
  <c r="G82" i="20"/>
  <c r="F82" i="20"/>
  <c r="E82" i="20"/>
  <c r="D82" i="20"/>
  <c r="C82" i="20"/>
  <c r="K82" i="21"/>
  <c r="J82" i="21"/>
  <c r="J69" i="21" s="1"/>
  <c r="I82" i="21"/>
  <c r="H82" i="21"/>
  <c r="G82" i="21"/>
  <c r="F82" i="21"/>
  <c r="E82" i="21"/>
  <c r="D82" i="21"/>
  <c r="C82" i="21"/>
  <c r="K82" i="22"/>
  <c r="J82" i="22"/>
  <c r="I82" i="22"/>
  <c r="H82" i="22"/>
  <c r="G82" i="22"/>
  <c r="F82" i="22"/>
  <c r="E82" i="22"/>
  <c r="D82" i="22"/>
  <c r="C82" i="22"/>
  <c r="C69" i="22" s="1"/>
  <c r="K82" i="23"/>
  <c r="J82" i="23"/>
  <c r="I82" i="23"/>
  <c r="H82" i="23"/>
  <c r="G82" i="23"/>
  <c r="F82" i="23"/>
  <c r="E82" i="23"/>
  <c r="D82" i="23"/>
  <c r="C82" i="23"/>
  <c r="K82" i="24"/>
  <c r="J82" i="24"/>
  <c r="I82" i="24"/>
  <c r="H82" i="24"/>
  <c r="G82" i="24"/>
  <c r="F82" i="24"/>
  <c r="E82" i="24"/>
  <c r="D82" i="24"/>
  <c r="C82" i="24"/>
  <c r="K82" i="25"/>
  <c r="J82" i="25"/>
  <c r="I82" i="25"/>
  <c r="H82" i="25"/>
  <c r="G82" i="25"/>
  <c r="F82" i="25"/>
  <c r="E82" i="25"/>
  <c r="D82" i="25"/>
  <c r="C82" i="25"/>
  <c r="K82" i="26"/>
  <c r="J82" i="26"/>
  <c r="I82" i="26"/>
  <c r="H82" i="26"/>
  <c r="G82" i="26"/>
  <c r="G69" i="26" s="1"/>
  <c r="F82" i="26"/>
  <c r="E82" i="26"/>
  <c r="D82" i="26"/>
  <c r="C82" i="26"/>
  <c r="K82" i="27"/>
  <c r="J82" i="27"/>
  <c r="I82" i="27"/>
  <c r="H82" i="27"/>
  <c r="G82" i="27"/>
  <c r="F82" i="27"/>
  <c r="E82" i="27"/>
  <c r="D82" i="27"/>
  <c r="C82" i="27"/>
  <c r="K82" i="28"/>
  <c r="J82" i="28"/>
  <c r="I82" i="28"/>
  <c r="H82" i="28"/>
  <c r="G82" i="28"/>
  <c r="F82" i="28"/>
  <c r="E82" i="28"/>
  <c r="D82" i="28"/>
  <c r="C82" i="28"/>
  <c r="K82" i="29"/>
  <c r="J82" i="29"/>
  <c r="I82" i="29"/>
  <c r="H82" i="29"/>
  <c r="G82" i="29"/>
  <c r="F82" i="29"/>
  <c r="E82" i="29"/>
  <c r="D82" i="29"/>
  <c r="C82" i="29"/>
  <c r="K82" i="30"/>
  <c r="K69" i="30" s="1"/>
  <c r="J82" i="30"/>
  <c r="I82" i="30"/>
  <c r="H82" i="30"/>
  <c r="G82" i="30"/>
  <c r="F82" i="30"/>
  <c r="E82" i="30"/>
  <c r="D82" i="30"/>
  <c r="C82" i="30"/>
  <c r="K82" i="31"/>
  <c r="J82" i="31"/>
  <c r="I82" i="31"/>
  <c r="H82" i="31"/>
  <c r="G82" i="31"/>
  <c r="F82" i="31"/>
  <c r="E82" i="31"/>
  <c r="D82" i="31"/>
  <c r="C82" i="31"/>
  <c r="K82" i="32"/>
  <c r="J82" i="32"/>
  <c r="I82" i="32"/>
  <c r="H82" i="32"/>
  <c r="G82" i="32"/>
  <c r="F82" i="32"/>
  <c r="E82" i="32"/>
  <c r="D82" i="32"/>
  <c r="C82" i="32"/>
  <c r="K82" i="33"/>
  <c r="J82" i="33"/>
  <c r="I82" i="33"/>
  <c r="H82" i="33"/>
  <c r="G82" i="33"/>
  <c r="F82" i="33"/>
  <c r="F69" i="33" s="1"/>
  <c r="E82" i="33"/>
  <c r="D82" i="33"/>
  <c r="C82" i="33"/>
  <c r="K82" i="34"/>
  <c r="J82" i="34"/>
  <c r="I82" i="34"/>
  <c r="H82" i="34"/>
  <c r="G82" i="34"/>
  <c r="F82" i="34"/>
  <c r="E82" i="34"/>
  <c r="D82" i="34"/>
  <c r="C82" i="34"/>
  <c r="K82" i="35"/>
  <c r="J82" i="35"/>
  <c r="I82" i="35"/>
  <c r="H82" i="35"/>
  <c r="G82" i="35"/>
  <c r="F82" i="35"/>
  <c r="E82" i="35"/>
  <c r="D82" i="35"/>
  <c r="C82" i="35"/>
  <c r="K82" i="36"/>
  <c r="J82" i="36"/>
  <c r="I82" i="36"/>
  <c r="H82" i="36"/>
  <c r="G82" i="36"/>
  <c r="F82" i="36"/>
  <c r="E82" i="36"/>
  <c r="D82" i="36"/>
  <c r="C82" i="36"/>
  <c r="K82" i="37"/>
  <c r="J82" i="37"/>
  <c r="J69" i="37" s="1"/>
  <c r="I82" i="37"/>
  <c r="H82" i="37"/>
  <c r="G82" i="37"/>
  <c r="F82" i="37"/>
  <c r="E82" i="37"/>
  <c r="D82" i="37"/>
  <c r="C82" i="37"/>
  <c r="K82" i="38"/>
  <c r="J82" i="38"/>
  <c r="I82" i="38"/>
  <c r="H82" i="38"/>
  <c r="G82" i="38"/>
  <c r="F82" i="38"/>
  <c r="E82" i="38"/>
  <c r="D82" i="38"/>
  <c r="C82" i="38"/>
  <c r="K82" i="39"/>
  <c r="J82" i="39"/>
  <c r="I82" i="39"/>
  <c r="H82" i="39"/>
  <c r="G82" i="39"/>
  <c r="F82" i="39"/>
  <c r="E82" i="39"/>
  <c r="D82" i="39"/>
  <c r="C82" i="39"/>
  <c r="K82" i="40"/>
  <c r="J82" i="40"/>
  <c r="I82" i="40"/>
  <c r="H82" i="40"/>
  <c r="G82" i="40"/>
  <c r="F82" i="40"/>
  <c r="E82" i="40"/>
  <c r="D82" i="40"/>
  <c r="C82" i="40"/>
  <c r="K82" i="41"/>
  <c r="J82" i="41"/>
  <c r="I82" i="41"/>
  <c r="H82" i="41"/>
  <c r="G82" i="41"/>
  <c r="F82" i="41"/>
  <c r="E82" i="41"/>
  <c r="D82" i="41"/>
  <c r="C82" i="41"/>
  <c r="K82" i="42"/>
  <c r="J82" i="42"/>
  <c r="I82" i="42"/>
  <c r="H82" i="42"/>
  <c r="G82" i="42"/>
  <c r="F82" i="42"/>
  <c r="E82" i="42"/>
  <c r="D82" i="42"/>
  <c r="C82" i="42"/>
  <c r="K82" i="43"/>
  <c r="J82" i="43"/>
  <c r="I82" i="43"/>
  <c r="H82" i="43"/>
  <c r="G82" i="43"/>
  <c r="F82" i="43"/>
  <c r="E82" i="43"/>
  <c r="D82" i="43"/>
  <c r="C82" i="43"/>
  <c r="K82" i="44"/>
  <c r="J82" i="44"/>
  <c r="I82" i="44"/>
  <c r="H82" i="44"/>
  <c r="G82" i="44"/>
  <c r="F82" i="44"/>
  <c r="E82" i="44"/>
  <c r="D82" i="44"/>
  <c r="C82" i="44"/>
  <c r="K82" i="45"/>
  <c r="J82" i="45"/>
  <c r="I82" i="45"/>
  <c r="H82" i="45"/>
  <c r="G82" i="45"/>
  <c r="F82" i="45"/>
  <c r="E82" i="45"/>
  <c r="D82" i="45"/>
  <c r="C82" i="45"/>
  <c r="K82" i="46"/>
  <c r="J82" i="46"/>
  <c r="I82" i="46"/>
  <c r="H82" i="46"/>
  <c r="G82" i="46"/>
  <c r="F82" i="46"/>
  <c r="E82" i="46"/>
  <c r="D82" i="46"/>
  <c r="C82" i="46"/>
  <c r="K82" i="47"/>
  <c r="J82" i="47"/>
  <c r="I82" i="47"/>
  <c r="H82" i="47"/>
  <c r="G82" i="47"/>
  <c r="F82" i="47"/>
  <c r="E82" i="47"/>
  <c r="D82" i="47"/>
  <c r="C82" i="47"/>
  <c r="K82" i="48"/>
  <c r="J82" i="48"/>
  <c r="I82" i="48"/>
  <c r="H82" i="48"/>
  <c r="G82" i="48"/>
  <c r="F82" i="48"/>
  <c r="E82" i="48"/>
  <c r="D82" i="48"/>
  <c r="C82" i="48"/>
  <c r="K82" i="49"/>
  <c r="J82" i="49"/>
  <c r="I82" i="49"/>
  <c r="H82" i="49"/>
  <c r="G82" i="49"/>
  <c r="F82" i="49"/>
  <c r="E82" i="49"/>
  <c r="D82" i="49"/>
  <c r="C82" i="49"/>
  <c r="K82" i="50"/>
  <c r="J82" i="50"/>
  <c r="I82" i="50"/>
  <c r="H82" i="50"/>
  <c r="G82" i="50"/>
  <c r="F82" i="50"/>
  <c r="E82" i="50"/>
  <c r="D82" i="50"/>
  <c r="C82" i="50"/>
  <c r="K82" i="51"/>
  <c r="J82" i="51"/>
  <c r="I82" i="51"/>
  <c r="H82" i="51"/>
  <c r="G82" i="51"/>
  <c r="F82" i="51"/>
  <c r="E82" i="51"/>
  <c r="D82" i="51"/>
  <c r="C82" i="51"/>
  <c r="K82" i="52"/>
  <c r="J82" i="52"/>
  <c r="I82" i="52"/>
  <c r="H82" i="52"/>
  <c r="G82" i="52"/>
  <c r="F82" i="52"/>
  <c r="E82" i="52"/>
  <c r="D82" i="52"/>
  <c r="C82" i="52"/>
  <c r="K82" i="53"/>
  <c r="J82" i="53"/>
  <c r="I82" i="53"/>
  <c r="H82" i="53"/>
  <c r="G82" i="53"/>
  <c r="F82" i="53"/>
  <c r="E82" i="53"/>
  <c r="D82" i="53"/>
  <c r="C82" i="53"/>
  <c r="K82" i="54"/>
  <c r="J82" i="54"/>
  <c r="I82" i="54"/>
  <c r="H82" i="54"/>
  <c r="G82" i="54"/>
  <c r="F82" i="54"/>
  <c r="E82" i="54"/>
  <c r="D82" i="54"/>
  <c r="C82" i="54"/>
  <c r="K82" i="55"/>
  <c r="J82" i="55"/>
  <c r="I82" i="55"/>
  <c r="H82" i="55"/>
  <c r="G82" i="55"/>
  <c r="F82" i="55"/>
  <c r="E82" i="55"/>
  <c r="D82" i="55"/>
  <c r="C82" i="55"/>
  <c r="K82" i="1"/>
  <c r="J82" i="1"/>
  <c r="I82" i="1"/>
  <c r="H82" i="1"/>
  <c r="G82" i="1"/>
  <c r="F82" i="1"/>
  <c r="E82" i="1"/>
  <c r="D82" i="1"/>
  <c r="C82" i="1"/>
  <c r="K79" i="2"/>
  <c r="J79" i="2"/>
  <c r="I79" i="2"/>
  <c r="H79" i="2"/>
  <c r="G79" i="2"/>
  <c r="F79" i="2"/>
  <c r="F69" i="2" s="1"/>
  <c r="E79" i="2"/>
  <c r="D79" i="2"/>
  <c r="D69" i="2" s="1"/>
  <c r="C79" i="2"/>
  <c r="K79" i="3"/>
  <c r="J79" i="3"/>
  <c r="I79" i="3"/>
  <c r="H79" i="3"/>
  <c r="G79" i="3"/>
  <c r="G69" i="3" s="1"/>
  <c r="F79" i="3"/>
  <c r="E79" i="3"/>
  <c r="E69" i="3" s="1"/>
  <c r="D79" i="3"/>
  <c r="C79" i="3"/>
  <c r="K79" i="4"/>
  <c r="J79" i="4"/>
  <c r="I79" i="4"/>
  <c r="H79" i="4"/>
  <c r="G79" i="4"/>
  <c r="F79" i="4"/>
  <c r="F69" i="4" s="1"/>
  <c r="E79" i="4"/>
  <c r="D79" i="4"/>
  <c r="C79" i="4"/>
  <c r="K79" i="5"/>
  <c r="J79" i="5"/>
  <c r="I79" i="5"/>
  <c r="H79" i="5"/>
  <c r="G79" i="5"/>
  <c r="G69" i="5" s="1"/>
  <c r="F79" i="5"/>
  <c r="E79" i="5"/>
  <c r="D79" i="5"/>
  <c r="C79" i="5"/>
  <c r="K79" i="6"/>
  <c r="J79" i="6"/>
  <c r="J69" i="6" s="1"/>
  <c r="I79" i="6"/>
  <c r="H79" i="6"/>
  <c r="H69" i="6" s="1"/>
  <c r="G79" i="6"/>
  <c r="F79" i="6"/>
  <c r="E79" i="6"/>
  <c r="D79" i="6"/>
  <c r="C79" i="6"/>
  <c r="K79" i="7"/>
  <c r="K69" i="7" s="1"/>
  <c r="J79" i="7"/>
  <c r="I79" i="7"/>
  <c r="I69" i="7" s="1"/>
  <c r="H79" i="7"/>
  <c r="G79" i="7"/>
  <c r="F79" i="7"/>
  <c r="E79" i="7"/>
  <c r="D79" i="7"/>
  <c r="C79" i="7"/>
  <c r="K79" i="8"/>
  <c r="J79" i="8"/>
  <c r="J69" i="8" s="1"/>
  <c r="I79" i="8"/>
  <c r="H79" i="8"/>
  <c r="G79" i="8"/>
  <c r="F79" i="8"/>
  <c r="E79" i="8"/>
  <c r="D79" i="8"/>
  <c r="C79" i="8"/>
  <c r="K79" i="9"/>
  <c r="K69" i="9" s="1"/>
  <c r="J79" i="9"/>
  <c r="I79" i="9"/>
  <c r="H79" i="9"/>
  <c r="G79" i="9"/>
  <c r="F79" i="9"/>
  <c r="E79" i="9"/>
  <c r="E69" i="9" s="1"/>
  <c r="D79" i="9"/>
  <c r="C79" i="9"/>
  <c r="C69" i="9" s="1"/>
  <c r="K79" i="10"/>
  <c r="J79" i="10"/>
  <c r="I79" i="10"/>
  <c r="H79" i="10"/>
  <c r="G79" i="10"/>
  <c r="F79" i="10"/>
  <c r="F69" i="10" s="1"/>
  <c r="E79" i="10"/>
  <c r="D79" i="10"/>
  <c r="C79" i="10"/>
  <c r="K79" i="11"/>
  <c r="J79" i="11"/>
  <c r="I79" i="11"/>
  <c r="H79" i="11"/>
  <c r="G79" i="11"/>
  <c r="F79" i="11"/>
  <c r="E79" i="11"/>
  <c r="E69" i="11" s="1"/>
  <c r="D79" i="11"/>
  <c r="C79" i="11"/>
  <c r="K79" i="12"/>
  <c r="J79" i="12"/>
  <c r="I79" i="12"/>
  <c r="H79" i="12"/>
  <c r="G79" i="12"/>
  <c r="F79" i="12"/>
  <c r="F69" i="12" s="1"/>
  <c r="E79" i="12"/>
  <c r="D79" i="12"/>
  <c r="C79" i="12"/>
  <c r="K79" i="13"/>
  <c r="J79" i="13"/>
  <c r="I79" i="13"/>
  <c r="I69" i="13" s="1"/>
  <c r="H79" i="13"/>
  <c r="G79" i="13"/>
  <c r="G69" i="13" s="1"/>
  <c r="F79" i="13"/>
  <c r="E79" i="13"/>
  <c r="D79" i="13"/>
  <c r="C79" i="13"/>
  <c r="K79" i="14"/>
  <c r="J79" i="14"/>
  <c r="J69" i="14" s="1"/>
  <c r="I79" i="14"/>
  <c r="H79" i="14"/>
  <c r="G79" i="14"/>
  <c r="F79" i="14"/>
  <c r="E79" i="14"/>
  <c r="D79" i="14"/>
  <c r="C79" i="14"/>
  <c r="K79" i="15"/>
  <c r="J79" i="15"/>
  <c r="I79" i="15"/>
  <c r="I69" i="15" s="1"/>
  <c r="H79" i="15"/>
  <c r="G79" i="15"/>
  <c r="F79" i="15"/>
  <c r="E79" i="15"/>
  <c r="D79" i="15"/>
  <c r="C79" i="15"/>
  <c r="K79" i="16"/>
  <c r="J79" i="16"/>
  <c r="J69" i="16" s="1"/>
  <c r="I79" i="16"/>
  <c r="H79" i="16"/>
  <c r="G79" i="16"/>
  <c r="F79" i="16"/>
  <c r="E79" i="16"/>
  <c r="D79" i="16"/>
  <c r="D69" i="16" s="1"/>
  <c r="C79" i="16"/>
  <c r="K79" i="17"/>
  <c r="K69" i="17" s="1"/>
  <c r="J79" i="17"/>
  <c r="I79" i="17"/>
  <c r="H79" i="17"/>
  <c r="G79" i="17"/>
  <c r="F79" i="17"/>
  <c r="E79" i="17"/>
  <c r="E69" i="17" s="1"/>
  <c r="D79" i="17"/>
  <c r="C79" i="17"/>
  <c r="K79" i="18"/>
  <c r="J79" i="18"/>
  <c r="I79" i="18"/>
  <c r="H79" i="18"/>
  <c r="G79" i="18"/>
  <c r="F79" i="18"/>
  <c r="E79" i="18"/>
  <c r="D79" i="18"/>
  <c r="D69" i="18" s="1"/>
  <c r="C79" i="18"/>
  <c r="K79" i="19"/>
  <c r="J79" i="19"/>
  <c r="I79" i="19"/>
  <c r="H79" i="19"/>
  <c r="G79" i="19"/>
  <c r="G69" i="19" s="1"/>
  <c r="F79" i="19"/>
  <c r="E79" i="19"/>
  <c r="D79" i="19"/>
  <c r="C79" i="19"/>
  <c r="K79" i="20"/>
  <c r="J79" i="20"/>
  <c r="I79" i="20"/>
  <c r="H79" i="20"/>
  <c r="G79" i="20"/>
  <c r="F79" i="20"/>
  <c r="F69" i="20" s="1"/>
  <c r="E79" i="20"/>
  <c r="D79" i="20"/>
  <c r="C79" i="20"/>
  <c r="K79" i="21"/>
  <c r="J79" i="21"/>
  <c r="I79" i="21"/>
  <c r="H79" i="21"/>
  <c r="G79" i="21"/>
  <c r="G69" i="21" s="1"/>
  <c r="F79" i="21"/>
  <c r="E79" i="21"/>
  <c r="D79" i="21"/>
  <c r="C79" i="21"/>
  <c r="K79" i="22"/>
  <c r="J79" i="22"/>
  <c r="I79" i="22"/>
  <c r="H79" i="22"/>
  <c r="H69" i="22" s="1"/>
  <c r="G79" i="22"/>
  <c r="F79" i="22"/>
  <c r="E79" i="22"/>
  <c r="D79" i="22"/>
  <c r="C79" i="22"/>
  <c r="K79" i="23"/>
  <c r="J79" i="23"/>
  <c r="I79" i="23"/>
  <c r="H79" i="23"/>
  <c r="G79" i="23"/>
  <c r="F79" i="23"/>
  <c r="E79" i="23"/>
  <c r="D79" i="23"/>
  <c r="C79" i="23"/>
  <c r="K79" i="24"/>
  <c r="J79" i="24"/>
  <c r="J69" i="24" s="1"/>
  <c r="I79" i="24"/>
  <c r="H79" i="24"/>
  <c r="G79" i="24"/>
  <c r="F79" i="24"/>
  <c r="E79" i="24"/>
  <c r="D79" i="24"/>
  <c r="C79" i="24"/>
  <c r="K79" i="25"/>
  <c r="J79" i="25"/>
  <c r="I79" i="25"/>
  <c r="H79" i="25"/>
  <c r="G79" i="25"/>
  <c r="F79" i="25"/>
  <c r="E79" i="25"/>
  <c r="D79" i="25"/>
  <c r="C79" i="25"/>
  <c r="K79" i="26"/>
  <c r="J79" i="26"/>
  <c r="I79" i="26"/>
  <c r="H79" i="26"/>
  <c r="G79" i="26"/>
  <c r="F79" i="26"/>
  <c r="E79" i="26"/>
  <c r="D79" i="26"/>
  <c r="C79" i="26"/>
  <c r="K79" i="27"/>
  <c r="J79" i="27"/>
  <c r="I79" i="27"/>
  <c r="H79" i="27"/>
  <c r="G79" i="27"/>
  <c r="F79" i="27"/>
  <c r="E79" i="27"/>
  <c r="E69" i="27" s="1"/>
  <c r="D79" i="27"/>
  <c r="C79" i="27"/>
  <c r="K79" i="28"/>
  <c r="J79" i="28"/>
  <c r="I79" i="28"/>
  <c r="H79" i="28"/>
  <c r="G79" i="28"/>
  <c r="F79" i="28"/>
  <c r="E79" i="28"/>
  <c r="D79" i="28"/>
  <c r="C79" i="28"/>
  <c r="K79" i="29"/>
  <c r="J79" i="29"/>
  <c r="I79" i="29"/>
  <c r="H79" i="29"/>
  <c r="G79" i="29"/>
  <c r="F79" i="29"/>
  <c r="E79" i="29"/>
  <c r="D79" i="29"/>
  <c r="C79" i="29"/>
  <c r="K79" i="30"/>
  <c r="J79" i="30"/>
  <c r="I79" i="30"/>
  <c r="H79" i="30"/>
  <c r="G79" i="30"/>
  <c r="F79" i="30"/>
  <c r="E79" i="30"/>
  <c r="D79" i="30"/>
  <c r="C79" i="30"/>
  <c r="K79" i="31"/>
  <c r="J79" i="31"/>
  <c r="I79" i="31"/>
  <c r="I69" i="31" s="1"/>
  <c r="H79" i="31"/>
  <c r="G79" i="31"/>
  <c r="F79" i="31"/>
  <c r="E79" i="31"/>
  <c r="D79" i="31"/>
  <c r="C79" i="31"/>
  <c r="K79" i="32"/>
  <c r="J79" i="32"/>
  <c r="I79" i="32"/>
  <c r="H79" i="32"/>
  <c r="G79" i="32"/>
  <c r="F79" i="32"/>
  <c r="E79" i="32"/>
  <c r="D79" i="32"/>
  <c r="C79" i="32"/>
  <c r="K79" i="33"/>
  <c r="J79" i="33"/>
  <c r="I79" i="33"/>
  <c r="H79" i="33"/>
  <c r="G79" i="33"/>
  <c r="F79" i="33"/>
  <c r="E79" i="33"/>
  <c r="D79" i="33"/>
  <c r="C79" i="33"/>
  <c r="K79" i="34"/>
  <c r="J79" i="34"/>
  <c r="I79" i="34"/>
  <c r="H79" i="34"/>
  <c r="G79" i="34"/>
  <c r="F79" i="34"/>
  <c r="E79" i="34"/>
  <c r="D79" i="34"/>
  <c r="D69" i="34" s="1"/>
  <c r="C79" i="34"/>
  <c r="K79" i="35"/>
  <c r="J79" i="35"/>
  <c r="I79" i="35"/>
  <c r="H79" i="35"/>
  <c r="G79" i="35"/>
  <c r="F79" i="35"/>
  <c r="E79" i="35"/>
  <c r="D79" i="35"/>
  <c r="C79" i="35"/>
  <c r="K79" i="36"/>
  <c r="J79" i="36"/>
  <c r="I79" i="36"/>
  <c r="H79" i="36"/>
  <c r="G79" i="36"/>
  <c r="F79" i="36"/>
  <c r="E79" i="36"/>
  <c r="D79" i="36"/>
  <c r="C79" i="36"/>
  <c r="K79" i="37"/>
  <c r="J79" i="37"/>
  <c r="I79" i="37"/>
  <c r="H79" i="37"/>
  <c r="G79" i="37"/>
  <c r="F79" i="37"/>
  <c r="E79" i="37"/>
  <c r="D79" i="37"/>
  <c r="C79" i="37"/>
  <c r="K79" i="38"/>
  <c r="J79" i="38"/>
  <c r="I79" i="38"/>
  <c r="H79" i="38"/>
  <c r="H69" i="38" s="1"/>
  <c r="G79" i="38"/>
  <c r="F79" i="38"/>
  <c r="E79" i="38"/>
  <c r="D79" i="38"/>
  <c r="C79" i="38"/>
  <c r="K79" i="39"/>
  <c r="J79" i="39"/>
  <c r="I79" i="39"/>
  <c r="H79" i="39"/>
  <c r="G79" i="39"/>
  <c r="F79" i="39"/>
  <c r="E79" i="39"/>
  <c r="D79" i="39"/>
  <c r="C79" i="39"/>
  <c r="K79" i="40"/>
  <c r="J79" i="40"/>
  <c r="I79" i="40"/>
  <c r="H79" i="40"/>
  <c r="G79" i="40"/>
  <c r="F79" i="40"/>
  <c r="E79" i="40"/>
  <c r="D79" i="40"/>
  <c r="C79" i="40"/>
  <c r="K79" i="41"/>
  <c r="J79" i="41"/>
  <c r="I79" i="41"/>
  <c r="H79" i="41"/>
  <c r="G79" i="41"/>
  <c r="F79" i="41"/>
  <c r="E79" i="41"/>
  <c r="D79" i="41"/>
  <c r="C79" i="41"/>
  <c r="K79" i="42"/>
  <c r="J79" i="42"/>
  <c r="I79" i="42"/>
  <c r="H79" i="42"/>
  <c r="G79" i="42"/>
  <c r="F79" i="42"/>
  <c r="E79" i="42"/>
  <c r="D79" i="42"/>
  <c r="C79" i="42"/>
  <c r="K79" i="43"/>
  <c r="J79" i="43"/>
  <c r="I79" i="43"/>
  <c r="H79" i="43"/>
  <c r="G79" i="43"/>
  <c r="F79" i="43"/>
  <c r="E79" i="43"/>
  <c r="D79" i="43"/>
  <c r="C79" i="43"/>
  <c r="K79" i="44"/>
  <c r="J79" i="44"/>
  <c r="I79" i="44"/>
  <c r="H79" i="44"/>
  <c r="G79" i="44"/>
  <c r="F79" i="44"/>
  <c r="E79" i="44"/>
  <c r="D79" i="44"/>
  <c r="C79" i="44"/>
  <c r="K79" i="45"/>
  <c r="J79" i="45"/>
  <c r="I79" i="45"/>
  <c r="H79" i="45"/>
  <c r="G79" i="45"/>
  <c r="F79" i="45"/>
  <c r="E79" i="45"/>
  <c r="D79" i="45"/>
  <c r="C79" i="45"/>
  <c r="K79" i="46"/>
  <c r="J79" i="46"/>
  <c r="I79" i="46"/>
  <c r="H79" i="46"/>
  <c r="G79" i="46"/>
  <c r="F79" i="46"/>
  <c r="E79" i="46"/>
  <c r="D79" i="46"/>
  <c r="C79" i="46"/>
  <c r="K79" i="47"/>
  <c r="J79" i="47"/>
  <c r="I79" i="47"/>
  <c r="H79" i="47"/>
  <c r="G79" i="47"/>
  <c r="F79" i="47"/>
  <c r="E79" i="47"/>
  <c r="D79" i="47"/>
  <c r="C79" i="47"/>
  <c r="K79" i="48"/>
  <c r="J79" i="48"/>
  <c r="I79" i="48"/>
  <c r="H79" i="48"/>
  <c r="G79" i="48"/>
  <c r="F79" i="48"/>
  <c r="E79" i="48"/>
  <c r="D79" i="48"/>
  <c r="C79" i="48"/>
  <c r="K79" i="49"/>
  <c r="J79" i="49"/>
  <c r="I79" i="49"/>
  <c r="H79" i="49"/>
  <c r="G79" i="49"/>
  <c r="F79" i="49"/>
  <c r="E79" i="49"/>
  <c r="D79" i="49"/>
  <c r="C79" i="49"/>
  <c r="K79" i="50"/>
  <c r="J79" i="50"/>
  <c r="I79" i="50"/>
  <c r="H79" i="50"/>
  <c r="G79" i="50"/>
  <c r="F79" i="50"/>
  <c r="E79" i="50"/>
  <c r="D79" i="50"/>
  <c r="C79" i="50"/>
  <c r="K79" i="51"/>
  <c r="J79" i="51"/>
  <c r="I79" i="51"/>
  <c r="H79" i="51"/>
  <c r="G79" i="51"/>
  <c r="F79" i="51"/>
  <c r="E79" i="51"/>
  <c r="D79" i="51"/>
  <c r="C79" i="51"/>
  <c r="K79" i="52"/>
  <c r="J79" i="52"/>
  <c r="I79" i="52"/>
  <c r="H79" i="52"/>
  <c r="G79" i="52"/>
  <c r="F79" i="52"/>
  <c r="E79" i="52"/>
  <c r="D79" i="52"/>
  <c r="C79" i="52"/>
  <c r="K79" i="53"/>
  <c r="J79" i="53"/>
  <c r="I79" i="53"/>
  <c r="H79" i="53"/>
  <c r="G79" i="53"/>
  <c r="F79" i="53"/>
  <c r="E79" i="53"/>
  <c r="D79" i="53"/>
  <c r="C79" i="53"/>
  <c r="K79" i="54"/>
  <c r="J79" i="54"/>
  <c r="I79" i="54"/>
  <c r="H79" i="54"/>
  <c r="G79" i="54"/>
  <c r="F79" i="54"/>
  <c r="E79" i="54"/>
  <c r="D79" i="54"/>
  <c r="C79" i="54"/>
  <c r="K79" i="55"/>
  <c r="J79" i="55"/>
  <c r="I79" i="55"/>
  <c r="H79" i="55"/>
  <c r="G79" i="55"/>
  <c r="F79" i="55"/>
  <c r="E79" i="55"/>
  <c r="D79" i="55"/>
  <c r="C79" i="55"/>
  <c r="K79" i="1"/>
  <c r="J79" i="1"/>
  <c r="I79" i="1"/>
  <c r="H79" i="1"/>
  <c r="G79" i="1"/>
  <c r="F79" i="1"/>
  <c r="E79" i="1"/>
  <c r="D79" i="1"/>
  <c r="C79" i="1"/>
  <c r="K69" i="2"/>
  <c r="C69" i="2"/>
  <c r="D69" i="3"/>
  <c r="J69" i="4"/>
  <c r="H69" i="4"/>
  <c r="E69" i="4"/>
  <c r="I69" i="5"/>
  <c r="F69" i="5"/>
  <c r="G69" i="6"/>
  <c r="H69" i="7"/>
  <c r="E69" i="7"/>
  <c r="C69" i="7"/>
  <c r="I69" i="8"/>
  <c r="D69" i="8"/>
  <c r="J69" i="9"/>
  <c r="K69" i="10"/>
  <c r="D69" i="10"/>
  <c r="C69" i="10"/>
  <c r="I69" i="11"/>
  <c r="G69" i="11"/>
  <c r="D69" i="11"/>
  <c r="C69" i="11"/>
  <c r="H69" i="12"/>
  <c r="E69" i="12"/>
  <c r="J69" i="13"/>
  <c r="F69" i="13"/>
  <c r="C69" i="13"/>
  <c r="H69" i="14"/>
  <c r="G69" i="14"/>
  <c r="D69" i="14"/>
  <c r="K69" i="15"/>
  <c r="H69" i="15"/>
  <c r="G69" i="15"/>
  <c r="C69" i="15"/>
  <c r="I69" i="16"/>
  <c r="E69" i="16"/>
  <c r="J69" i="17"/>
  <c r="G69" i="17"/>
  <c r="C69" i="17"/>
  <c r="K69" i="18"/>
  <c r="H69" i="18"/>
  <c r="F69" i="18"/>
  <c r="C69" i="18"/>
  <c r="K69" i="19"/>
  <c r="I69" i="19"/>
  <c r="E69" i="19"/>
  <c r="D69" i="19"/>
  <c r="J69" i="20"/>
  <c r="I69" i="20"/>
  <c r="H69" i="20"/>
  <c r="E69" i="20"/>
  <c r="D69" i="20"/>
  <c r="K69" i="21"/>
  <c r="I69" i="21"/>
  <c r="F69" i="21"/>
  <c r="C69" i="21"/>
  <c r="K69" i="22"/>
  <c r="J69" i="22"/>
  <c r="G69" i="22"/>
  <c r="F69" i="22"/>
  <c r="D69" i="22"/>
  <c r="K69" i="23"/>
  <c r="I69" i="23"/>
  <c r="H69" i="23"/>
  <c r="G69" i="23"/>
  <c r="E69" i="23"/>
  <c r="D69" i="23"/>
  <c r="C69" i="23"/>
  <c r="I69" i="24"/>
  <c r="H69" i="24"/>
  <c r="F69" i="24"/>
  <c r="E69" i="24"/>
  <c r="D69" i="24"/>
  <c r="K69" i="25"/>
  <c r="J69" i="25"/>
  <c r="I69" i="25"/>
  <c r="G69" i="25"/>
  <c r="F69" i="25"/>
  <c r="E69" i="25"/>
  <c r="C69" i="25"/>
  <c r="K69" i="26"/>
  <c r="J69" i="26"/>
  <c r="H69" i="26"/>
  <c r="F69" i="26"/>
  <c r="D69" i="26"/>
  <c r="C69" i="26"/>
  <c r="K69" i="27"/>
  <c r="I69" i="27"/>
  <c r="H69" i="27"/>
  <c r="G69" i="27"/>
  <c r="D69" i="27"/>
  <c r="C69" i="27"/>
  <c r="J69" i="28"/>
  <c r="I69" i="28"/>
  <c r="H69" i="28"/>
  <c r="F69" i="28"/>
  <c r="E69" i="28"/>
  <c r="D69" i="28"/>
  <c r="K69" i="29"/>
  <c r="J69" i="29"/>
  <c r="I69" i="29"/>
  <c r="G69" i="29"/>
  <c r="F69" i="29"/>
  <c r="E69" i="29"/>
  <c r="C69" i="29"/>
  <c r="J69" i="30"/>
  <c r="H69" i="30"/>
  <c r="G69" i="30"/>
  <c r="F69" i="30"/>
  <c r="D69" i="30"/>
  <c r="C69" i="30"/>
  <c r="K69" i="31"/>
  <c r="H69" i="31"/>
  <c r="G69" i="31"/>
  <c r="E69" i="31"/>
  <c r="D69" i="31"/>
  <c r="C69" i="31"/>
  <c r="J69" i="32"/>
  <c r="I69" i="32"/>
  <c r="H69" i="32"/>
  <c r="F69" i="32"/>
  <c r="E69" i="32"/>
  <c r="D69" i="32"/>
  <c r="K69" i="33"/>
  <c r="J69" i="33"/>
  <c r="I69" i="33"/>
  <c r="G69" i="33"/>
  <c r="E69" i="33"/>
  <c r="C69" i="33"/>
  <c r="K69" i="34"/>
  <c r="J69" i="34"/>
  <c r="H69" i="34"/>
  <c r="G69" i="34"/>
  <c r="F69" i="34"/>
  <c r="C69" i="34"/>
  <c r="K69" i="35"/>
  <c r="I69" i="35"/>
  <c r="H69" i="35"/>
  <c r="G69" i="35"/>
  <c r="E69" i="35"/>
  <c r="D69" i="35"/>
  <c r="C69" i="35"/>
  <c r="J69" i="36"/>
  <c r="I69" i="36"/>
  <c r="H69" i="36"/>
  <c r="F69" i="36"/>
  <c r="E69" i="36"/>
  <c r="D69" i="36"/>
  <c r="K69" i="37"/>
  <c r="I69" i="37"/>
  <c r="G69" i="37"/>
  <c r="F69" i="37"/>
  <c r="E69" i="37"/>
  <c r="C69" i="37"/>
  <c r="K69" i="38"/>
  <c r="J69" i="38"/>
  <c r="G69" i="38"/>
  <c r="F69" i="38"/>
  <c r="D69" i="38"/>
  <c r="C69" i="38"/>
  <c r="K69" i="39"/>
  <c r="I69" i="39"/>
  <c r="H69" i="39"/>
  <c r="G69" i="39"/>
  <c r="E69" i="39"/>
  <c r="D69" i="39"/>
  <c r="C69" i="39"/>
  <c r="K69" i="40"/>
  <c r="J69" i="40"/>
  <c r="I69" i="40"/>
  <c r="H69" i="40"/>
  <c r="F69" i="40"/>
  <c r="E69" i="40"/>
  <c r="D69" i="40"/>
  <c r="C69" i="40"/>
  <c r="K69" i="41"/>
  <c r="J69" i="41"/>
  <c r="I69" i="41"/>
  <c r="G69" i="41"/>
  <c r="F69" i="41"/>
  <c r="E69" i="41"/>
  <c r="D69" i="41"/>
  <c r="C69" i="41"/>
  <c r="K69" i="42"/>
  <c r="J69" i="42"/>
  <c r="H69" i="42"/>
  <c r="G69" i="42"/>
  <c r="F69" i="42"/>
  <c r="E69" i="42"/>
  <c r="D69" i="42"/>
  <c r="C69" i="42"/>
  <c r="K69" i="43"/>
  <c r="I69" i="43"/>
  <c r="H69" i="43"/>
  <c r="G69" i="43"/>
  <c r="F69" i="43"/>
  <c r="E69" i="43"/>
  <c r="D69" i="43"/>
  <c r="C69" i="43"/>
  <c r="J69" i="44"/>
  <c r="I69" i="44"/>
  <c r="H69" i="44"/>
  <c r="G69" i="44"/>
  <c r="F69" i="44"/>
  <c r="E69" i="44"/>
  <c r="D69" i="44"/>
  <c r="K69" i="45"/>
  <c r="J69" i="45"/>
  <c r="I69" i="45"/>
  <c r="H69" i="45"/>
  <c r="G69" i="45"/>
  <c r="F69" i="45"/>
  <c r="E69" i="45"/>
  <c r="C69" i="45"/>
  <c r="K69" i="46"/>
  <c r="J69" i="46"/>
  <c r="I69" i="46"/>
  <c r="H69" i="46"/>
  <c r="G69" i="46"/>
  <c r="F69" i="46"/>
  <c r="D69" i="46"/>
  <c r="C69" i="46"/>
  <c r="K69" i="47"/>
  <c r="J69" i="47"/>
  <c r="I69" i="47"/>
  <c r="H69" i="47"/>
  <c r="G69" i="47"/>
  <c r="E69" i="47"/>
  <c r="D69" i="47"/>
  <c r="C69" i="47"/>
  <c r="K69" i="48"/>
  <c r="J69" i="48"/>
  <c r="I69" i="48"/>
  <c r="H69" i="48"/>
  <c r="F69" i="48"/>
  <c r="E69" i="48"/>
  <c r="D69" i="48"/>
  <c r="C69" i="48"/>
  <c r="K69" i="49"/>
  <c r="J69" i="49"/>
  <c r="I69" i="49"/>
  <c r="G69" i="49"/>
  <c r="F69" i="49"/>
  <c r="E69" i="49"/>
  <c r="D69" i="49"/>
  <c r="C69" i="49"/>
  <c r="K69" i="50"/>
  <c r="J69" i="50"/>
  <c r="H69" i="50"/>
  <c r="G69" i="50"/>
  <c r="F69" i="50"/>
  <c r="E69" i="50"/>
  <c r="D69" i="50"/>
  <c r="C69" i="50"/>
  <c r="K69" i="51"/>
  <c r="I69" i="51"/>
  <c r="H69" i="51"/>
  <c r="G69" i="51"/>
  <c r="F69" i="51"/>
  <c r="E69" i="51"/>
  <c r="D69" i="51"/>
  <c r="C69" i="51"/>
  <c r="J69" i="52"/>
  <c r="I69" i="52"/>
  <c r="H69" i="52"/>
  <c r="G69" i="52"/>
  <c r="F69" i="52"/>
  <c r="E69" i="52"/>
  <c r="D69" i="52"/>
  <c r="K69" i="53"/>
  <c r="J69" i="53"/>
  <c r="I69" i="53"/>
  <c r="H69" i="53"/>
  <c r="G69" i="53"/>
  <c r="F69" i="53"/>
  <c r="E69" i="53"/>
  <c r="C69" i="53"/>
  <c r="K69" i="54"/>
  <c r="J69" i="54"/>
  <c r="I69" i="54"/>
  <c r="H69" i="54"/>
  <c r="G69" i="54"/>
  <c r="F69" i="54"/>
  <c r="D69" i="54"/>
  <c r="C69" i="54"/>
  <c r="K69" i="55"/>
  <c r="J69" i="55"/>
  <c r="I69" i="55"/>
  <c r="H69" i="55"/>
  <c r="G69" i="55"/>
  <c r="E69" i="55"/>
  <c r="D69" i="55"/>
  <c r="C69" i="55"/>
  <c r="K69" i="1"/>
  <c r="J69" i="1"/>
  <c r="I69" i="1"/>
  <c r="H69" i="1"/>
  <c r="F69" i="1"/>
  <c r="E69" i="1"/>
  <c r="D69" i="1"/>
  <c r="C69" i="1"/>
  <c r="K61" i="2"/>
  <c r="J61" i="2"/>
  <c r="I61" i="2"/>
  <c r="H61" i="2"/>
  <c r="G61" i="2"/>
  <c r="F61" i="2"/>
  <c r="F37" i="2" s="1"/>
  <c r="E61" i="2"/>
  <c r="D61" i="2"/>
  <c r="C61" i="2"/>
  <c r="K61" i="3"/>
  <c r="J61" i="3"/>
  <c r="I61" i="3"/>
  <c r="H61" i="3"/>
  <c r="G61" i="3"/>
  <c r="G37" i="3" s="1"/>
  <c r="F61" i="3"/>
  <c r="E61" i="3"/>
  <c r="D61" i="3"/>
  <c r="C61" i="3"/>
  <c r="K61" i="4"/>
  <c r="J61" i="4"/>
  <c r="I61" i="4"/>
  <c r="H61" i="4"/>
  <c r="H37" i="4" s="1"/>
  <c r="G61" i="4"/>
  <c r="F61" i="4"/>
  <c r="E61" i="4"/>
  <c r="D61" i="4"/>
  <c r="C61" i="4"/>
  <c r="K61" i="5"/>
  <c r="J61" i="5"/>
  <c r="I61" i="5"/>
  <c r="I37" i="5" s="1"/>
  <c r="H61" i="5"/>
  <c r="G61" i="5"/>
  <c r="F61" i="5"/>
  <c r="E61" i="5"/>
  <c r="D61" i="5"/>
  <c r="C61" i="5"/>
  <c r="K61" i="6"/>
  <c r="J61" i="6"/>
  <c r="J37" i="6" s="1"/>
  <c r="I61" i="6"/>
  <c r="H61" i="6"/>
  <c r="G61" i="6"/>
  <c r="F61" i="6"/>
  <c r="E61" i="6"/>
  <c r="D61" i="6"/>
  <c r="C61" i="6"/>
  <c r="K61" i="7"/>
  <c r="K37" i="7" s="1"/>
  <c r="J61" i="7"/>
  <c r="I61" i="7"/>
  <c r="H61" i="7"/>
  <c r="G61" i="7"/>
  <c r="F61" i="7"/>
  <c r="E61" i="7"/>
  <c r="D61" i="7"/>
  <c r="C61" i="7"/>
  <c r="C37" i="7" s="1"/>
  <c r="K61" i="8"/>
  <c r="J61" i="8"/>
  <c r="I61" i="8"/>
  <c r="H61" i="8"/>
  <c r="G61" i="8"/>
  <c r="F61" i="8"/>
  <c r="E61" i="8"/>
  <c r="D61" i="8"/>
  <c r="D37" i="8" s="1"/>
  <c r="C61" i="8"/>
  <c r="K61" i="9"/>
  <c r="J61" i="9"/>
  <c r="I61" i="9"/>
  <c r="H61" i="9"/>
  <c r="G61" i="9"/>
  <c r="F61" i="9"/>
  <c r="E61" i="9"/>
  <c r="E37" i="9" s="1"/>
  <c r="D61" i="9"/>
  <c r="C61" i="9"/>
  <c r="K61" i="10"/>
  <c r="J61" i="10"/>
  <c r="I61" i="10"/>
  <c r="H61" i="10"/>
  <c r="G61" i="10"/>
  <c r="F61" i="10"/>
  <c r="F37" i="10" s="1"/>
  <c r="E61" i="10"/>
  <c r="D61" i="10"/>
  <c r="C61" i="10"/>
  <c r="K61" i="11"/>
  <c r="J61" i="11"/>
  <c r="I61" i="11"/>
  <c r="H61" i="11"/>
  <c r="G61" i="11"/>
  <c r="G37" i="11" s="1"/>
  <c r="F61" i="11"/>
  <c r="E61" i="11"/>
  <c r="D61" i="11"/>
  <c r="C61" i="11"/>
  <c r="K61" i="12"/>
  <c r="J61" i="12"/>
  <c r="I61" i="12"/>
  <c r="H61" i="12"/>
  <c r="H37" i="12" s="1"/>
  <c r="G61" i="12"/>
  <c r="F61" i="12"/>
  <c r="E61" i="12"/>
  <c r="D61" i="12"/>
  <c r="C61" i="12"/>
  <c r="K61" i="13"/>
  <c r="J61" i="13"/>
  <c r="I61" i="13"/>
  <c r="I37" i="13" s="1"/>
  <c r="H61" i="13"/>
  <c r="G61" i="13"/>
  <c r="F61" i="13"/>
  <c r="E61" i="13"/>
  <c r="D61" i="13"/>
  <c r="C61" i="13"/>
  <c r="K61" i="14"/>
  <c r="J61" i="14"/>
  <c r="J37" i="14" s="1"/>
  <c r="I61" i="14"/>
  <c r="H61" i="14"/>
  <c r="G61" i="14"/>
  <c r="F61" i="14"/>
  <c r="E61" i="14"/>
  <c r="D61" i="14"/>
  <c r="C61" i="14"/>
  <c r="K61" i="15"/>
  <c r="K37" i="15" s="1"/>
  <c r="J61" i="15"/>
  <c r="I61" i="15"/>
  <c r="H61" i="15"/>
  <c r="G61" i="15"/>
  <c r="F61" i="15"/>
  <c r="E61" i="15"/>
  <c r="D61" i="15"/>
  <c r="C61" i="15"/>
  <c r="C37" i="15" s="1"/>
  <c r="K61" i="16"/>
  <c r="J61" i="16"/>
  <c r="I61" i="16"/>
  <c r="H61" i="16"/>
  <c r="G61" i="16"/>
  <c r="F61" i="16"/>
  <c r="E61" i="16"/>
  <c r="D61" i="16"/>
  <c r="D37" i="16" s="1"/>
  <c r="C61" i="16"/>
  <c r="K61" i="17"/>
  <c r="J61" i="17"/>
  <c r="I61" i="17"/>
  <c r="H61" i="17"/>
  <c r="G61" i="17"/>
  <c r="F61" i="17"/>
  <c r="E61" i="17"/>
  <c r="E37" i="17" s="1"/>
  <c r="D61" i="17"/>
  <c r="C61" i="17"/>
  <c r="K61" i="18"/>
  <c r="J61" i="18"/>
  <c r="I61" i="18"/>
  <c r="H61" i="18"/>
  <c r="G61" i="18"/>
  <c r="F61" i="18"/>
  <c r="F37" i="18" s="1"/>
  <c r="E61" i="18"/>
  <c r="D61" i="18"/>
  <c r="C61" i="18"/>
  <c r="K61" i="19"/>
  <c r="J61" i="19"/>
  <c r="I61" i="19"/>
  <c r="H61" i="19"/>
  <c r="G61" i="19"/>
  <c r="G37" i="19" s="1"/>
  <c r="F61" i="19"/>
  <c r="E61" i="19"/>
  <c r="D61" i="19"/>
  <c r="C61" i="19"/>
  <c r="K61" i="20"/>
  <c r="J61" i="20"/>
  <c r="I61" i="20"/>
  <c r="H61" i="20"/>
  <c r="H37" i="20" s="1"/>
  <c r="G61" i="20"/>
  <c r="F61" i="20"/>
  <c r="E61" i="20"/>
  <c r="D61" i="20"/>
  <c r="C61" i="20"/>
  <c r="K61" i="21"/>
  <c r="J61" i="21"/>
  <c r="I61" i="21"/>
  <c r="I37" i="21" s="1"/>
  <c r="H61" i="21"/>
  <c r="G61" i="21"/>
  <c r="F61" i="21"/>
  <c r="E61" i="21"/>
  <c r="D61" i="21"/>
  <c r="C61" i="21"/>
  <c r="K61" i="22"/>
  <c r="J61" i="22"/>
  <c r="J37" i="22" s="1"/>
  <c r="I61" i="22"/>
  <c r="H61" i="22"/>
  <c r="G61" i="22"/>
  <c r="F61" i="22"/>
  <c r="E61" i="22"/>
  <c r="D61" i="22"/>
  <c r="C61" i="22"/>
  <c r="K61" i="23"/>
  <c r="K37" i="23" s="1"/>
  <c r="J61" i="23"/>
  <c r="I61" i="23"/>
  <c r="H61" i="23"/>
  <c r="G61" i="23"/>
  <c r="F61" i="23"/>
  <c r="E61" i="23"/>
  <c r="D61" i="23"/>
  <c r="C61" i="23"/>
  <c r="C37" i="23" s="1"/>
  <c r="K61" i="24"/>
  <c r="J61" i="24"/>
  <c r="I61" i="24"/>
  <c r="H61" i="24"/>
  <c r="G61" i="24"/>
  <c r="F61" i="24"/>
  <c r="E61" i="24"/>
  <c r="D61" i="24"/>
  <c r="D37" i="24" s="1"/>
  <c r="C61" i="24"/>
  <c r="K61" i="25"/>
  <c r="J61" i="25"/>
  <c r="I61" i="25"/>
  <c r="H61" i="25"/>
  <c r="G61" i="25"/>
  <c r="F61" i="25"/>
  <c r="E61" i="25"/>
  <c r="E37" i="25" s="1"/>
  <c r="D61" i="25"/>
  <c r="C61" i="25"/>
  <c r="K61" i="26"/>
  <c r="J61" i="26"/>
  <c r="I61" i="26"/>
  <c r="H61" i="26"/>
  <c r="G61" i="26"/>
  <c r="F61" i="26"/>
  <c r="F37" i="26" s="1"/>
  <c r="E61" i="26"/>
  <c r="D61" i="26"/>
  <c r="C61" i="26"/>
  <c r="K61" i="27"/>
  <c r="J61" i="27"/>
  <c r="I61" i="27"/>
  <c r="H61" i="27"/>
  <c r="G61" i="27"/>
  <c r="G37" i="27" s="1"/>
  <c r="F61" i="27"/>
  <c r="E61" i="27"/>
  <c r="D61" i="27"/>
  <c r="C61" i="27"/>
  <c r="K61" i="28"/>
  <c r="J61" i="28"/>
  <c r="I61" i="28"/>
  <c r="H61" i="28"/>
  <c r="H37" i="28" s="1"/>
  <c r="G61" i="28"/>
  <c r="F61" i="28"/>
  <c r="E61" i="28"/>
  <c r="D61" i="28"/>
  <c r="C61" i="28"/>
  <c r="K61" i="29"/>
  <c r="J61" i="29"/>
  <c r="I61" i="29"/>
  <c r="I37" i="29" s="1"/>
  <c r="H61" i="29"/>
  <c r="G61" i="29"/>
  <c r="F61" i="29"/>
  <c r="E61" i="29"/>
  <c r="D61" i="29"/>
  <c r="C61" i="29"/>
  <c r="K61" i="30"/>
  <c r="J61" i="30"/>
  <c r="J37" i="30" s="1"/>
  <c r="I61" i="30"/>
  <c r="H61" i="30"/>
  <c r="G61" i="30"/>
  <c r="F61" i="30"/>
  <c r="E61" i="30"/>
  <c r="D61" i="30"/>
  <c r="C61" i="30"/>
  <c r="K61" i="31"/>
  <c r="K37" i="31" s="1"/>
  <c r="J61" i="31"/>
  <c r="I61" i="31"/>
  <c r="H61" i="31"/>
  <c r="G61" i="31"/>
  <c r="F61" i="31"/>
  <c r="E61" i="31"/>
  <c r="D61" i="31"/>
  <c r="C61" i="31"/>
  <c r="C37" i="31" s="1"/>
  <c r="K61" i="32"/>
  <c r="J61" i="32"/>
  <c r="I61" i="32"/>
  <c r="H61" i="32"/>
  <c r="G61" i="32"/>
  <c r="F61" i="32"/>
  <c r="E61" i="32"/>
  <c r="D61" i="32"/>
  <c r="D37" i="32" s="1"/>
  <c r="C61" i="32"/>
  <c r="K61" i="33"/>
  <c r="J61" i="33"/>
  <c r="I61" i="33"/>
  <c r="H61" i="33"/>
  <c r="G61" i="33"/>
  <c r="F61" i="33"/>
  <c r="E61" i="33"/>
  <c r="E37" i="33" s="1"/>
  <c r="D61" i="33"/>
  <c r="C61" i="33"/>
  <c r="K61" i="34"/>
  <c r="J61" i="34"/>
  <c r="I61" i="34"/>
  <c r="H61" i="34"/>
  <c r="G61" i="34"/>
  <c r="F61" i="34"/>
  <c r="F37" i="34" s="1"/>
  <c r="E61" i="34"/>
  <c r="D61" i="34"/>
  <c r="C61" i="34"/>
  <c r="K61" i="35"/>
  <c r="J61" i="35"/>
  <c r="I61" i="35"/>
  <c r="H61" i="35"/>
  <c r="G61" i="35"/>
  <c r="G37" i="35" s="1"/>
  <c r="F61" i="35"/>
  <c r="E61" i="35"/>
  <c r="D61" i="35"/>
  <c r="C61" i="35"/>
  <c r="K61" i="36"/>
  <c r="J61" i="36"/>
  <c r="I61" i="36"/>
  <c r="H61" i="36"/>
  <c r="H37" i="36" s="1"/>
  <c r="G61" i="36"/>
  <c r="F61" i="36"/>
  <c r="E61" i="36"/>
  <c r="D61" i="36"/>
  <c r="C61" i="36"/>
  <c r="K61" i="37"/>
  <c r="J61" i="37"/>
  <c r="I61" i="37"/>
  <c r="I37" i="37" s="1"/>
  <c r="H61" i="37"/>
  <c r="G61" i="37"/>
  <c r="F61" i="37"/>
  <c r="E61" i="37"/>
  <c r="D61" i="37"/>
  <c r="C61" i="37"/>
  <c r="K61" i="38"/>
  <c r="J61" i="38"/>
  <c r="J37" i="38" s="1"/>
  <c r="I61" i="38"/>
  <c r="H61" i="38"/>
  <c r="G61" i="38"/>
  <c r="F61" i="38"/>
  <c r="E61" i="38"/>
  <c r="D61" i="38"/>
  <c r="C61" i="38"/>
  <c r="K61" i="39"/>
  <c r="K37" i="39" s="1"/>
  <c r="J61" i="39"/>
  <c r="I61" i="39"/>
  <c r="H61" i="39"/>
  <c r="G61" i="39"/>
  <c r="F61" i="39"/>
  <c r="E61" i="39"/>
  <c r="D61" i="39"/>
  <c r="C61" i="39"/>
  <c r="C37" i="39" s="1"/>
  <c r="K61" i="40"/>
  <c r="J61" i="40"/>
  <c r="I61" i="40"/>
  <c r="H61" i="40"/>
  <c r="G61" i="40"/>
  <c r="F61" i="40"/>
  <c r="E61" i="40"/>
  <c r="D61" i="40"/>
  <c r="D37" i="40" s="1"/>
  <c r="C61" i="40"/>
  <c r="K61" i="41"/>
  <c r="J61" i="41"/>
  <c r="I61" i="41"/>
  <c r="H61" i="41"/>
  <c r="G61" i="41"/>
  <c r="F61" i="41"/>
  <c r="E61" i="41"/>
  <c r="E37" i="41" s="1"/>
  <c r="D61" i="41"/>
  <c r="C61" i="41"/>
  <c r="K61" i="42"/>
  <c r="J61" i="42"/>
  <c r="I61" i="42"/>
  <c r="H61" i="42"/>
  <c r="G61" i="42"/>
  <c r="F61" i="42"/>
  <c r="F37" i="42" s="1"/>
  <c r="E61" i="42"/>
  <c r="D61" i="42"/>
  <c r="C61" i="42"/>
  <c r="K61" i="43"/>
  <c r="J61" i="43"/>
  <c r="I61" i="43"/>
  <c r="H61" i="43"/>
  <c r="G61" i="43"/>
  <c r="G37" i="43" s="1"/>
  <c r="F61" i="43"/>
  <c r="E61" i="43"/>
  <c r="D61" i="43"/>
  <c r="C61" i="43"/>
  <c r="K61" i="44"/>
  <c r="J61" i="44"/>
  <c r="I61" i="44"/>
  <c r="H61" i="44"/>
  <c r="H37" i="44" s="1"/>
  <c r="G61" i="44"/>
  <c r="F61" i="44"/>
  <c r="E61" i="44"/>
  <c r="D61" i="44"/>
  <c r="C61" i="44"/>
  <c r="K61" i="45"/>
  <c r="J61" i="45"/>
  <c r="I61" i="45"/>
  <c r="I37" i="45" s="1"/>
  <c r="H61" i="45"/>
  <c r="G61" i="45"/>
  <c r="F61" i="45"/>
  <c r="E61" i="45"/>
  <c r="D61" i="45"/>
  <c r="C61" i="45"/>
  <c r="K61" i="46"/>
  <c r="J61" i="46"/>
  <c r="J37" i="46" s="1"/>
  <c r="I61" i="46"/>
  <c r="H61" i="46"/>
  <c r="G61" i="46"/>
  <c r="F61" i="46"/>
  <c r="E61" i="46"/>
  <c r="D61" i="46"/>
  <c r="C61" i="46"/>
  <c r="K61" i="47"/>
  <c r="K37" i="47" s="1"/>
  <c r="J61" i="47"/>
  <c r="I61" i="47"/>
  <c r="H61" i="47"/>
  <c r="G61" i="47"/>
  <c r="F61" i="47"/>
  <c r="E61" i="47"/>
  <c r="D61" i="47"/>
  <c r="C61" i="47"/>
  <c r="C37" i="47" s="1"/>
  <c r="K61" i="48"/>
  <c r="J61" i="48"/>
  <c r="I61" i="48"/>
  <c r="H61" i="48"/>
  <c r="G61" i="48"/>
  <c r="F61" i="48"/>
  <c r="E61" i="48"/>
  <c r="D61" i="48"/>
  <c r="D37" i="48" s="1"/>
  <c r="C61" i="48"/>
  <c r="K61" i="49"/>
  <c r="J61" i="49"/>
  <c r="I61" i="49"/>
  <c r="H61" i="49"/>
  <c r="G61" i="49"/>
  <c r="F61" i="49"/>
  <c r="E61" i="49"/>
  <c r="E37" i="49" s="1"/>
  <c r="D61" i="49"/>
  <c r="C61" i="49"/>
  <c r="K61" i="50"/>
  <c r="J61" i="50"/>
  <c r="I61" i="50"/>
  <c r="H61" i="50"/>
  <c r="G61" i="50"/>
  <c r="F61" i="50"/>
  <c r="F37" i="50" s="1"/>
  <c r="E61" i="50"/>
  <c r="D61" i="50"/>
  <c r="C61" i="50"/>
  <c r="K61" i="51"/>
  <c r="J61" i="51"/>
  <c r="I61" i="51"/>
  <c r="H61" i="51"/>
  <c r="G61" i="51"/>
  <c r="G37" i="51" s="1"/>
  <c r="F61" i="51"/>
  <c r="E61" i="51"/>
  <c r="D61" i="51"/>
  <c r="C61" i="51"/>
  <c r="K61" i="52"/>
  <c r="J61" i="52"/>
  <c r="I61" i="52"/>
  <c r="H61" i="52"/>
  <c r="H37" i="52" s="1"/>
  <c r="G61" i="52"/>
  <c r="F61" i="52"/>
  <c r="E61" i="52"/>
  <c r="D61" i="52"/>
  <c r="C61" i="52"/>
  <c r="K61" i="53"/>
  <c r="J61" i="53"/>
  <c r="I61" i="53"/>
  <c r="I37" i="53" s="1"/>
  <c r="H61" i="53"/>
  <c r="G61" i="53"/>
  <c r="F61" i="53"/>
  <c r="E61" i="53"/>
  <c r="D61" i="53"/>
  <c r="C61" i="53"/>
  <c r="K61" i="54"/>
  <c r="J61" i="54"/>
  <c r="J37" i="54" s="1"/>
  <c r="I61" i="54"/>
  <c r="H61" i="54"/>
  <c r="G61" i="54"/>
  <c r="F61" i="54"/>
  <c r="E61" i="54"/>
  <c r="D61" i="54"/>
  <c r="C61" i="54"/>
  <c r="K61" i="55"/>
  <c r="K37" i="55" s="1"/>
  <c r="J61" i="55"/>
  <c r="I61" i="55"/>
  <c r="H61" i="55"/>
  <c r="G61" i="55"/>
  <c r="F61" i="55"/>
  <c r="E61" i="55"/>
  <c r="D61" i="55"/>
  <c r="C61" i="55"/>
  <c r="C37" i="55" s="1"/>
  <c r="K61" i="1"/>
  <c r="J61" i="1"/>
  <c r="I61" i="1"/>
  <c r="H61" i="1"/>
  <c r="G61" i="1"/>
  <c r="F61" i="1"/>
  <c r="E61" i="1"/>
  <c r="D61" i="1"/>
  <c r="D37" i="1" s="1"/>
  <c r="C61" i="1"/>
  <c r="K57" i="2"/>
  <c r="J57" i="2"/>
  <c r="I57" i="2"/>
  <c r="H57" i="2"/>
  <c r="G57" i="2"/>
  <c r="F57" i="2"/>
  <c r="E57" i="2"/>
  <c r="D57" i="2"/>
  <c r="C57" i="2"/>
  <c r="K57" i="3"/>
  <c r="J57" i="3"/>
  <c r="I57" i="3"/>
  <c r="H57" i="3"/>
  <c r="G57" i="3"/>
  <c r="F57" i="3"/>
  <c r="E57" i="3"/>
  <c r="D57" i="3"/>
  <c r="C57" i="3"/>
  <c r="K57" i="4"/>
  <c r="J57" i="4"/>
  <c r="I57" i="4"/>
  <c r="H57" i="4"/>
  <c r="G57" i="4"/>
  <c r="F57" i="4"/>
  <c r="E57" i="4"/>
  <c r="D57" i="4"/>
  <c r="C57" i="4"/>
  <c r="K57" i="5"/>
  <c r="J57" i="5"/>
  <c r="I57" i="5"/>
  <c r="H57" i="5"/>
  <c r="G57" i="5"/>
  <c r="F57" i="5"/>
  <c r="E57" i="5"/>
  <c r="D57" i="5"/>
  <c r="C57" i="5"/>
  <c r="K57" i="6"/>
  <c r="J57" i="6"/>
  <c r="I57" i="6"/>
  <c r="H57" i="6"/>
  <c r="G57" i="6"/>
  <c r="F57" i="6"/>
  <c r="E57" i="6"/>
  <c r="D57" i="6"/>
  <c r="C57" i="6"/>
  <c r="K57" i="7"/>
  <c r="J57" i="7"/>
  <c r="I57" i="7"/>
  <c r="H57" i="7"/>
  <c r="G57" i="7"/>
  <c r="F57" i="7"/>
  <c r="E57" i="7"/>
  <c r="D57" i="7"/>
  <c r="C57" i="7"/>
  <c r="K57" i="8"/>
  <c r="J57" i="8"/>
  <c r="I57" i="8"/>
  <c r="H57" i="8"/>
  <c r="G57" i="8"/>
  <c r="F57" i="8"/>
  <c r="E57" i="8"/>
  <c r="D57" i="8"/>
  <c r="C57" i="8"/>
  <c r="K57" i="9"/>
  <c r="J57" i="9"/>
  <c r="I57" i="9"/>
  <c r="H57" i="9"/>
  <c r="G57" i="9"/>
  <c r="F57" i="9"/>
  <c r="E57" i="9"/>
  <c r="D57" i="9"/>
  <c r="C57" i="9"/>
  <c r="K57" i="10"/>
  <c r="J57" i="10"/>
  <c r="I57" i="10"/>
  <c r="H57" i="10"/>
  <c r="G57" i="10"/>
  <c r="F57" i="10"/>
  <c r="E57" i="10"/>
  <c r="D57" i="10"/>
  <c r="C57" i="10"/>
  <c r="K57" i="11"/>
  <c r="J57" i="11"/>
  <c r="I57" i="11"/>
  <c r="H57" i="11"/>
  <c r="G57" i="11"/>
  <c r="F57" i="11"/>
  <c r="E57" i="11"/>
  <c r="D57" i="11"/>
  <c r="C57" i="11"/>
  <c r="K57" i="12"/>
  <c r="J57" i="12"/>
  <c r="I57" i="12"/>
  <c r="H57" i="12"/>
  <c r="G57" i="12"/>
  <c r="F57" i="12"/>
  <c r="E57" i="12"/>
  <c r="D57" i="12"/>
  <c r="C57" i="12"/>
  <c r="K57" i="13"/>
  <c r="J57" i="13"/>
  <c r="I57" i="13"/>
  <c r="H57" i="13"/>
  <c r="G57" i="13"/>
  <c r="F57" i="13"/>
  <c r="E57" i="13"/>
  <c r="D57" i="13"/>
  <c r="C57" i="13"/>
  <c r="K57" i="14"/>
  <c r="J57" i="14"/>
  <c r="I57" i="14"/>
  <c r="H57" i="14"/>
  <c r="G57" i="14"/>
  <c r="F57" i="14"/>
  <c r="E57" i="14"/>
  <c r="D57" i="14"/>
  <c r="C57" i="14"/>
  <c r="K57" i="15"/>
  <c r="J57" i="15"/>
  <c r="I57" i="15"/>
  <c r="H57" i="15"/>
  <c r="G57" i="15"/>
  <c r="F57" i="15"/>
  <c r="E57" i="15"/>
  <c r="D57" i="15"/>
  <c r="C57" i="15"/>
  <c r="K57" i="16"/>
  <c r="J57" i="16"/>
  <c r="I57" i="16"/>
  <c r="H57" i="16"/>
  <c r="G57" i="16"/>
  <c r="F57" i="16"/>
  <c r="E57" i="16"/>
  <c r="D57" i="16"/>
  <c r="C57" i="16"/>
  <c r="K57" i="17"/>
  <c r="J57" i="17"/>
  <c r="I57" i="17"/>
  <c r="H57" i="17"/>
  <c r="G57" i="17"/>
  <c r="F57" i="17"/>
  <c r="E57" i="17"/>
  <c r="D57" i="17"/>
  <c r="C57" i="17"/>
  <c r="K57" i="18"/>
  <c r="J57" i="18"/>
  <c r="I57" i="18"/>
  <c r="H57" i="18"/>
  <c r="G57" i="18"/>
  <c r="F57" i="18"/>
  <c r="E57" i="18"/>
  <c r="D57" i="18"/>
  <c r="C57" i="18"/>
  <c r="K57" i="19"/>
  <c r="J57" i="19"/>
  <c r="I57" i="19"/>
  <c r="H57" i="19"/>
  <c r="G57" i="19"/>
  <c r="F57" i="19"/>
  <c r="E57" i="19"/>
  <c r="D57" i="19"/>
  <c r="C57" i="19"/>
  <c r="K57" i="20"/>
  <c r="J57" i="20"/>
  <c r="I57" i="20"/>
  <c r="H57" i="20"/>
  <c r="G57" i="20"/>
  <c r="F57" i="20"/>
  <c r="E57" i="20"/>
  <c r="D57" i="20"/>
  <c r="C57" i="20"/>
  <c r="K57" i="21"/>
  <c r="J57" i="21"/>
  <c r="I57" i="21"/>
  <c r="H57" i="21"/>
  <c r="G57" i="21"/>
  <c r="F57" i="21"/>
  <c r="E57" i="21"/>
  <c r="D57" i="21"/>
  <c r="C57" i="21"/>
  <c r="K57" i="22"/>
  <c r="J57" i="22"/>
  <c r="I57" i="22"/>
  <c r="H57" i="22"/>
  <c r="G57" i="22"/>
  <c r="F57" i="22"/>
  <c r="E57" i="22"/>
  <c r="D57" i="22"/>
  <c r="C57" i="22"/>
  <c r="K57" i="23"/>
  <c r="J57" i="23"/>
  <c r="I57" i="23"/>
  <c r="H57" i="23"/>
  <c r="G57" i="23"/>
  <c r="F57" i="23"/>
  <c r="E57" i="23"/>
  <c r="D57" i="23"/>
  <c r="C57" i="23"/>
  <c r="K57" i="24"/>
  <c r="J57" i="24"/>
  <c r="I57" i="24"/>
  <c r="H57" i="24"/>
  <c r="G57" i="24"/>
  <c r="F57" i="24"/>
  <c r="E57" i="24"/>
  <c r="D57" i="24"/>
  <c r="C57" i="24"/>
  <c r="K57" i="25"/>
  <c r="J57" i="25"/>
  <c r="I57" i="25"/>
  <c r="H57" i="25"/>
  <c r="G57" i="25"/>
  <c r="F57" i="25"/>
  <c r="E57" i="25"/>
  <c r="D57" i="25"/>
  <c r="C57" i="25"/>
  <c r="K57" i="26"/>
  <c r="J57" i="26"/>
  <c r="I57" i="26"/>
  <c r="H57" i="26"/>
  <c r="G57" i="26"/>
  <c r="F57" i="26"/>
  <c r="E57" i="26"/>
  <c r="D57" i="26"/>
  <c r="C57" i="26"/>
  <c r="K57" i="27"/>
  <c r="J57" i="27"/>
  <c r="I57" i="27"/>
  <c r="H57" i="27"/>
  <c r="G57" i="27"/>
  <c r="F57" i="27"/>
  <c r="E57" i="27"/>
  <c r="D57" i="27"/>
  <c r="C57" i="27"/>
  <c r="K57" i="28"/>
  <c r="J57" i="28"/>
  <c r="I57" i="28"/>
  <c r="H57" i="28"/>
  <c r="G57" i="28"/>
  <c r="F57" i="28"/>
  <c r="E57" i="28"/>
  <c r="D57" i="28"/>
  <c r="C57" i="28"/>
  <c r="K57" i="29"/>
  <c r="J57" i="29"/>
  <c r="I57" i="29"/>
  <c r="H57" i="29"/>
  <c r="G57" i="29"/>
  <c r="F57" i="29"/>
  <c r="E57" i="29"/>
  <c r="D57" i="29"/>
  <c r="C57" i="29"/>
  <c r="K57" i="30"/>
  <c r="J57" i="30"/>
  <c r="I57" i="30"/>
  <c r="H57" i="30"/>
  <c r="G57" i="30"/>
  <c r="F57" i="30"/>
  <c r="E57" i="30"/>
  <c r="D57" i="30"/>
  <c r="C57" i="30"/>
  <c r="K57" i="31"/>
  <c r="J57" i="31"/>
  <c r="I57" i="31"/>
  <c r="H57" i="31"/>
  <c r="G57" i="31"/>
  <c r="F57" i="31"/>
  <c r="E57" i="31"/>
  <c r="D57" i="31"/>
  <c r="C57" i="31"/>
  <c r="K57" i="32"/>
  <c r="J57" i="32"/>
  <c r="I57" i="32"/>
  <c r="H57" i="32"/>
  <c r="G57" i="32"/>
  <c r="F57" i="32"/>
  <c r="E57" i="32"/>
  <c r="D57" i="32"/>
  <c r="C57" i="32"/>
  <c r="K57" i="33"/>
  <c r="J57" i="33"/>
  <c r="I57" i="33"/>
  <c r="H57" i="33"/>
  <c r="G57" i="33"/>
  <c r="F57" i="33"/>
  <c r="E57" i="33"/>
  <c r="D57" i="33"/>
  <c r="C57" i="33"/>
  <c r="K57" i="34"/>
  <c r="J57" i="34"/>
  <c r="I57" i="34"/>
  <c r="H57" i="34"/>
  <c r="G57" i="34"/>
  <c r="F57" i="34"/>
  <c r="E57" i="34"/>
  <c r="D57" i="34"/>
  <c r="C57" i="34"/>
  <c r="K57" i="35"/>
  <c r="J57" i="35"/>
  <c r="I57" i="35"/>
  <c r="H57" i="35"/>
  <c r="G57" i="35"/>
  <c r="F57" i="35"/>
  <c r="E57" i="35"/>
  <c r="D57" i="35"/>
  <c r="C57" i="35"/>
  <c r="K57" i="36"/>
  <c r="J57" i="36"/>
  <c r="I57" i="36"/>
  <c r="H57" i="36"/>
  <c r="G57" i="36"/>
  <c r="F57" i="36"/>
  <c r="E57" i="36"/>
  <c r="D57" i="36"/>
  <c r="C57" i="36"/>
  <c r="K57" i="37"/>
  <c r="J57" i="37"/>
  <c r="I57" i="37"/>
  <c r="H57" i="37"/>
  <c r="G57" i="37"/>
  <c r="F57" i="37"/>
  <c r="E57" i="37"/>
  <c r="D57" i="37"/>
  <c r="C57" i="37"/>
  <c r="K57" i="38"/>
  <c r="J57" i="38"/>
  <c r="I57" i="38"/>
  <c r="H57" i="38"/>
  <c r="G57" i="38"/>
  <c r="F57" i="38"/>
  <c r="E57" i="38"/>
  <c r="D57" i="38"/>
  <c r="C57" i="38"/>
  <c r="K57" i="39"/>
  <c r="J57" i="39"/>
  <c r="I57" i="39"/>
  <c r="H57" i="39"/>
  <c r="G57" i="39"/>
  <c r="F57" i="39"/>
  <c r="E57" i="39"/>
  <c r="D57" i="39"/>
  <c r="C57" i="39"/>
  <c r="K57" i="40"/>
  <c r="J57" i="40"/>
  <c r="I57" i="40"/>
  <c r="H57" i="40"/>
  <c r="G57" i="40"/>
  <c r="F57" i="40"/>
  <c r="E57" i="40"/>
  <c r="D57" i="40"/>
  <c r="C57" i="40"/>
  <c r="K57" i="41"/>
  <c r="J57" i="41"/>
  <c r="I57" i="41"/>
  <c r="H57" i="41"/>
  <c r="G57" i="41"/>
  <c r="F57" i="41"/>
  <c r="E57" i="41"/>
  <c r="D57" i="41"/>
  <c r="C57" i="41"/>
  <c r="K57" i="42"/>
  <c r="J57" i="42"/>
  <c r="I57" i="42"/>
  <c r="H57" i="42"/>
  <c r="G57" i="42"/>
  <c r="F57" i="42"/>
  <c r="E57" i="42"/>
  <c r="D57" i="42"/>
  <c r="C57" i="42"/>
  <c r="K57" i="43"/>
  <c r="J57" i="43"/>
  <c r="I57" i="43"/>
  <c r="H57" i="43"/>
  <c r="G57" i="43"/>
  <c r="F57" i="43"/>
  <c r="E57" i="43"/>
  <c r="D57" i="43"/>
  <c r="C57" i="43"/>
  <c r="K57" i="44"/>
  <c r="J57" i="44"/>
  <c r="I57" i="44"/>
  <c r="H57" i="44"/>
  <c r="G57" i="44"/>
  <c r="F57" i="44"/>
  <c r="E57" i="44"/>
  <c r="D57" i="44"/>
  <c r="C57" i="44"/>
  <c r="K57" i="45"/>
  <c r="J57" i="45"/>
  <c r="I57" i="45"/>
  <c r="H57" i="45"/>
  <c r="G57" i="45"/>
  <c r="F57" i="45"/>
  <c r="E57" i="45"/>
  <c r="D57" i="45"/>
  <c r="C57" i="45"/>
  <c r="K57" i="46"/>
  <c r="J57" i="46"/>
  <c r="I57" i="46"/>
  <c r="H57" i="46"/>
  <c r="G57" i="46"/>
  <c r="F57" i="46"/>
  <c r="E57" i="46"/>
  <c r="D57" i="46"/>
  <c r="C57" i="46"/>
  <c r="K57" i="47"/>
  <c r="J57" i="47"/>
  <c r="I57" i="47"/>
  <c r="H57" i="47"/>
  <c r="G57" i="47"/>
  <c r="F57" i="47"/>
  <c r="E57" i="47"/>
  <c r="D57" i="47"/>
  <c r="C57" i="47"/>
  <c r="K57" i="48"/>
  <c r="J57" i="48"/>
  <c r="I57" i="48"/>
  <c r="H57" i="48"/>
  <c r="G57" i="48"/>
  <c r="F57" i="48"/>
  <c r="E57" i="48"/>
  <c r="D57" i="48"/>
  <c r="C57" i="48"/>
  <c r="K57" i="49"/>
  <c r="J57" i="49"/>
  <c r="I57" i="49"/>
  <c r="H57" i="49"/>
  <c r="G57" i="49"/>
  <c r="F57" i="49"/>
  <c r="E57" i="49"/>
  <c r="D57" i="49"/>
  <c r="C57" i="49"/>
  <c r="K57" i="50"/>
  <c r="J57" i="50"/>
  <c r="I57" i="50"/>
  <c r="H57" i="50"/>
  <c r="G57" i="50"/>
  <c r="F57" i="50"/>
  <c r="E57" i="50"/>
  <c r="D57" i="50"/>
  <c r="C57" i="50"/>
  <c r="K57" i="51"/>
  <c r="J57" i="51"/>
  <c r="I57" i="51"/>
  <c r="H57" i="51"/>
  <c r="G57" i="51"/>
  <c r="F57" i="51"/>
  <c r="E57" i="51"/>
  <c r="D57" i="51"/>
  <c r="C57" i="51"/>
  <c r="K57" i="52"/>
  <c r="J57" i="52"/>
  <c r="I57" i="52"/>
  <c r="H57" i="52"/>
  <c r="G57" i="52"/>
  <c r="F57" i="52"/>
  <c r="E57" i="52"/>
  <c r="D57" i="52"/>
  <c r="C57" i="52"/>
  <c r="K57" i="53"/>
  <c r="J57" i="53"/>
  <c r="I57" i="53"/>
  <c r="H57" i="53"/>
  <c r="G57" i="53"/>
  <c r="F57" i="53"/>
  <c r="E57" i="53"/>
  <c r="D57" i="53"/>
  <c r="C57" i="53"/>
  <c r="K57" i="54"/>
  <c r="J57" i="54"/>
  <c r="I57" i="54"/>
  <c r="H57" i="54"/>
  <c r="G57" i="54"/>
  <c r="F57" i="54"/>
  <c r="E57" i="54"/>
  <c r="D57" i="54"/>
  <c r="C57" i="54"/>
  <c r="K57" i="55"/>
  <c r="J57" i="55"/>
  <c r="I57" i="55"/>
  <c r="H57" i="55"/>
  <c r="G57" i="55"/>
  <c r="F57" i="55"/>
  <c r="E57" i="55"/>
  <c r="D57" i="55"/>
  <c r="C57" i="55"/>
  <c r="K57" i="1"/>
  <c r="J57" i="1"/>
  <c r="I57" i="1"/>
  <c r="H57" i="1"/>
  <c r="G57" i="1"/>
  <c r="F57" i="1"/>
  <c r="E57" i="1"/>
  <c r="D57" i="1"/>
  <c r="C57" i="1"/>
  <c r="K54" i="2"/>
  <c r="J54" i="2"/>
  <c r="I54" i="2"/>
  <c r="H54" i="2"/>
  <c r="G54" i="2"/>
  <c r="F54" i="2"/>
  <c r="E54" i="2"/>
  <c r="D54" i="2"/>
  <c r="D37" i="2" s="1"/>
  <c r="C54" i="2"/>
  <c r="K54" i="3"/>
  <c r="J54" i="3"/>
  <c r="I54" i="3"/>
  <c r="H54" i="3"/>
  <c r="G54" i="3"/>
  <c r="F54" i="3"/>
  <c r="E54" i="3"/>
  <c r="E37" i="3" s="1"/>
  <c r="D54" i="3"/>
  <c r="C54" i="3"/>
  <c r="K54" i="4"/>
  <c r="J54" i="4"/>
  <c r="I54" i="4"/>
  <c r="H54" i="4"/>
  <c r="G54" i="4"/>
  <c r="F54" i="4"/>
  <c r="F37" i="4" s="1"/>
  <c r="E54" i="4"/>
  <c r="D54" i="4"/>
  <c r="C54" i="4"/>
  <c r="K54" i="5"/>
  <c r="J54" i="5"/>
  <c r="I54" i="5"/>
  <c r="H54" i="5"/>
  <c r="G54" i="5"/>
  <c r="G37" i="5" s="1"/>
  <c r="F54" i="5"/>
  <c r="E54" i="5"/>
  <c r="D54" i="5"/>
  <c r="C54" i="5"/>
  <c r="K54" i="6"/>
  <c r="J54" i="6"/>
  <c r="I54" i="6"/>
  <c r="H54" i="6"/>
  <c r="H37" i="6" s="1"/>
  <c r="G54" i="6"/>
  <c r="F54" i="6"/>
  <c r="E54" i="6"/>
  <c r="D54" i="6"/>
  <c r="C54" i="6"/>
  <c r="K54" i="7"/>
  <c r="J54" i="7"/>
  <c r="I54" i="7"/>
  <c r="I37" i="7" s="1"/>
  <c r="H54" i="7"/>
  <c r="G54" i="7"/>
  <c r="F54" i="7"/>
  <c r="E54" i="7"/>
  <c r="D54" i="7"/>
  <c r="C54" i="7"/>
  <c r="K54" i="8"/>
  <c r="J54" i="8"/>
  <c r="J37" i="8" s="1"/>
  <c r="I54" i="8"/>
  <c r="H54" i="8"/>
  <c r="G54" i="8"/>
  <c r="F54" i="8"/>
  <c r="E54" i="8"/>
  <c r="D54" i="8"/>
  <c r="C54" i="8"/>
  <c r="K54" i="9"/>
  <c r="K37" i="9" s="1"/>
  <c r="J54" i="9"/>
  <c r="I54" i="9"/>
  <c r="H54" i="9"/>
  <c r="G54" i="9"/>
  <c r="F54" i="9"/>
  <c r="E54" i="9"/>
  <c r="D54" i="9"/>
  <c r="C54" i="9"/>
  <c r="C37" i="9" s="1"/>
  <c r="K54" i="10"/>
  <c r="J54" i="10"/>
  <c r="I54" i="10"/>
  <c r="H54" i="10"/>
  <c r="G54" i="10"/>
  <c r="F54" i="10"/>
  <c r="E54" i="10"/>
  <c r="D54" i="10"/>
  <c r="D37" i="10" s="1"/>
  <c r="C54" i="10"/>
  <c r="K54" i="11"/>
  <c r="J54" i="11"/>
  <c r="I54" i="11"/>
  <c r="H54" i="11"/>
  <c r="G54" i="11"/>
  <c r="F54" i="11"/>
  <c r="E54" i="11"/>
  <c r="E37" i="11" s="1"/>
  <c r="D54" i="11"/>
  <c r="C54" i="11"/>
  <c r="K54" i="12"/>
  <c r="J54" i="12"/>
  <c r="I54" i="12"/>
  <c r="H54" i="12"/>
  <c r="G54" i="12"/>
  <c r="F54" i="12"/>
  <c r="F37" i="12" s="1"/>
  <c r="E54" i="12"/>
  <c r="D54" i="12"/>
  <c r="C54" i="12"/>
  <c r="K54" i="13"/>
  <c r="J54" i="13"/>
  <c r="I54" i="13"/>
  <c r="H54" i="13"/>
  <c r="G54" i="13"/>
  <c r="G37" i="13" s="1"/>
  <c r="F54" i="13"/>
  <c r="E54" i="13"/>
  <c r="D54" i="13"/>
  <c r="C54" i="13"/>
  <c r="K54" i="14"/>
  <c r="J54" i="14"/>
  <c r="I54" i="14"/>
  <c r="H54" i="14"/>
  <c r="H37" i="14" s="1"/>
  <c r="G54" i="14"/>
  <c r="F54" i="14"/>
  <c r="E54" i="14"/>
  <c r="D54" i="14"/>
  <c r="C54" i="14"/>
  <c r="K54" i="15"/>
  <c r="J54" i="15"/>
  <c r="I54" i="15"/>
  <c r="I37" i="15" s="1"/>
  <c r="H54" i="15"/>
  <c r="G54" i="15"/>
  <c r="F54" i="15"/>
  <c r="E54" i="15"/>
  <c r="D54" i="15"/>
  <c r="C54" i="15"/>
  <c r="K54" i="16"/>
  <c r="J54" i="16"/>
  <c r="J37" i="16" s="1"/>
  <c r="I54" i="16"/>
  <c r="H54" i="16"/>
  <c r="G54" i="16"/>
  <c r="F54" i="16"/>
  <c r="E54" i="16"/>
  <c r="D54" i="16"/>
  <c r="C54" i="16"/>
  <c r="K54" i="17"/>
  <c r="K37" i="17" s="1"/>
  <c r="J54" i="17"/>
  <c r="I54" i="17"/>
  <c r="H54" i="17"/>
  <c r="G54" i="17"/>
  <c r="F54" i="17"/>
  <c r="E54" i="17"/>
  <c r="D54" i="17"/>
  <c r="C54" i="17"/>
  <c r="C37" i="17" s="1"/>
  <c r="K54" i="18"/>
  <c r="J54" i="18"/>
  <c r="I54" i="18"/>
  <c r="H54" i="18"/>
  <c r="G54" i="18"/>
  <c r="F54" i="18"/>
  <c r="E54" i="18"/>
  <c r="D54" i="18"/>
  <c r="D37" i="18" s="1"/>
  <c r="C54" i="18"/>
  <c r="K54" i="19"/>
  <c r="J54" i="19"/>
  <c r="I54" i="19"/>
  <c r="H54" i="19"/>
  <c r="G54" i="19"/>
  <c r="F54" i="19"/>
  <c r="E54" i="19"/>
  <c r="E37" i="19" s="1"/>
  <c r="D54" i="19"/>
  <c r="C54" i="19"/>
  <c r="K54" i="20"/>
  <c r="J54" i="20"/>
  <c r="I54" i="20"/>
  <c r="H54" i="20"/>
  <c r="G54" i="20"/>
  <c r="F54" i="20"/>
  <c r="F37" i="20" s="1"/>
  <c r="E54" i="20"/>
  <c r="D54" i="20"/>
  <c r="C54" i="20"/>
  <c r="K54" i="21"/>
  <c r="J54" i="21"/>
  <c r="I54" i="21"/>
  <c r="H54" i="21"/>
  <c r="G54" i="21"/>
  <c r="G37" i="21" s="1"/>
  <c r="F54" i="21"/>
  <c r="E54" i="21"/>
  <c r="D54" i="21"/>
  <c r="C54" i="21"/>
  <c r="K54" i="22"/>
  <c r="J54" i="22"/>
  <c r="I54" i="22"/>
  <c r="H54" i="22"/>
  <c r="H37" i="22" s="1"/>
  <c r="G54" i="22"/>
  <c r="F54" i="22"/>
  <c r="E54" i="22"/>
  <c r="D54" i="22"/>
  <c r="C54" i="22"/>
  <c r="K54" i="23"/>
  <c r="J54" i="23"/>
  <c r="I54" i="23"/>
  <c r="I37" i="23" s="1"/>
  <c r="H54" i="23"/>
  <c r="G54" i="23"/>
  <c r="F54" i="23"/>
  <c r="E54" i="23"/>
  <c r="D54" i="23"/>
  <c r="C54" i="23"/>
  <c r="K54" i="24"/>
  <c r="J54" i="24"/>
  <c r="J37" i="24" s="1"/>
  <c r="I54" i="24"/>
  <c r="H54" i="24"/>
  <c r="G54" i="24"/>
  <c r="F54" i="24"/>
  <c r="E54" i="24"/>
  <c r="D54" i="24"/>
  <c r="C54" i="24"/>
  <c r="K54" i="25"/>
  <c r="K37" i="25" s="1"/>
  <c r="J54" i="25"/>
  <c r="I54" i="25"/>
  <c r="H54" i="25"/>
  <c r="G54" i="25"/>
  <c r="F54" i="25"/>
  <c r="E54" i="25"/>
  <c r="D54" i="25"/>
  <c r="C54" i="25"/>
  <c r="C37" i="25" s="1"/>
  <c r="K54" i="26"/>
  <c r="J54" i="26"/>
  <c r="I54" i="26"/>
  <c r="H54" i="26"/>
  <c r="G54" i="26"/>
  <c r="F54" i="26"/>
  <c r="E54" i="26"/>
  <c r="D54" i="26"/>
  <c r="D37" i="26" s="1"/>
  <c r="C54" i="26"/>
  <c r="K54" i="27"/>
  <c r="J54" i="27"/>
  <c r="I54" i="27"/>
  <c r="H54" i="27"/>
  <c r="G54" i="27"/>
  <c r="F54" i="27"/>
  <c r="E54" i="27"/>
  <c r="E37" i="27" s="1"/>
  <c r="D54" i="27"/>
  <c r="C54" i="27"/>
  <c r="K54" i="28"/>
  <c r="J54" i="28"/>
  <c r="I54" i="28"/>
  <c r="H54" i="28"/>
  <c r="G54" i="28"/>
  <c r="F54" i="28"/>
  <c r="F37" i="28" s="1"/>
  <c r="E54" i="28"/>
  <c r="D54" i="28"/>
  <c r="C54" i="28"/>
  <c r="K54" i="29"/>
  <c r="J54" i="29"/>
  <c r="I54" i="29"/>
  <c r="H54" i="29"/>
  <c r="G54" i="29"/>
  <c r="G37" i="29" s="1"/>
  <c r="F54" i="29"/>
  <c r="E54" i="29"/>
  <c r="D54" i="29"/>
  <c r="C54" i="29"/>
  <c r="K54" i="30"/>
  <c r="J54" i="30"/>
  <c r="I54" i="30"/>
  <c r="H54" i="30"/>
  <c r="H37" i="30" s="1"/>
  <c r="G54" i="30"/>
  <c r="F54" i="30"/>
  <c r="E54" i="30"/>
  <c r="D54" i="30"/>
  <c r="C54" i="30"/>
  <c r="K54" i="31"/>
  <c r="J54" i="31"/>
  <c r="I54" i="31"/>
  <c r="I37" i="31" s="1"/>
  <c r="H54" i="31"/>
  <c r="G54" i="31"/>
  <c r="F54" i="31"/>
  <c r="E54" i="31"/>
  <c r="D54" i="31"/>
  <c r="C54" i="31"/>
  <c r="K54" i="32"/>
  <c r="J54" i="32"/>
  <c r="J37" i="32" s="1"/>
  <c r="I54" i="32"/>
  <c r="H54" i="32"/>
  <c r="G54" i="32"/>
  <c r="F54" i="32"/>
  <c r="E54" i="32"/>
  <c r="D54" i="32"/>
  <c r="C54" i="32"/>
  <c r="K54" i="33"/>
  <c r="K37" i="33" s="1"/>
  <c r="J54" i="33"/>
  <c r="I54" i="33"/>
  <c r="H54" i="33"/>
  <c r="G54" i="33"/>
  <c r="F54" i="33"/>
  <c r="E54" i="33"/>
  <c r="D54" i="33"/>
  <c r="C54" i="33"/>
  <c r="C37" i="33" s="1"/>
  <c r="K54" i="34"/>
  <c r="J54" i="34"/>
  <c r="I54" i="34"/>
  <c r="H54" i="34"/>
  <c r="G54" i="34"/>
  <c r="F54" i="34"/>
  <c r="E54" i="34"/>
  <c r="D54" i="34"/>
  <c r="D37" i="34" s="1"/>
  <c r="C54" i="34"/>
  <c r="K54" i="35"/>
  <c r="J54" i="35"/>
  <c r="I54" i="35"/>
  <c r="H54" i="35"/>
  <c r="G54" i="35"/>
  <c r="F54" i="35"/>
  <c r="E54" i="35"/>
  <c r="E37" i="35" s="1"/>
  <c r="D54" i="35"/>
  <c r="C54" i="35"/>
  <c r="K54" i="36"/>
  <c r="J54" i="36"/>
  <c r="I54" i="36"/>
  <c r="H54" i="36"/>
  <c r="G54" i="36"/>
  <c r="F54" i="36"/>
  <c r="F37" i="36" s="1"/>
  <c r="E54" i="36"/>
  <c r="D54" i="36"/>
  <c r="C54" i="36"/>
  <c r="K54" i="37"/>
  <c r="J54" i="37"/>
  <c r="I54" i="37"/>
  <c r="H54" i="37"/>
  <c r="G54" i="37"/>
  <c r="G37" i="37" s="1"/>
  <c r="F54" i="37"/>
  <c r="E54" i="37"/>
  <c r="D54" i="37"/>
  <c r="C54" i="37"/>
  <c r="K54" i="38"/>
  <c r="J54" i="38"/>
  <c r="I54" i="38"/>
  <c r="H54" i="38"/>
  <c r="H37" i="38" s="1"/>
  <c r="G54" i="38"/>
  <c r="F54" i="38"/>
  <c r="E54" i="38"/>
  <c r="D54" i="38"/>
  <c r="C54" i="38"/>
  <c r="K54" i="39"/>
  <c r="J54" i="39"/>
  <c r="I54" i="39"/>
  <c r="I37" i="39" s="1"/>
  <c r="H54" i="39"/>
  <c r="G54" i="39"/>
  <c r="F54" i="39"/>
  <c r="E54" i="39"/>
  <c r="D54" i="39"/>
  <c r="C54" i="39"/>
  <c r="K54" i="40"/>
  <c r="J54" i="40"/>
  <c r="J37" i="40" s="1"/>
  <c r="I54" i="40"/>
  <c r="H54" i="40"/>
  <c r="G54" i="40"/>
  <c r="F54" i="40"/>
  <c r="E54" i="40"/>
  <c r="D54" i="40"/>
  <c r="C54" i="40"/>
  <c r="K54" i="41"/>
  <c r="K37" i="41" s="1"/>
  <c r="J54" i="41"/>
  <c r="I54" i="41"/>
  <c r="H54" i="41"/>
  <c r="G54" i="41"/>
  <c r="F54" i="41"/>
  <c r="E54" i="41"/>
  <c r="D54" i="41"/>
  <c r="C54" i="41"/>
  <c r="C37" i="41" s="1"/>
  <c r="K54" i="42"/>
  <c r="J54" i="42"/>
  <c r="I54" i="42"/>
  <c r="H54" i="42"/>
  <c r="G54" i="42"/>
  <c r="F54" i="42"/>
  <c r="E54" i="42"/>
  <c r="D54" i="42"/>
  <c r="D37" i="42" s="1"/>
  <c r="C54" i="42"/>
  <c r="K54" i="43"/>
  <c r="J54" i="43"/>
  <c r="I54" i="43"/>
  <c r="H54" i="43"/>
  <c r="G54" i="43"/>
  <c r="F54" i="43"/>
  <c r="E54" i="43"/>
  <c r="E37" i="43" s="1"/>
  <c r="D54" i="43"/>
  <c r="C54" i="43"/>
  <c r="K54" i="44"/>
  <c r="J54" i="44"/>
  <c r="I54" i="44"/>
  <c r="H54" i="44"/>
  <c r="G54" i="44"/>
  <c r="F54" i="44"/>
  <c r="F37" i="44" s="1"/>
  <c r="E54" i="44"/>
  <c r="D54" i="44"/>
  <c r="C54" i="44"/>
  <c r="K54" i="45"/>
  <c r="J54" i="45"/>
  <c r="I54" i="45"/>
  <c r="H54" i="45"/>
  <c r="G54" i="45"/>
  <c r="G37" i="45" s="1"/>
  <c r="F54" i="45"/>
  <c r="E54" i="45"/>
  <c r="D54" i="45"/>
  <c r="C54" i="45"/>
  <c r="K54" i="46"/>
  <c r="J54" i="46"/>
  <c r="I54" i="46"/>
  <c r="H54" i="46"/>
  <c r="H37" i="46" s="1"/>
  <c r="G54" i="46"/>
  <c r="F54" i="46"/>
  <c r="E54" i="46"/>
  <c r="D54" i="46"/>
  <c r="C54" i="46"/>
  <c r="K54" i="47"/>
  <c r="J54" i="47"/>
  <c r="I54" i="47"/>
  <c r="I37" i="47" s="1"/>
  <c r="H54" i="47"/>
  <c r="G54" i="47"/>
  <c r="F54" i="47"/>
  <c r="E54" i="47"/>
  <c r="D54" i="47"/>
  <c r="C54" i="47"/>
  <c r="K54" i="48"/>
  <c r="J54" i="48"/>
  <c r="J37" i="48" s="1"/>
  <c r="I54" i="48"/>
  <c r="H54" i="48"/>
  <c r="G54" i="48"/>
  <c r="F54" i="48"/>
  <c r="E54" i="48"/>
  <c r="D54" i="48"/>
  <c r="C54" i="48"/>
  <c r="K54" i="49"/>
  <c r="K37" i="49" s="1"/>
  <c r="J54" i="49"/>
  <c r="I54" i="49"/>
  <c r="H54" i="49"/>
  <c r="G54" i="49"/>
  <c r="F54" i="49"/>
  <c r="E54" i="49"/>
  <c r="D54" i="49"/>
  <c r="C54" i="49"/>
  <c r="C37" i="49" s="1"/>
  <c r="K54" i="50"/>
  <c r="J54" i="50"/>
  <c r="I54" i="50"/>
  <c r="H54" i="50"/>
  <c r="G54" i="50"/>
  <c r="F54" i="50"/>
  <c r="E54" i="50"/>
  <c r="D54" i="50"/>
  <c r="D37" i="50" s="1"/>
  <c r="C54" i="50"/>
  <c r="K54" i="51"/>
  <c r="J54" i="51"/>
  <c r="I54" i="51"/>
  <c r="H54" i="51"/>
  <c r="G54" i="51"/>
  <c r="F54" i="51"/>
  <c r="E54" i="51"/>
  <c r="E37" i="51" s="1"/>
  <c r="D54" i="51"/>
  <c r="C54" i="51"/>
  <c r="K54" i="52"/>
  <c r="J54" i="52"/>
  <c r="I54" i="52"/>
  <c r="H54" i="52"/>
  <c r="G54" i="52"/>
  <c r="F54" i="52"/>
  <c r="F37" i="52" s="1"/>
  <c r="E54" i="52"/>
  <c r="D54" i="52"/>
  <c r="C54" i="52"/>
  <c r="K54" i="53"/>
  <c r="J54" i="53"/>
  <c r="I54" i="53"/>
  <c r="H54" i="53"/>
  <c r="G54" i="53"/>
  <c r="G37" i="53" s="1"/>
  <c r="F54" i="53"/>
  <c r="E54" i="53"/>
  <c r="D54" i="53"/>
  <c r="C54" i="53"/>
  <c r="K54" i="54"/>
  <c r="J54" i="54"/>
  <c r="I54" i="54"/>
  <c r="H54" i="54"/>
  <c r="H37" i="54" s="1"/>
  <c r="G54" i="54"/>
  <c r="F54" i="54"/>
  <c r="E54" i="54"/>
  <c r="D54" i="54"/>
  <c r="C54" i="54"/>
  <c r="K54" i="55"/>
  <c r="J54" i="55"/>
  <c r="I54" i="55"/>
  <c r="I37" i="55" s="1"/>
  <c r="H54" i="55"/>
  <c r="G54" i="55"/>
  <c r="F54" i="55"/>
  <c r="E54" i="55"/>
  <c r="D54" i="55"/>
  <c r="C54" i="55"/>
  <c r="K54" i="1"/>
  <c r="J54" i="1"/>
  <c r="J37" i="1" s="1"/>
  <c r="I54" i="1"/>
  <c r="H54" i="1"/>
  <c r="G54" i="1"/>
  <c r="F54" i="1"/>
  <c r="E54" i="1"/>
  <c r="D54" i="1"/>
  <c r="C54" i="1"/>
  <c r="K50" i="2"/>
  <c r="J50" i="2"/>
  <c r="I50" i="2"/>
  <c r="H50" i="2"/>
  <c r="G50" i="2"/>
  <c r="F50" i="2"/>
  <c r="E50" i="2"/>
  <c r="D50" i="2"/>
  <c r="C50" i="2"/>
  <c r="K50" i="3"/>
  <c r="J50" i="3"/>
  <c r="I50" i="3"/>
  <c r="H50" i="3"/>
  <c r="G50" i="3"/>
  <c r="F50" i="3"/>
  <c r="E50" i="3"/>
  <c r="D50" i="3"/>
  <c r="C50" i="3"/>
  <c r="K50" i="4"/>
  <c r="J50" i="4"/>
  <c r="I50" i="4"/>
  <c r="H50" i="4"/>
  <c r="G50" i="4"/>
  <c r="F50" i="4"/>
  <c r="E50" i="4"/>
  <c r="D50" i="4"/>
  <c r="C50" i="4"/>
  <c r="K50" i="5"/>
  <c r="J50" i="5"/>
  <c r="I50" i="5"/>
  <c r="H50" i="5"/>
  <c r="G50" i="5"/>
  <c r="F50" i="5"/>
  <c r="E50" i="5"/>
  <c r="D50" i="5"/>
  <c r="C50" i="5"/>
  <c r="K50" i="6"/>
  <c r="J50" i="6"/>
  <c r="I50" i="6"/>
  <c r="H50" i="6"/>
  <c r="G50" i="6"/>
  <c r="F50" i="6"/>
  <c r="E50" i="6"/>
  <c r="D50" i="6"/>
  <c r="C50" i="6"/>
  <c r="K50" i="7"/>
  <c r="J50" i="7"/>
  <c r="I50" i="7"/>
  <c r="H50" i="7"/>
  <c r="G50" i="7"/>
  <c r="F50" i="7"/>
  <c r="E50" i="7"/>
  <c r="D50" i="7"/>
  <c r="C50" i="7"/>
  <c r="K50" i="8"/>
  <c r="J50" i="8"/>
  <c r="I50" i="8"/>
  <c r="H50" i="8"/>
  <c r="G50" i="8"/>
  <c r="F50" i="8"/>
  <c r="E50" i="8"/>
  <c r="D50" i="8"/>
  <c r="C50" i="8"/>
  <c r="K50" i="9"/>
  <c r="J50" i="9"/>
  <c r="I50" i="9"/>
  <c r="H50" i="9"/>
  <c r="G50" i="9"/>
  <c r="F50" i="9"/>
  <c r="E50" i="9"/>
  <c r="D50" i="9"/>
  <c r="C50" i="9"/>
  <c r="K50" i="10"/>
  <c r="J50" i="10"/>
  <c r="I50" i="10"/>
  <c r="H50" i="10"/>
  <c r="G50" i="10"/>
  <c r="F50" i="10"/>
  <c r="E50" i="10"/>
  <c r="D50" i="10"/>
  <c r="C50" i="10"/>
  <c r="K50" i="11"/>
  <c r="J50" i="11"/>
  <c r="I50" i="11"/>
  <c r="H50" i="11"/>
  <c r="G50" i="11"/>
  <c r="F50" i="11"/>
  <c r="E50" i="11"/>
  <c r="D50" i="11"/>
  <c r="C50" i="11"/>
  <c r="K50" i="12"/>
  <c r="J50" i="12"/>
  <c r="I50" i="12"/>
  <c r="H50" i="12"/>
  <c r="G50" i="12"/>
  <c r="F50" i="12"/>
  <c r="E50" i="12"/>
  <c r="D50" i="12"/>
  <c r="C50" i="12"/>
  <c r="K50" i="13"/>
  <c r="J50" i="13"/>
  <c r="I50" i="13"/>
  <c r="H50" i="13"/>
  <c r="G50" i="13"/>
  <c r="F50" i="13"/>
  <c r="E50" i="13"/>
  <c r="D50" i="13"/>
  <c r="C50" i="13"/>
  <c r="K50" i="14"/>
  <c r="J50" i="14"/>
  <c r="I50" i="14"/>
  <c r="H50" i="14"/>
  <c r="G50" i="14"/>
  <c r="F50" i="14"/>
  <c r="E50" i="14"/>
  <c r="D50" i="14"/>
  <c r="C50" i="14"/>
  <c r="K50" i="15"/>
  <c r="J50" i="15"/>
  <c r="I50" i="15"/>
  <c r="H50" i="15"/>
  <c r="G50" i="15"/>
  <c r="F50" i="15"/>
  <c r="E50" i="15"/>
  <c r="D50" i="15"/>
  <c r="C50" i="15"/>
  <c r="K50" i="16"/>
  <c r="J50" i="16"/>
  <c r="I50" i="16"/>
  <c r="H50" i="16"/>
  <c r="G50" i="16"/>
  <c r="F50" i="16"/>
  <c r="E50" i="16"/>
  <c r="D50" i="16"/>
  <c r="C50" i="16"/>
  <c r="K50" i="17"/>
  <c r="J50" i="17"/>
  <c r="I50" i="17"/>
  <c r="H50" i="17"/>
  <c r="G50" i="17"/>
  <c r="F50" i="17"/>
  <c r="E50" i="17"/>
  <c r="D50" i="17"/>
  <c r="C50" i="17"/>
  <c r="K50" i="18"/>
  <c r="J50" i="18"/>
  <c r="I50" i="18"/>
  <c r="H50" i="18"/>
  <c r="G50" i="18"/>
  <c r="F50" i="18"/>
  <c r="E50" i="18"/>
  <c r="D50" i="18"/>
  <c r="C50" i="18"/>
  <c r="K50" i="19"/>
  <c r="J50" i="19"/>
  <c r="I50" i="19"/>
  <c r="H50" i="19"/>
  <c r="G50" i="19"/>
  <c r="F50" i="19"/>
  <c r="E50" i="19"/>
  <c r="D50" i="19"/>
  <c r="C50" i="19"/>
  <c r="K50" i="20"/>
  <c r="J50" i="20"/>
  <c r="I50" i="20"/>
  <c r="H50" i="20"/>
  <c r="G50" i="20"/>
  <c r="F50" i="20"/>
  <c r="E50" i="20"/>
  <c r="D50" i="20"/>
  <c r="C50" i="20"/>
  <c r="K50" i="21"/>
  <c r="J50" i="21"/>
  <c r="I50" i="21"/>
  <c r="H50" i="21"/>
  <c r="G50" i="21"/>
  <c r="F50" i="21"/>
  <c r="E50" i="21"/>
  <c r="D50" i="21"/>
  <c r="C50" i="21"/>
  <c r="K50" i="22"/>
  <c r="J50" i="22"/>
  <c r="I50" i="22"/>
  <c r="H50" i="22"/>
  <c r="G50" i="22"/>
  <c r="F50" i="22"/>
  <c r="E50" i="22"/>
  <c r="D50" i="22"/>
  <c r="C50" i="22"/>
  <c r="K50" i="23"/>
  <c r="J50" i="23"/>
  <c r="I50" i="23"/>
  <c r="H50" i="23"/>
  <c r="G50" i="23"/>
  <c r="F50" i="23"/>
  <c r="E50" i="23"/>
  <c r="D50" i="23"/>
  <c r="C50" i="23"/>
  <c r="K50" i="24"/>
  <c r="J50" i="24"/>
  <c r="I50" i="24"/>
  <c r="H50" i="24"/>
  <c r="G50" i="24"/>
  <c r="F50" i="24"/>
  <c r="E50" i="24"/>
  <c r="D50" i="24"/>
  <c r="C50" i="24"/>
  <c r="K50" i="25"/>
  <c r="J50" i="25"/>
  <c r="I50" i="25"/>
  <c r="H50" i="25"/>
  <c r="G50" i="25"/>
  <c r="F50" i="25"/>
  <c r="E50" i="25"/>
  <c r="D50" i="25"/>
  <c r="C50" i="25"/>
  <c r="K50" i="26"/>
  <c r="J50" i="26"/>
  <c r="I50" i="26"/>
  <c r="H50" i="26"/>
  <c r="G50" i="26"/>
  <c r="F50" i="26"/>
  <c r="E50" i="26"/>
  <c r="D50" i="26"/>
  <c r="C50" i="26"/>
  <c r="K50" i="27"/>
  <c r="J50" i="27"/>
  <c r="I50" i="27"/>
  <c r="H50" i="27"/>
  <c r="G50" i="27"/>
  <c r="F50" i="27"/>
  <c r="E50" i="27"/>
  <c r="D50" i="27"/>
  <c r="C50" i="27"/>
  <c r="K50" i="28"/>
  <c r="J50" i="28"/>
  <c r="I50" i="28"/>
  <c r="H50" i="28"/>
  <c r="G50" i="28"/>
  <c r="F50" i="28"/>
  <c r="E50" i="28"/>
  <c r="D50" i="28"/>
  <c r="C50" i="28"/>
  <c r="K50" i="29"/>
  <c r="J50" i="29"/>
  <c r="I50" i="29"/>
  <c r="H50" i="29"/>
  <c r="G50" i="29"/>
  <c r="F50" i="29"/>
  <c r="E50" i="29"/>
  <c r="D50" i="29"/>
  <c r="C50" i="29"/>
  <c r="K50" i="30"/>
  <c r="J50" i="30"/>
  <c r="I50" i="30"/>
  <c r="H50" i="30"/>
  <c r="G50" i="30"/>
  <c r="F50" i="30"/>
  <c r="E50" i="30"/>
  <c r="D50" i="30"/>
  <c r="C50" i="30"/>
  <c r="K50" i="31"/>
  <c r="J50" i="31"/>
  <c r="I50" i="31"/>
  <c r="H50" i="31"/>
  <c r="G50" i="31"/>
  <c r="F50" i="31"/>
  <c r="E50" i="31"/>
  <c r="D50" i="31"/>
  <c r="C50" i="31"/>
  <c r="K50" i="32"/>
  <c r="J50" i="32"/>
  <c r="I50" i="32"/>
  <c r="H50" i="32"/>
  <c r="G50" i="32"/>
  <c r="F50" i="32"/>
  <c r="E50" i="32"/>
  <c r="D50" i="32"/>
  <c r="C50" i="32"/>
  <c r="K50" i="33"/>
  <c r="J50" i="33"/>
  <c r="I50" i="33"/>
  <c r="H50" i="33"/>
  <c r="G50" i="33"/>
  <c r="F50" i="33"/>
  <c r="E50" i="33"/>
  <c r="D50" i="33"/>
  <c r="C50" i="33"/>
  <c r="K50" i="34"/>
  <c r="J50" i="34"/>
  <c r="I50" i="34"/>
  <c r="H50" i="34"/>
  <c r="G50" i="34"/>
  <c r="F50" i="34"/>
  <c r="E50" i="34"/>
  <c r="D50" i="34"/>
  <c r="C50" i="34"/>
  <c r="K50" i="35"/>
  <c r="J50" i="35"/>
  <c r="I50" i="35"/>
  <c r="H50" i="35"/>
  <c r="G50" i="35"/>
  <c r="F50" i="35"/>
  <c r="E50" i="35"/>
  <c r="D50" i="35"/>
  <c r="C50" i="35"/>
  <c r="K50" i="36"/>
  <c r="J50" i="36"/>
  <c r="I50" i="36"/>
  <c r="H50" i="36"/>
  <c r="G50" i="36"/>
  <c r="F50" i="36"/>
  <c r="E50" i="36"/>
  <c r="D50" i="36"/>
  <c r="C50" i="36"/>
  <c r="K50" i="37"/>
  <c r="J50" i="37"/>
  <c r="I50" i="37"/>
  <c r="H50" i="37"/>
  <c r="G50" i="37"/>
  <c r="F50" i="37"/>
  <c r="E50" i="37"/>
  <c r="D50" i="37"/>
  <c r="C50" i="37"/>
  <c r="K50" i="38"/>
  <c r="J50" i="38"/>
  <c r="I50" i="38"/>
  <c r="H50" i="38"/>
  <c r="G50" i="38"/>
  <c r="F50" i="38"/>
  <c r="E50" i="38"/>
  <c r="D50" i="38"/>
  <c r="C50" i="38"/>
  <c r="K50" i="39"/>
  <c r="J50" i="39"/>
  <c r="I50" i="39"/>
  <c r="H50" i="39"/>
  <c r="G50" i="39"/>
  <c r="F50" i="39"/>
  <c r="E50" i="39"/>
  <c r="D50" i="39"/>
  <c r="C50" i="39"/>
  <c r="K50" i="40"/>
  <c r="J50" i="40"/>
  <c r="I50" i="40"/>
  <c r="H50" i="40"/>
  <c r="G50" i="40"/>
  <c r="F50" i="40"/>
  <c r="E50" i="40"/>
  <c r="D50" i="40"/>
  <c r="C50" i="40"/>
  <c r="K50" i="41"/>
  <c r="J50" i="41"/>
  <c r="I50" i="41"/>
  <c r="H50" i="41"/>
  <c r="G50" i="41"/>
  <c r="F50" i="41"/>
  <c r="E50" i="41"/>
  <c r="D50" i="41"/>
  <c r="C50" i="41"/>
  <c r="K50" i="42"/>
  <c r="J50" i="42"/>
  <c r="I50" i="42"/>
  <c r="H50" i="42"/>
  <c r="G50" i="42"/>
  <c r="F50" i="42"/>
  <c r="E50" i="42"/>
  <c r="D50" i="42"/>
  <c r="C50" i="42"/>
  <c r="K50" i="43"/>
  <c r="J50" i="43"/>
  <c r="I50" i="43"/>
  <c r="H50" i="43"/>
  <c r="G50" i="43"/>
  <c r="F50" i="43"/>
  <c r="E50" i="43"/>
  <c r="D50" i="43"/>
  <c r="C50" i="43"/>
  <c r="K50" i="44"/>
  <c r="J50" i="44"/>
  <c r="I50" i="44"/>
  <c r="H50" i="44"/>
  <c r="G50" i="44"/>
  <c r="F50" i="44"/>
  <c r="E50" i="44"/>
  <c r="D50" i="44"/>
  <c r="C50" i="44"/>
  <c r="K50" i="45"/>
  <c r="J50" i="45"/>
  <c r="I50" i="45"/>
  <c r="H50" i="45"/>
  <c r="G50" i="45"/>
  <c r="F50" i="45"/>
  <c r="E50" i="45"/>
  <c r="D50" i="45"/>
  <c r="C50" i="45"/>
  <c r="K50" i="46"/>
  <c r="J50" i="46"/>
  <c r="I50" i="46"/>
  <c r="H50" i="46"/>
  <c r="G50" i="46"/>
  <c r="F50" i="46"/>
  <c r="E50" i="46"/>
  <c r="D50" i="46"/>
  <c r="C50" i="46"/>
  <c r="K50" i="47"/>
  <c r="J50" i="47"/>
  <c r="I50" i="47"/>
  <c r="H50" i="47"/>
  <c r="G50" i="47"/>
  <c r="F50" i="47"/>
  <c r="E50" i="47"/>
  <c r="D50" i="47"/>
  <c r="C50" i="47"/>
  <c r="K50" i="48"/>
  <c r="J50" i="48"/>
  <c r="I50" i="48"/>
  <c r="H50" i="48"/>
  <c r="G50" i="48"/>
  <c r="F50" i="48"/>
  <c r="E50" i="48"/>
  <c r="D50" i="48"/>
  <c r="C50" i="48"/>
  <c r="K50" i="49"/>
  <c r="J50" i="49"/>
  <c r="I50" i="49"/>
  <c r="H50" i="49"/>
  <c r="G50" i="49"/>
  <c r="F50" i="49"/>
  <c r="E50" i="49"/>
  <c r="D50" i="49"/>
  <c r="C50" i="49"/>
  <c r="K50" i="50"/>
  <c r="J50" i="50"/>
  <c r="I50" i="50"/>
  <c r="H50" i="50"/>
  <c r="G50" i="50"/>
  <c r="F50" i="50"/>
  <c r="E50" i="50"/>
  <c r="D50" i="50"/>
  <c r="C50" i="50"/>
  <c r="K50" i="51"/>
  <c r="J50" i="51"/>
  <c r="I50" i="51"/>
  <c r="H50" i="51"/>
  <c r="G50" i="51"/>
  <c r="F50" i="51"/>
  <c r="E50" i="51"/>
  <c r="D50" i="51"/>
  <c r="C50" i="51"/>
  <c r="K50" i="52"/>
  <c r="J50" i="52"/>
  <c r="I50" i="52"/>
  <c r="H50" i="52"/>
  <c r="G50" i="52"/>
  <c r="F50" i="52"/>
  <c r="E50" i="52"/>
  <c r="D50" i="52"/>
  <c r="C50" i="52"/>
  <c r="K50" i="53"/>
  <c r="J50" i="53"/>
  <c r="I50" i="53"/>
  <c r="H50" i="53"/>
  <c r="G50" i="53"/>
  <c r="F50" i="53"/>
  <c r="E50" i="53"/>
  <c r="D50" i="53"/>
  <c r="C50" i="53"/>
  <c r="K50" i="54"/>
  <c r="J50" i="54"/>
  <c r="I50" i="54"/>
  <c r="H50" i="54"/>
  <c r="G50" i="54"/>
  <c r="F50" i="54"/>
  <c r="E50" i="54"/>
  <c r="D50" i="54"/>
  <c r="C50" i="54"/>
  <c r="K50" i="55"/>
  <c r="J50" i="55"/>
  <c r="I50" i="55"/>
  <c r="H50" i="55"/>
  <c r="G50" i="55"/>
  <c r="F50" i="55"/>
  <c r="E50" i="55"/>
  <c r="D50" i="55"/>
  <c r="C50" i="55"/>
  <c r="K50" i="1"/>
  <c r="J50" i="1"/>
  <c r="I50" i="1"/>
  <c r="H50" i="1"/>
  <c r="G50" i="1"/>
  <c r="F50" i="1"/>
  <c r="E50" i="1"/>
  <c r="D50" i="1"/>
  <c r="C50" i="1"/>
  <c r="K47" i="2"/>
  <c r="J47" i="2"/>
  <c r="J37" i="2" s="1"/>
  <c r="I47" i="2"/>
  <c r="I37" i="2" s="1"/>
  <c r="H47" i="2"/>
  <c r="G47" i="2"/>
  <c r="F47" i="2"/>
  <c r="E47" i="2"/>
  <c r="E37" i="2" s="1"/>
  <c r="D47" i="2"/>
  <c r="C47" i="2"/>
  <c r="K47" i="3"/>
  <c r="K37" i="3" s="1"/>
  <c r="J47" i="3"/>
  <c r="J37" i="3" s="1"/>
  <c r="I47" i="3"/>
  <c r="H47" i="3"/>
  <c r="G47" i="3"/>
  <c r="F47" i="3"/>
  <c r="F37" i="3" s="1"/>
  <c r="E47" i="3"/>
  <c r="D47" i="3"/>
  <c r="C47" i="3"/>
  <c r="C37" i="3" s="1"/>
  <c r="K47" i="4"/>
  <c r="K37" i="4" s="1"/>
  <c r="J47" i="4"/>
  <c r="I47" i="4"/>
  <c r="H47" i="4"/>
  <c r="G47" i="4"/>
  <c r="G37" i="4" s="1"/>
  <c r="F47" i="4"/>
  <c r="E47" i="4"/>
  <c r="D47" i="4"/>
  <c r="D37" i="4" s="1"/>
  <c r="C47" i="4"/>
  <c r="C37" i="4" s="1"/>
  <c r="K47" i="5"/>
  <c r="J47" i="5"/>
  <c r="I47" i="5"/>
  <c r="H47" i="5"/>
  <c r="H37" i="5" s="1"/>
  <c r="G47" i="5"/>
  <c r="F47" i="5"/>
  <c r="E47" i="5"/>
  <c r="E37" i="5" s="1"/>
  <c r="D47" i="5"/>
  <c r="D37" i="5" s="1"/>
  <c r="C47" i="5"/>
  <c r="K47" i="6"/>
  <c r="J47" i="6"/>
  <c r="I47" i="6"/>
  <c r="I37" i="6" s="1"/>
  <c r="H47" i="6"/>
  <c r="G47" i="6"/>
  <c r="F47" i="6"/>
  <c r="F37" i="6" s="1"/>
  <c r="E47" i="6"/>
  <c r="E37" i="6" s="1"/>
  <c r="D47" i="6"/>
  <c r="C47" i="6"/>
  <c r="K47" i="7"/>
  <c r="J47" i="7"/>
  <c r="J37" i="7" s="1"/>
  <c r="I47" i="7"/>
  <c r="H47" i="7"/>
  <c r="G47" i="7"/>
  <c r="G37" i="7" s="1"/>
  <c r="F47" i="7"/>
  <c r="F37" i="7" s="1"/>
  <c r="E47" i="7"/>
  <c r="D47" i="7"/>
  <c r="C47" i="7"/>
  <c r="K47" i="8"/>
  <c r="K37" i="8" s="1"/>
  <c r="J47" i="8"/>
  <c r="I47" i="8"/>
  <c r="H47" i="8"/>
  <c r="H37" i="8" s="1"/>
  <c r="G47" i="8"/>
  <c r="G37" i="8" s="1"/>
  <c r="F47" i="8"/>
  <c r="E47" i="8"/>
  <c r="D47" i="8"/>
  <c r="C47" i="8"/>
  <c r="C37" i="8" s="1"/>
  <c r="K47" i="9"/>
  <c r="J47" i="9"/>
  <c r="I47" i="9"/>
  <c r="I37" i="9" s="1"/>
  <c r="H47" i="9"/>
  <c r="H37" i="9" s="1"/>
  <c r="G47" i="9"/>
  <c r="F47" i="9"/>
  <c r="E47" i="9"/>
  <c r="D47" i="9"/>
  <c r="D37" i="9" s="1"/>
  <c r="C47" i="9"/>
  <c r="K47" i="10"/>
  <c r="J47" i="10"/>
  <c r="J37" i="10" s="1"/>
  <c r="I47" i="10"/>
  <c r="I37" i="10" s="1"/>
  <c r="H47" i="10"/>
  <c r="G47" i="10"/>
  <c r="F47" i="10"/>
  <c r="E47" i="10"/>
  <c r="E37" i="10" s="1"/>
  <c r="D47" i="10"/>
  <c r="C47" i="10"/>
  <c r="K47" i="11"/>
  <c r="K37" i="11" s="1"/>
  <c r="J47" i="11"/>
  <c r="J37" i="11" s="1"/>
  <c r="I47" i="11"/>
  <c r="H47" i="11"/>
  <c r="G47" i="11"/>
  <c r="F47" i="11"/>
  <c r="F37" i="11" s="1"/>
  <c r="E47" i="11"/>
  <c r="D47" i="11"/>
  <c r="C47" i="11"/>
  <c r="C37" i="11" s="1"/>
  <c r="K47" i="12"/>
  <c r="K37" i="12" s="1"/>
  <c r="J47" i="12"/>
  <c r="I47" i="12"/>
  <c r="H47" i="12"/>
  <c r="G47" i="12"/>
  <c r="G37" i="12" s="1"/>
  <c r="F47" i="12"/>
  <c r="E47" i="12"/>
  <c r="D47" i="12"/>
  <c r="D37" i="12" s="1"/>
  <c r="C47" i="12"/>
  <c r="C37" i="12" s="1"/>
  <c r="K47" i="13"/>
  <c r="J47" i="13"/>
  <c r="I47" i="13"/>
  <c r="H47" i="13"/>
  <c r="H37" i="13" s="1"/>
  <c r="G47" i="13"/>
  <c r="F47" i="13"/>
  <c r="E47" i="13"/>
  <c r="E37" i="13" s="1"/>
  <c r="D47" i="13"/>
  <c r="D37" i="13" s="1"/>
  <c r="C47" i="13"/>
  <c r="K47" i="14"/>
  <c r="J47" i="14"/>
  <c r="I47" i="14"/>
  <c r="I37" i="14" s="1"/>
  <c r="H47" i="14"/>
  <c r="G47" i="14"/>
  <c r="F47" i="14"/>
  <c r="F37" i="14" s="1"/>
  <c r="E47" i="14"/>
  <c r="E37" i="14" s="1"/>
  <c r="D47" i="14"/>
  <c r="C47" i="14"/>
  <c r="K47" i="15"/>
  <c r="J47" i="15"/>
  <c r="J37" i="15" s="1"/>
  <c r="I47" i="15"/>
  <c r="H47" i="15"/>
  <c r="G47" i="15"/>
  <c r="G37" i="15" s="1"/>
  <c r="F47" i="15"/>
  <c r="F37" i="15" s="1"/>
  <c r="E47" i="15"/>
  <c r="D47" i="15"/>
  <c r="C47" i="15"/>
  <c r="K47" i="16"/>
  <c r="K37" i="16" s="1"/>
  <c r="J47" i="16"/>
  <c r="I47" i="16"/>
  <c r="H47" i="16"/>
  <c r="H37" i="16" s="1"/>
  <c r="G47" i="16"/>
  <c r="G37" i="16" s="1"/>
  <c r="F47" i="16"/>
  <c r="E47" i="16"/>
  <c r="D47" i="16"/>
  <c r="C47" i="16"/>
  <c r="C37" i="16" s="1"/>
  <c r="K47" i="17"/>
  <c r="J47" i="17"/>
  <c r="I47" i="17"/>
  <c r="I37" i="17" s="1"/>
  <c r="H47" i="17"/>
  <c r="H37" i="17" s="1"/>
  <c r="G47" i="17"/>
  <c r="F47" i="17"/>
  <c r="E47" i="17"/>
  <c r="D47" i="17"/>
  <c r="D37" i="17" s="1"/>
  <c r="C47" i="17"/>
  <c r="K47" i="18"/>
  <c r="J47" i="18"/>
  <c r="J37" i="18" s="1"/>
  <c r="I47" i="18"/>
  <c r="I37" i="18" s="1"/>
  <c r="H47" i="18"/>
  <c r="G47" i="18"/>
  <c r="F47" i="18"/>
  <c r="E47" i="18"/>
  <c r="E37" i="18" s="1"/>
  <c r="D47" i="18"/>
  <c r="C47" i="18"/>
  <c r="K47" i="19"/>
  <c r="K37" i="19" s="1"/>
  <c r="J47" i="19"/>
  <c r="J37" i="19" s="1"/>
  <c r="I47" i="19"/>
  <c r="H47" i="19"/>
  <c r="G47" i="19"/>
  <c r="F47" i="19"/>
  <c r="F37" i="19" s="1"/>
  <c r="E47" i="19"/>
  <c r="D47" i="19"/>
  <c r="C47" i="19"/>
  <c r="C37" i="19" s="1"/>
  <c r="K47" i="20"/>
  <c r="K37" i="20" s="1"/>
  <c r="J47" i="20"/>
  <c r="I47" i="20"/>
  <c r="H47" i="20"/>
  <c r="G47" i="20"/>
  <c r="G37" i="20" s="1"/>
  <c r="F47" i="20"/>
  <c r="E47" i="20"/>
  <c r="D47" i="20"/>
  <c r="D37" i="20" s="1"/>
  <c r="C47" i="20"/>
  <c r="K47" i="21"/>
  <c r="J47" i="21"/>
  <c r="I47" i="21"/>
  <c r="H47" i="21"/>
  <c r="H37" i="21" s="1"/>
  <c r="G47" i="21"/>
  <c r="F47" i="21"/>
  <c r="E47" i="21"/>
  <c r="E37" i="21" s="1"/>
  <c r="D47" i="21"/>
  <c r="D37" i="21" s="1"/>
  <c r="C47" i="21"/>
  <c r="K47" i="22"/>
  <c r="J47" i="22"/>
  <c r="I47" i="22"/>
  <c r="I37" i="22" s="1"/>
  <c r="H47" i="22"/>
  <c r="G47" i="22"/>
  <c r="F47" i="22"/>
  <c r="F37" i="22" s="1"/>
  <c r="E47" i="22"/>
  <c r="E37" i="22" s="1"/>
  <c r="D47" i="22"/>
  <c r="C47" i="22"/>
  <c r="K47" i="23"/>
  <c r="J47" i="23"/>
  <c r="J37" i="23" s="1"/>
  <c r="I47" i="23"/>
  <c r="H47" i="23"/>
  <c r="G47" i="23"/>
  <c r="G37" i="23" s="1"/>
  <c r="F47" i="23"/>
  <c r="F37" i="23" s="1"/>
  <c r="E47" i="23"/>
  <c r="D47" i="23"/>
  <c r="C47" i="23"/>
  <c r="K47" i="24"/>
  <c r="K37" i="24" s="1"/>
  <c r="J47" i="24"/>
  <c r="I47" i="24"/>
  <c r="H47" i="24"/>
  <c r="H37" i="24" s="1"/>
  <c r="G47" i="24"/>
  <c r="G37" i="24" s="1"/>
  <c r="F47" i="24"/>
  <c r="E47" i="24"/>
  <c r="D47" i="24"/>
  <c r="C47" i="24"/>
  <c r="C37" i="24" s="1"/>
  <c r="K47" i="25"/>
  <c r="J47" i="25"/>
  <c r="I47" i="25"/>
  <c r="I37" i="25" s="1"/>
  <c r="H47" i="25"/>
  <c r="G47" i="25"/>
  <c r="F47" i="25"/>
  <c r="E47" i="25"/>
  <c r="D47" i="25"/>
  <c r="D37" i="25" s="1"/>
  <c r="C47" i="25"/>
  <c r="K47" i="26"/>
  <c r="J47" i="26"/>
  <c r="J37" i="26" s="1"/>
  <c r="I47" i="26"/>
  <c r="H47" i="26"/>
  <c r="G47" i="26"/>
  <c r="F47" i="26"/>
  <c r="E47" i="26"/>
  <c r="E37" i="26" s="1"/>
  <c r="D47" i="26"/>
  <c r="C47" i="26"/>
  <c r="K47" i="27"/>
  <c r="K37" i="27" s="1"/>
  <c r="J47" i="27"/>
  <c r="J37" i="27" s="1"/>
  <c r="I47" i="27"/>
  <c r="H47" i="27"/>
  <c r="G47" i="27"/>
  <c r="F47" i="27"/>
  <c r="F37" i="27" s="1"/>
  <c r="E47" i="27"/>
  <c r="D47" i="27"/>
  <c r="C47" i="27"/>
  <c r="C37" i="27" s="1"/>
  <c r="K47" i="28"/>
  <c r="J47" i="28"/>
  <c r="I47" i="28"/>
  <c r="H47" i="28"/>
  <c r="G47" i="28"/>
  <c r="G37" i="28" s="1"/>
  <c r="F47" i="28"/>
  <c r="E47" i="28"/>
  <c r="D47" i="28"/>
  <c r="D37" i="28" s="1"/>
  <c r="C47" i="28"/>
  <c r="C37" i="28" s="1"/>
  <c r="K47" i="29"/>
  <c r="J47" i="29"/>
  <c r="I47" i="29"/>
  <c r="H47" i="29"/>
  <c r="H37" i="29" s="1"/>
  <c r="G47" i="29"/>
  <c r="F47" i="29"/>
  <c r="E47" i="29"/>
  <c r="E37" i="29" s="1"/>
  <c r="D47" i="29"/>
  <c r="D37" i="29" s="1"/>
  <c r="C47" i="29"/>
  <c r="K47" i="30"/>
  <c r="J47" i="30"/>
  <c r="I47" i="30"/>
  <c r="I37" i="30" s="1"/>
  <c r="H47" i="30"/>
  <c r="G47" i="30"/>
  <c r="F47" i="30"/>
  <c r="F37" i="30" s="1"/>
  <c r="E47" i="30"/>
  <c r="E37" i="30" s="1"/>
  <c r="D47" i="30"/>
  <c r="C47" i="30"/>
  <c r="K47" i="31"/>
  <c r="J47" i="31"/>
  <c r="J37" i="31" s="1"/>
  <c r="I47" i="31"/>
  <c r="H47" i="31"/>
  <c r="G47" i="31"/>
  <c r="G37" i="31" s="1"/>
  <c r="F47" i="31"/>
  <c r="F37" i="31" s="1"/>
  <c r="E47" i="31"/>
  <c r="D47" i="31"/>
  <c r="C47" i="31"/>
  <c r="K47" i="32"/>
  <c r="K37" i="32" s="1"/>
  <c r="J47" i="32"/>
  <c r="I47" i="32"/>
  <c r="H47" i="32"/>
  <c r="H37" i="32" s="1"/>
  <c r="G47" i="32"/>
  <c r="F47" i="32"/>
  <c r="E47" i="32"/>
  <c r="D47" i="32"/>
  <c r="C47" i="32"/>
  <c r="C37" i="32" s="1"/>
  <c r="K47" i="33"/>
  <c r="J47" i="33"/>
  <c r="I47" i="33"/>
  <c r="I37" i="33" s="1"/>
  <c r="H47" i="33"/>
  <c r="G47" i="33"/>
  <c r="F47" i="33"/>
  <c r="E47" i="33"/>
  <c r="D47" i="33"/>
  <c r="D37" i="33" s="1"/>
  <c r="C47" i="33"/>
  <c r="K47" i="34"/>
  <c r="J47" i="34"/>
  <c r="J37" i="34" s="1"/>
  <c r="I47" i="34"/>
  <c r="I37" i="34" s="1"/>
  <c r="H47" i="34"/>
  <c r="G47" i="34"/>
  <c r="F47" i="34"/>
  <c r="E47" i="34"/>
  <c r="E37" i="34" s="1"/>
  <c r="D47" i="34"/>
  <c r="C47" i="34"/>
  <c r="K47" i="35"/>
  <c r="K37" i="35" s="1"/>
  <c r="J47" i="35"/>
  <c r="I47" i="35"/>
  <c r="H47" i="35"/>
  <c r="G47" i="35"/>
  <c r="F47" i="35"/>
  <c r="F37" i="35" s="1"/>
  <c r="E47" i="35"/>
  <c r="D47" i="35"/>
  <c r="C47" i="35"/>
  <c r="C37" i="35" s="1"/>
  <c r="K47" i="36"/>
  <c r="K37" i="36" s="1"/>
  <c r="J47" i="36"/>
  <c r="I47" i="36"/>
  <c r="H47" i="36"/>
  <c r="G47" i="36"/>
  <c r="G37" i="36" s="1"/>
  <c r="F47" i="36"/>
  <c r="E47" i="36"/>
  <c r="D47" i="36"/>
  <c r="D37" i="36" s="1"/>
  <c r="C47" i="36"/>
  <c r="C37" i="36" s="1"/>
  <c r="K47" i="37"/>
  <c r="J47" i="37"/>
  <c r="I47" i="37"/>
  <c r="H47" i="37"/>
  <c r="H37" i="37" s="1"/>
  <c r="G47" i="37"/>
  <c r="F47" i="37"/>
  <c r="E47" i="37"/>
  <c r="E37" i="37" s="1"/>
  <c r="D47" i="37"/>
  <c r="D37" i="37" s="1"/>
  <c r="C47" i="37"/>
  <c r="K47" i="38"/>
  <c r="J47" i="38"/>
  <c r="I47" i="38"/>
  <c r="I37" i="38" s="1"/>
  <c r="H47" i="38"/>
  <c r="G47" i="38"/>
  <c r="F47" i="38"/>
  <c r="F37" i="38" s="1"/>
  <c r="E47" i="38"/>
  <c r="E37" i="38" s="1"/>
  <c r="D47" i="38"/>
  <c r="C47" i="38"/>
  <c r="K47" i="39"/>
  <c r="J47" i="39"/>
  <c r="J37" i="39" s="1"/>
  <c r="I47" i="39"/>
  <c r="H47" i="39"/>
  <c r="G47" i="39"/>
  <c r="G37" i="39" s="1"/>
  <c r="F47" i="39"/>
  <c r="E47" i="39"/>
  <c r="D47" i="39"/>
  <c r="C47" i="39"/>
  <c r="K47" i="40"/>
  <c r="K37" i="40" s="1"/>
  <c r="J47" i="40"/>
  <c r="I47" i="40"/>
  <c r="H47" i="40"/>
  <c r="H37" i="40" s="1"/>
  <c r="G47" i="40"/>
  <c r="F47" i="40"/>
  <c r="E47" i="40"/>
  <c r="D47" i="40"/>
  <c r="C47" i="40"/>
  <c r="C37" i="40" s="1"/>
  <c r="K47" i="41"/>
  <c r="J47" i="41"/>
  <c r="I47" i="41"/>
  <c r="I37" i="41" s="1"/>
  <c r="H47" i="41"/>
  <c r="H37" i="41" s="1"/>
  <c r="G47" i="41"/>
  <c r="F47" i="41"/>
  <c r="E47" i="41"/>
  <c r="D47" i="41"/>
  <c r="D37" i="41" s="1"/>
  <c r="C47" i="41"/>
  <c r="K47" i="42"/>
  <c r="J47" i="42"/>
  <c r="J37" i="42" s="1"/>
  <c r="I47" i="42"/>
  <c r="H47" i="42"/>
  <c r="G47" i="42"/>
  <c r="F47" i="42"/>
  <c r="E47" i="42"/>
  <c r="E37" i="42" s="1"/>
  <c r="D47" i="42"/>
  <c r="C47" i="42"/>
  <c r="K47" i="43"/>
  <c r="K37" i="43" s="1"/>
  <c r="J47" i="43"/>
  <c r="J37" i="43" s="1"/>
  <c r="I47" i="43"/>
  <c r="H47" i="43"/>
  <c r="G47" i="43"/>
  <c r="F47" i="43"/>
  <c r="F37" i="43" s="1"/>
  <c r="E47" i="43"/>
  <c r="D47" i="43"/>
  <c r="C47" i="43"/>
  <c r="C37" i="43" s="1"/>
  <c r="K47" i="44"/>
  <c r="K37" i="44" s="1"/>
  <c r="J47" i="44"/>
  <c r="I47" i="44"/>
  <c r="H47" i="44"/>
  <c r="G47" i="44"/>
  <c r="G37" i="44" s="1"/>
  <c r="F47" i="44"/>
  <c r="E47" i="44"/>
  <c r="D47" i="44"/>
  <c r="D37" i="44" s="1"/>
  <c r="C47" i="44"/>
  <c r="C37" i="44" s="1"/>
  <c r="K47" i="45"/>
  <c r="J47" i="45"/>
  <c r="I47" i="45"/>
  <c r="H47" i="45"/>
  <c r="H37" i="45" s="1"/>
  <c r="G47" i="45"/>
  <c r="F47" i="45"/>
  <c r="E47" i="45"/>
  <c r="E37" i="45" s="1"/>
  <c r="D47" i="45"/>
  <c r="D37" i="45" s="1"/>
  <c r="C47" i="45"/>
  <c r="K47" i="46"/>
  <c r="J47" i="46"/>
  <c r="I47" i="46"/>
  <c r="I37" i="46" s="1"/>
  <c r="H47" i="46"/>
  <c r="G47" i="46"/>
  <c r="F47" i="46"/>
  <c r="F37" i="46" s="1"/>
  <c r="E47" i="46"/>
  <c r="D47" i="46"/>
  <c r="C47" i="46"/>
  <c r="K47" i="47"/>
  <c r="J47" i="47"/>
  <c r="J37" i="47" s="1"/>
  <c r="I47" i="47"/>
  <c r="H47" i="47"/>
  <c r="G47" i="47"/>
  <c r="G37" i="47" s="1"/>
  <c r="F47" i="47"/>
  <c r="E47" i="47"/>
  <c r="D47" i="47"/>
  <c r="C47" i="47"/>
  <c r="K47" i="48"/>
  <c r="K37" i="48" s="1"/>
  <c r="J47" i="48"/>
  <c r="I47" i="48"/>
  <c r="H47" i="48"/>
  <c r="H37" i="48" s="1"/>
  <c r="G47" i="48"/>
  <c r="G37" i="48" s="1"/>
  <c r="F47" i="48"/>
  <c r="E47" i="48"/>
  <c r="D47" i="48"/>
  <c r="C47" i="48"/>
  <c r="C37" i="48" s="1"/>
  <c r="K47" i="49"/>
  <c r="J47" i="49"/>
  <c r="I47" i="49"/>
  <c r="I37" i="49" s="1"/>
  <c r="H47" i="49"/>
  <c r="G47" i="49"/>
  <c r="F47" i="49"/>
  <c r="E47" i="49"/>
  <c r="D47" i="49"/>
  <c r="D37" i="49" s="1"/>
  <c r="C47" i="49"/>
  <c r="K47" i="50"/>
  <c r="J47" i="50"/>
  <c r="J37" i="50" s="1"/>
  <c r="I47" i="50"/>
  <c r="I37" i="50" s="1"/>
  <c r="H47" i="50"/>
  <c r="G47" i="50"/>
  <c r="F47" i="50"/>
  <c r="E47" i="50"/>
  <c r="E37" i="50" s="1"/>
  <c r="D47" i="50"/>
  <c r="C47" i="50"/>
  <c r="K47" i="51"/>
  <c r="K37" i="51" s="1"/>
  <c r="J47" i="51"/>
  <c r="J37" i="51" s="1"/>
  <c r="I47" i="51"/>
  <c r="H47" i="51"/>
  <c r="G47" i="51"/>
  <c r="F47" i="51"/>
  <c r="F37" i="51" s="1"/>
  <c r="E47" i="51"/>
  <c r="D47" i="51"/>
  <c r="C47" i="51"/>
  <c r="C37" i="51" s="1"/>
  <c r="K47" i="52"/>
  <c r="K37" i="52" s="1"/>
  <c r="J47" i="52"/>
  <c r="I47" i="52"/>
  <c r="H47" i="52"/>
  <c r="G47" i="52"/>
  <c r="G37" i="52" s="1"/>
  <c r="F47" i="52"/>
  <c r="E47" i="52"/>
  <c r="D47" i="52"/>
  <c r="D37" i="52" s="1"/>
  <c r="C47" i="52"/>
  <c r="C37" i="52" s="1"/>
  <c r="K47" i="53"/>
  <c r="J47" i="53"/>
  <c r="I47" i="53"/>
  <c r="H47" i="53"/>
  <c r="H37" i="53" s="1"/>
  <c r="G47" i="53"/>
  <c r="F47" i="53"/>
  <c r="E47" i="53"/>
  <c r="E37" i="53" s="1"/>
  <c r="D47" i="53"/>
  <c r="C47" i="53"/>
  <c r="K47" i="54"/>
  <c r="J47" i="54"/>
  <c r="I47" i="54"/>
  <c r="I37" i="54" s="1"/>
  <c r="H47" i="54"/>
  <c r="G47" i="54"/>
  <c r="F47" i="54"/>
  <c r="F37" i="54" s="1"/>
  <c r="E47" i="54"/>
  <c r="D47" i="54"/>
  <c r="C47" i="54"/>
  <c r="K47" i="55"/>
  <c r="J47" i="55"/>
  <c r="J37" i="55" s="1"/>
  <c r="I47" i="55"/>
  <c r="H47" i="55"/>
  <c r="G47" i="55"/>
  <c r="G37" i="55" s="1"/>
  <c r="F47" i="55"/>
  <c r="F37" i="55" s="1"/>
  <c r="E47" i="55"/>
  <c r="D47" i="55"/>
  <c r="C47" i="55"/>
  <c r="K47" i="1"/>
  <c r="K37" i="1" s="1"/>
  <c r="J47" i="1"/>
  <c r="I47" i="1"/>
  <c r="H47" i="1"/>
  <c r="H37" i="1" s="1"/>
  <c r="G47" i="1"/>
  <c r="F47" i="1"/>
  <c r="E47" i="1"/>
  <c r="D47" i="1"/>
  <c r="C47" i="1"/>
  <c r="C37" i="1" s="1"/>
  <c r="H37" i="2"/>
  <c r="G37" i="2"/>
  <c r="I37" i="3"/>
  <c r="H37" i="3"/>
  <c r="J37" i="4"/>
  <c r="I37" i="4"/>
  <c r="K37" i="5"/>
  <c r="J37" i="5"/>
  <c r="C37" i="5"/>
  <c r="K37" i="6"/>
  <c r="D37" i="6"/>
  <c r="C37" i="6"/>
  <c r="E37" i="7"/>
  <c r="D37" i="7"/>
  <c r="F37" i="8"/>
  <c r="E37" i="8"/>
  <c r="G37" i="9"/>
  <c r="F37" i="9"/>
  <c r="H37" i="10"/>
  <c r="G37" i="10"/>
  <c r="I37" i="11"/>
  <c r="H37" i="11"/>
  <c r="J37" i="12"/>
  <c r="I37" i="12"/>
  <c r="K37" i="13"/>
  <c r="J37" i="13"/>
  <c r="C37" i="13"/>
  <c r="K37" i="14"/>
  <c r="D37" i="14"/>
  <c r="C37" i="14"/>
  <c r="E37" i="15"/>
  <c r="D37" i="15"/>
  <c r="F37" i="16"/>
  <c r="E37" i="16"/>
  <c r="G37" i="17"/>
  <c r="F37" i="17"/>
  <c r="H37" i="18"/>
  <c r="G37" i="18"/>
  <c r="I37" i="19"/>
  <c r="H37" i="19"/>
  <c r="J37" i="20"/>
  <c r="I37" i="20"/>
  <c r="C37" i="20"/>
  <c r="K37" i="21"/>
  <c r="J37" i="21"/>
  <c r="C37" i="21"/>
  <c r="K37" i="22"/>
  <c r="D37" i="22"/>
  <c r="C37" i="22"/>
  <c r="E37" i="23"/>
  <c r="D37" i="23"/>
  <c r="F37" i="24"/>
  <c r="E37" i="24"/>
  <c r="H37" i="25"/>
  <c r="G37" i="25"/>
  <c r="F37" i="25"/>
  <c r="I37" i="26"/>
  <c r="H37" i="26"/>
  <c r="G37" i="26"/>
  <c r="I37" i="27"/>
  <c r="H37" i="27"/>
  <c r="K37" i="28"/>
  <c r="J37" i="28"/>
  <c r="I37" i="28"/>
  <c r="K37" i="29"/>
  <c r="J37" i="29"/>
  <c r="C37" i="29"/>
  <c r="K37" i="30"/>
  <c r="D37" i="30"/>
  <c r="C37" i="30"/>
  <c r="E37" i="31"/>
  <c r="D37" i="31"/>
  <c r="G37" i="32"/>
  <c r="F37" i="32"/>
  <c r="E37" i="32"/>
  <c r="H37" i="33"/>
  <c r="G37" i="33"/>
  <c r="F37" i="33"/>
  <c r="H37" i="34"/>
  <c r="G37" i="34"/>
  <c r="J37" i="35"/>
  <c r="I37" i="35"/>
  <c r="H37" i="35"/>
  <c r="J37" i="36"/>
  <c r="I37" i="36"/>
  <c r="K37" i="37"/>
  <c r="J37" i="37"/>
  <c r="C37" i="37"/>
  <c r="K37" i="38"/>
  <c r="D37" i="38"/>
  <c r="C37" i="38"/>
  <c r="F37" i="39"/>
  <c r="E37" i="39"/>
  <c r="D37" i="39"/>
  <c r="G37" i="40"/>
  <c r="F37" i="40"/>
  <c r="E37" i="40"/>
  <c r="G37" i="41"/>
  <c r="F37" i="41"/>
  <c r="I37" i="42"/>
  <c r="H37" i="42"/>
  <c r="G37" i="42"/>
  <c r="I37" i="43"/>
  <c r="H37" i="43"/>
  <c r="J37" i="44"/>
  <c r="I37" i="44"/>
  <c r="K37" i="45"/>
  <c r="J37" i="45"/>
  <c r="C37" i="45"/>
  <c r="K37" i="46"/>
  <c r="E37" i="46"/>
  <c r="D37" i="46"/>
  <c r="C37" i="46"/>
  <c r="F37" i="47"/>
  <c r="E37" i="47"/>
  <c r="D37" i="47"/>
  <c r="F37" i="48"/>
  <c r="E37" i="48"/>
  <c r="H37" i="49"/>
  <c r="G37" i="49"/>
  <c r="F37" i="49"/>
  <c r="H37" i="50"/>
  <c r="G37" i="50"/>
  <c r="I37" i="51"/>
  <c r="H37" i="51"/>
  <c r="J37" i="52"/>
  <c r="I37" i="52"/>
  <c r="K37" i="53"/>
  <c r="J37" i="53"/>
  <c r="D37" i="53"/>
  <c r="C37" i="53"/>
  <c r="K37" i="54"/>
  <c r="E37" i="54"/>
  <c r="D37" i="54"/>
  <c r="C37" i="54"/>
  <c r="E37" i="55"/>
  <c r="D37" i="55"/>
  <c r="G37" i="1"/>
  <c r="F37" i="1"/>
  <c r="E37" i="1"/>
  <c r="K29" i="2"/>
  <c r="J29" i="2"/>
  <c r="I29" i="2"/>
  <c r="H29" i="2"/>
  <c r="H5" i="2" s="1"/>
  <c r="H132" i="2" s="1"/>
  <c r="G29" i="2"/>
  <c r="F29" i="2"/>
  <c r="E29" i="2"/>
  <c r="D29" i="2"/>
  <c r="C29" i="2"/>
  <c r="K29" i="3"/>
  <c r="J29" i="3"/>
  <c r="I29" i="3"/>
  <c r="I5" i="3" s="1"/>
  <c r="H29" i="3"/>
  <c r="G29" i="3"/>
  <c r="F29" i="3"/>
  <c r="E29" i="3"/>
  <c r="D29" i="3"/>
  <c r="C29" i="3"/>
  <c r="K29" i="4"/>
  <c r="J29" i="4"/>
  <c r="J5" i="4" s="1"/>
  <c r="J132" i="4" s="1"/>
  <c r="I29" i="4"/>
  <c r="H29" i="4"/>
  <c r="G29" i="4"/>
  <c r="F29" i="4"/>
  <c r="E29" i="4"/>
  <c r="D29" i="4"/>
  <c r="C29" i="4"/>
  <c r="K29" i="5"/>
  <c r="K5" i="5" s="1"/>
  <c r="K132" i="5" s="1"/>
  <c r="J29" i="5"/>
  <c r="I29" i="5"/>
  <c r="H29" i="5"/>
  <c r="G29" i="5"/>
  <c r="F29" i="5"/>
  <c r="E29" i="5"/>
  <c r="D29" i="5"/>
  <c r="C29" i="5"/>
  <c r="C5" i="5" s="1"/>
  <c r="C132" i="5" s="1"/>
  <c r="K29" i="6"/>
  <c r="J29" i="6"/>
  <c r="I29" i="6"/>
  <c r="H29" i="6"/>
  <c r="G29" i="6"/>
  <c r="F29" i="6"/>
  <c r="E29" i="6"/>
  <c r="D29" i="6"/>
  <c r="D5" i="6" s="1"/>
  <c r="C29" i="6"/>
  <c r="K29" i="7"/>
  <c r="J29" i="7"/>
  <c r="I29" i="7"/>
  <c r="H29" i="7"/>
  <c r="G29" i="7"/>
  <c r="F29" i="7"/>
  <c r="E29" i="7"/>
  <c r="E5" i="7" s="1"/>
  <c r="E132" i="7" s="1"/>
  <c r="D29" i="7"/>
  <c r="C29" i="7"/>
  <c r="K29" i="8"/>
  <c r="J29" i="8"/>
  <c r="I29" i="8"/>
  <c r="H29" i="8"/>
  <c r="G29" i="8"/>
  <c r="F29" i="8"/>
  <c r="F5" i="8" s="1"/>
  <c r="F132" i="8" s="1"/>
  <c r="E29" i="8"/>
  <c r="D29" i="8"/>
  <c r="C29" i="8"/>
  <c r="K29" i="9"/>
  <c r="J29" i="9"/>
  <c r="I29" i="9"/>
  <c r="H29" i="9"/>
  <c r="G29" i="9"/>
  <c r="G5" i="9" s="1"/>
  <c r="G132" i="9" s="1"/>
  <c r="F29" i="9"/>
  <c r="E29" i="9"/>
  <c r="D29" i="9"/>
  <c r="C29" i="9"/>
  <c r="K29" i="10"/>
  <c r="J29" i="10"/>
  <c r="I29" i="10"/>
  <c r="H29" i="10"/>
  <c r="H5" i="10" s="1"/>
  <c r="G29" i="10"/>
  <c r="F29" i="10"/>
  <c r="E29" i="10"/>
  <c r="D29" i="10"/>
  <c r="C29" i="10"/>
  <c r="K29" i="11"/>
  <c r="J29" i="11"/>
  <c r="I29" i="11"/>
  <c r="I5" i="11" s="1"/>
  <c r="I132" i="11" s="1"/>
  <c r="H29" i="11"/>
  <c r="G29" i="11"/>
  <c r="F29" i="11"/>
  <c r="E29" i="11"/>
  <c r="D29" i="11"/>
  <c r="C29" i="11"/>
  <c r="K29" i="12"/>
  <c r="J29" i="12"/>
  <c r="J5" i="12" s="1"/>
  <c r="J132" i="12" s="1"/>
  <c r="I29" i="12"/>
  <c r="H29" i="12"/>
  <c r="G29" i="12"/>
  <c r="F29" i="12"/>
  <c r="E29" i="12"/>
  <c r="D29" i="12"/>
  <c r="C29" i="12"/>
  <c r="K29" i="13"/>
  <c r="K5" i="13" s="1"/>
  <c r="K132" i="13" s="1"/>
  <c r="J29" i="13"/>
  <c r="I29" i="13"/>
  <c r="H29" i="13"/>
  <c r="G29" i="13"/>
  <c r="F29" i="13"/>
  <c r="E29" i="13"/>
  <c r="D29" i="13"/>
  <c r="C29" i="13"/>
  <c r="C5" i="13" s="1"/>
  <c r="K29" i="14"/>
  <c r="J29" i="14"/>
  <c r="I29" i="14"/>
  <c r="H29" i="14"/>
  <c r="G29" i="14"/>
  <c r="F29" i="14"/>
  <c r="E29" i="14"/>
  <c r="D29" i="14"/>
  <c r="D5" i="14" s="1"/>
  <c r="D132" i="14" s="1"/>
  <c r="C29" i="14"/>
  <c r="K29" i="15"/>
  <c r="J29" i="15"/>
  <c r="I29" i="15"/>
  <c r="H29" i="15"/>
  <c r="G29" i="15"/>
  <c r="F29" i="15"/>
  <c r="E29" i="15"/>
  <c r="E5" i="15" s="1"/>
  <c r="E132" i="15" s="1"/>
  <c r="D29" i="15"/>
  <c r="C29" i="15"/>
  <c r="K29" i="16"/>
  <c r="J29" i="16"/>
  <c r="I29" i="16"/>
  <c r="H29" i="16"/>
  <c r="G29" i="16"/>
  <c r="F29" i="16"/>
  <c r="F5" i="16" s="1"/>
  <c r="F132" i="16" s="1"/>
  <c r="E29" i="16"/>
  <c r="D29" i="16"/>
  <c r="C29" i="16"/>
  <c r="K29" i="17"/>
  <c r="J29" i="17"/>
  <c r="I29" i="17"/>
  <c r="H29" i="17"/>
  <c r="G29" i="17"/>
  <c r="G5" i="17" s="1"/>
  <c r="F29" i="17"/>
  <c r="E29" i="17"/>
  <c r="D29" i="17"/>
  <c r="C29" i="17"/>
  <c r="K29" i="18"/>
  <c r="J29" i="18"/>
  <c r="I29" i="18"/>
  <c r="H29" i="18"/>
  <c r="H5" i="18" s="1"/>
  <c r="H132" i="18" s="1"/>
  <c r="G29" i="18"/>
  <c r="F29" i="18"/>
  <c r="E29" i="18"/>
  <c r="D29" i="18"/>
  <c r="C29" i="18"/>
  <c r="K29" i="19"/>
  <c r="J29" i="19"/>
  <c r="I29" i="19"/>
  <c r="I5" i="19" s="1"/>
  <c r="I132" i="19" s="1"/>
  <c r="H29" i="19"/>
  <c r="G29" i="19"/>
  <c r="F29" i="19"/>
  <c r="E29" i="19"/>
  <c r="D29" i="19"/>
  <c r="C29" i="19"/>
  <c r="K29" i="20"/>
  <c r="J29" i="20"/>
  <c r="J5" i="20" s="1"/>
  <c r="J132" i="20" s="1"/>
  <c r="I29" i="20"/>
  <c r="H29" i="20"/>
  <c r="G29" i="20"/>
  <c r="F29" i="20"/>
  <c r="E29" i="20"/>
  <c r="D29" i="20"/>
  <c r="C29" i="20"/>
  <c r="K29" i="21"/>
  <c r="K5" i="21" s="1"/>
  <c r="K132" i="21" s="1"/>
  <c r="J29" i="21"/>
  <c r="I29" i="21"/>
  <c r="H29" i="21"/>
  <c r="G29" i="21"/>
  <c r="F29" i="21"/>
  <c r="E29" i="21"/>
  <c r="D29" i="21"/>
  <c r="C29" i="21"/>
  <c r="C5" i="21" s="1"/>
  <c r="C132" i="21" s="1"/>
  <c r="K29" i="22"/>
  <c r="J29" i="22"/>
  <c r="I29" i="22"/>
  <c r="H29" i="22"/>
  <c r="G29" i="22"/>
  <c r="F29" i="22"/>
  <c r="E29" i="22"/>
  <c r="D29" i="22"/>
  <c r="D5" i="22" s="1"/>
  <c r="C29" i="22"/>
  <c r="K29" i="23"/>
  <c r="J29" i="23"/>
  <c r="I29" i="23"/>
  <c r="H29" i="23"/>
  <c r="G29" i="23"/>
  <c r="F29" i="23"/>
  <c r="E29" i="23"/>
  <c r="E5" i="23" s="1"/>
  <c r="D29" i="23"/>
  <c r="C29" i="23"/>
  <c r="K29" i="24"/>
  <c r="J29" i="24"/>
  <c r="I29" i="24"/>
  <c r="H29" i="24"/>
  <c r="G29" i="24"/>
  <c r="F29" i="24"/>
  <c r="F5" i="24" s="1"/>
  <c r="F132" i="24" s="1"/>
  <c r="E29" i="24"/>
  <c r="D29" i="24"/>
  <c r="C29" i="24"/>
  <c r="K29" i="25"/>
  <c r="J29" i="25"/>
  <c r="I29" i="25"/>
  <c r="H29" i="25"/>
  <c r="G29" i="25"/>
  <c r="G5" i="25" s="1"/>
  <c r="G132" i="25" s="1"/>
  <c r="F29" i="25"/>
  <c r="E29" i="25"/>
  <c r="D29" i="25"/>
  <c r="C29" i="25"/>
  <c r="K29" i="26"/>
  <c r="J29" i="26"/>
  <c r="I29" i="26"/>
  <c r="H29" i="26"/>
  <c r="H5" i="26" s="1"/>
  <c r="H132" i="26" s="1"/>
  <c r="G29" i="26"/>
  <c r="F29" i="26"/>
  <c r="E29" i="26"/>
  <c r="D29" i="26"/>
  <c r="C29" i="26"/>
  <c r="K29" i="27"/>
  <c r="J29" i="27"/>
  <c r="I29" i="27"/>
  <c r="I5" i="27" s="1"/>
  <c r="I132" i="27" s="1"/>
  <c r="H29" i="27"/>
  <c r="G29" i="27"/>
  <c r="F29" i="27"/>
  <c r="E29" i="27"/>
  <c r="D29" i="27"/>
  <c r="C29" i="27"/>
  <c r="K29" i="28"/>
  <c r="J29" i="28"/>
  <c r="J5" i="28" s="1"/>
  <c r="J132" i="28" s="1"/>
  <c r="I29" i="28"/>
  <c r="H29" i="28"/>
  <c r="G29" i="28"/>
  <c r="F29" i="28"/>
  <c r="E29" i="28"/>
  <c r="D29" i="28"/>
  <c r="C29" i="28"/>
  <c r="K29" i="29"/>
  <c r="K5" i="29" s="1"/>
  <c r="K132" i="29" s="1"/>
  <c r="J29" i="29"/>
  <c r="I29" i="29"/>
  <c r="H29" i="29"/>
  <c r="G29" i="29"/>
  <c r="F29" i="29"/>
  <c r="E29" i="29"/>
  <c r="D29" i="29"/>
  <c r="C29" i="29"/>
  <c r="C5" i="29" s="1"/>
  <c r="K29" i="30"/>
  <c r="J29" i="30"/>
  <c r="I29" i="30"/>
  <c r="H29" i="30"/>
  <c r="G29" i="30"/>
  <c r="F29" i="30"/>
  <c r="E29" i="30"/>
  <c r="D29" i="30"/>
  <c r="D5" i="30" s="1"/>
  <c r="C29" i="30"/>
  <c r="K29" i="31"/>
  <c r="J29" i="31"/>
  <c r="I29" i="31"/>
  <c r="H29" i="31"/>
  <c r="G29" i="31"/>
  <c r="F29" i="31"/>
  <c r="E29" i="31"/>
  <c r="E5" i="31" s="1"/>
  <c r="E132" i="31" s="1"/>
  <c r="D29" i="31"/>
  <c r="C29" i="31"/>
  <c r="K29" i="32"/>
  <c r="J29" i="32"/>
  <c r="I29" i="32"/>
  <c r="H29" i="32"/>
  <c r="G29" i="32"/>
  <c r="F29" i="32"/>
  <c r="F5" i="32" s="1"/>
  <c r="E29" i="32"/>
  <c r="D29" i="32"/>
  <c r="C29" i="32"/>
  <c r="K29" i="33"/>
  <c r="J29" i="33"/>
  <c r="I29" i="33"/>
  <c r="H29" i="33"/>
  <c r="G29" i="33"/>
  <c r="G5" i="33" s="1"/>
  <c r="G132" i="33" s="1"/>
  <c r="F29" i="33"/>
  <c r="E29" i="33"/>
  <c r="D29" i="33"/>
  <c r="C29" i="33"/>
  <c r="K29" i="34"/>
  <c r="J29" i="34"/>
  <c r="I29" i="34"/>
  <c r="H29" i="34"/>
  <c r="H5" i="34" s="1"/>
  <c r="H132" i="34" s="1"/>
  <c r="G29" i="34"/>
  <c r="F29" i="34"/>
  <c r="E29" i="34"/>
  <c r="D29" i="34"/>
  <c r="C29" i="34"/>
  <c r="K29" i="35"/>
  <c r="J29" i="35"/>
  <c r="I29" i="35"/>
  <c r="I5" i="35" s="1"/>
  <c r="I132" i="35" s="1"/>
  <c r="H29" i="35"/>
  <c r="G29" i="35"/>
  <c r="F29" i="35"/>
  <c r="E29" i="35"/>
  <c r="D29" i="35"/>
  <c r="C29" i="35"/>
  <c r="K29" i="36"/>
  <c r="J29" i="36"/>
  <c r="J5" i="36" s="1"/>
  <c r="J132" i="36" s="1"/>
  <c r="I29" i="36"/>
  <c r="H29" i="36"/>
  <c r="G29" i="36"/>
  <c r="F29" i="36"/>
  <c r="E29" i="36"/>
  <c r="D29" i="36"/>
  <c r="C29" i="36"/>
  <c r="K29" i="37"/>
  <c r="K5" i="37" s="1"/>
  <c r="J29" i="37"/>
  <c r="I29" i="37"/>
  <c r="H29" i="37"/>
  <c r="G29" i="37"/>
  <c r="F29" i="37"/>
  <c r="E29" i="37"/>
  <c r="D29" i="37"/>
  <c r="C29" i="37"/>
  <c r="C5" i="37" s="1"/>
  <c r="K29" i="38"/>
  <c r="J29" i="38"/>
  <c r="I29" i="38"/>
  <c r="H29" i="38"/>
  <c r="G29" i="38"/>
  <c r="F29" i="38"/>
  <c r="E29" i="38"/>
  <c r="D29" i="38"/>
  <c r="D5" i="38" s="1"/>
  <c r="D132" i="38" s="1"/>
  <c r="C29" i="38"/>
  <c r="K29" i="39"/>
  <c r="J29" i="39"/>
  <c r="I29" i="39"/>
  <c r="H29" i="39"/>
  <c r="G29" i="39"/>
  <c r="F29" i="39"/>
  <c r="E29" i="39"/>
  <c r="E5" i="39" s="1"/>
  <c r="D29" i="39"/>
  <c r="C29" i="39"/>
  <c r="K29" i="40"/>
  <c r="J29" i="40"/>
  <c r="I29" i="40"/>
  <c r="H29" i="40"/>
  <c r="G29" i="40"/>
  <c r="F29" i="40"/>
  <c r="F5" i="40" s="1"/>
  <c r="F132" i="40" s="1"/>
  <c r="E29" i="40"/>
  <c r="D29" i="40"/>
  <c r="C29" i="40"/>
  <c r="K29" i="41"/>
  <c r="J29" i="41"/>
  <c r="I29" i="41"/>
  <c r="H29" i="41"/>
  <c r="G29" i="41"/>
  <c r="G5" i="41" s="1"/>
  <c r="G132" i="41" s="1"/>
  <c r="F29" i="41"/>
  <c r="E29" i="41"/>
  <c r="D29" i="41"/>
  <c r="C29" i="41"/>
  <c r="K29" i="42"/>
  <c r="J29" i="42"/>
  <c r="I29" i="42"/>
  <c r="H29" i="42"/>
  <c r="H5" i="42" s="1"/>
  <c r="H132" i="42" s="1"/>
  <c r="G29" i="42"/>
  <c r="F29" i="42"/>
  <c r="E29" i="42"/>
  <c r="D29" i="42"/>
  <c r="C29" i="42"/>
  <c r="K29" i="43"/>
  <c r="J29" i="43"/>
  <c r="I29" i="43"/>
  <c r="I5" i="43" s="1"/>
  <c r="I132" i="43" s="1"/>
  <c r="H29" i="43"/>
  <c r="G29" i="43"/>
  <c r="F29" i="43"/>
  <c r="E29" i="43"/>
  <c r="D29" i="43"/>
  <c r="C29" i="43"/>
  <c r="K29" i="44"/>
  <c r="J29" i="44"/>
  <c r="J5" i="44" s="1"/>
  <c r="I29" i="44"/>
  <c r="H29" i="44"/>
  <c r="G29" i="44"/>
  <c r="F29" i="44"/>
  <c r="E29" i="44"/>
  <c r="D29" i="44"/>
  <c r="C29" i="44"/>
  <c r="K29" i="45"/>
  <c r="K5" i="45" s="1"/>
  <c r="J29" i="45"/>
  <c r="I29" i="45"/>
  <c r="H29" i="45"/>
  <c r="G29" i="45"/>
  <c r="F29" i="45"/>
  <c r="E29" i="45"/>
  <c r="D29" i="45"/>
  <c r="C29" i="45"/>
  <c r="C5" i="45" s="1"/>
  <c r="C132" i="45" s="1"/>
  <c r="K29" i="46"/>
  <c r="J29" i="46"/>
  <c r="I29" i="46"/>
  <c r="H29" i="46"/>
  <c r="G29" i="46"/>
  <c r="F29" i="46"/>
  <c r="E29" i="46"/>
  <c r="D29" i="46"/>
  <c r="D5" i="46" s="1"/>
  <c r="C29" i="46"/>
  <c r="K29" i="47"/>
  <c r="J29" i="47"/>
  <c r="I29" i="47"/>
  <c r="H29" i="47"/>
  <c r="G29" i="47"/>
  <c r="F29" i="47"/>
  <c r="E29" i="47"/>
  <c r="E5" i="47" s="1"/>
  <c r="E132" i="47" s="1"/>
  <c r="D29" i="47"/>
  <c r="C29" i="47"/>
  <c r="K29" i="48"/>
  <c r="J29" i="48"/>
  <c r="I29" i="48"/>
  <c r="H29" i="48"/>
  <c r="G29" i="48"/>
  <c r="F29" i="48"/>
  <c r="F5" i="48" s="1"/>
  <c r="F132" i="48" s="1"/>
  <c r="E29" i="48"/>
  <c r="D29" i="48"/>
  <c r="C29" i="48"/>
  <c r="K29" i="49"/>
  <c r="J29" i="49"/>
  <c r="I29" i="49"/>
  <c r="H29" i="49"/>
  <c r="G29" i="49"/>
  <c r="G5" i="49" s="1"/>
  <c r="G132" i="49" s="1"/>
  <c r="F29" i="49"/>
  <c r="E29" i="49"/>
  <c r="D29" i="49"/>
  <c r="C29" i="49"/>
  <c r="K29" i="50"/>
  <c r="J29" i="50"/>
  <c r="I29" i="50"/>
  <c r="H29" i="50"/>
  <c r="H5" i="50" s="1"/>
  <c r="H132" i="50" s="1"/>
  <c r="G29" i="50"/>
  <c r="F29" i="50"/>
  <c r="E29" i="50"/>
  <c r="D29" i="50"/>
  <c r="C29" i="50"/>
  <c r="K29" i="51"/>
  <c r="J29" i="51"/>
  <c r="I29" i="51"/>
  <c r="I5" i="51" s="1"/>
  <c r="H29" i="51"/>
  <c r="G29" i="51"/>
  <c r="F29" i="51"/>
  <c r="E29" i="51"/>
  <c r="D29" i="51"/>
  <c r="C29" i="51"/>
  <c r="K29" i="52"/>
  <c r="J29" i="52"/>
  <c r="J5" i="52" s="1"/>
  <c r="I29" i="52"/>
  <c r="H29" i="52"/>
  <c r="G29" i="52"/>
  <c r="F29" i="52"/>
  <c r="E29" i="52"/>
  <c r="D29" i="52"/>
  <c r="C29" i="52"/>
  <c r="K29" i="53"/>
  <c r="K5" i="53" s="1"/>
  <c r="K132" i="53" s="1"/>
  <c r="J29" i="53"/>
  <c r="I29" i="53"/>
  <c r="H29" i="53"/>
  <c r="G29" i="53"/>
  <c r="F29" i="53"/>
  <c r="E29" i="53"/>
  <c r="D29" i="53"/>
  <c r="C29" i="53"/>
  <c r="C5" i="53" s="1"/>
  <c r="K29" i="54"/>
  <c r="J29" i="54"/>
  <c r="I29" i="54"/>
  <c r="H29" i="54"/>
  <c r="G29" i="54"/>
  <c r="F29" i="54"/>
  <c r="E29" i="54"/>
  <c r="D29" i="54"/>
  <c r="D5" i="54" s="1"/>
  <c r="D132" i="54" s="1"/>
  <c r="C29" i="54"/>
  <c r="K29" i="55"/>
  <c r="J29" i="55"/>
  <c r="I29" i="55"/>
  <c r="H29" i="55"/>
  <c r="G29" i="55"/>
  <c r="F29" i="55"/>
  <c r="E29" i="55"/>
  <c r="E5" i="55" s="1"/>
  <c r="E132" i="55" s="1"/>
  <c r="D29" i="55"/>
  <c r="C29" i="55"/>
  <c r="K29" i="1"/>
  <c r="J29" i="1"/>
  <c r="I29" i="1"/>
  <c r="H29" i="1"/>
  <c r="G29" i="1"/>
  <c r="F29" i="1"/>
  <c r="F5" i="1" s="1"/>
  <c r="F132" i="1" s="1"/>
  <c r="E29" i="1"/>
  <c r="D29" i="1"/>
  <c r="C29" i="1"/>
  <c r="K25" i="2"/>
  <c r="J25" i="2"/>
  <c r="I25" i="2"/>
  <c r="H25" i="2"/>
  <c r="G25" i="2"/>
  <c r="F25" i="2"/>
  <c r="E25" i="2"/>
  <c r="D25" i="2"/>
  <c r="C25" i="2"/>
  <c r="K25" i="3"/>
  <c r="J25" i="3"/>
  <c r="I25" i="3"/>
  <c r="H25" i="3"/>
  <c r="G25" i="3"/>
  <c r="F25" i="3"/>
  <c r="E25" i="3"/>
  <c r="D25" i="3"/>
  <c r="C25" i="3"/>
  <c r="K25" i="4"/>
  <c r="J25" i="4"/>
  <c r="I25" i="4"/>
  <c r="H25" i="4"/>
  <c r="G25" i="4"/>
  <c r="F25" i="4"/>
  <c r="E25" i="4"/>
  <c r="D25" i="4"/>
  <c r="C25" i="4"/>
  <c r="K25" i="5"/>
  <c r="J25" i="5"/>
  <c r="I25" i="5"/>
  <c r="H25" i="5"/>
  <c r="G25" i="5"/>
  <c r="F25" i="5"/>
  <c r="E25" i="5"/>
  <c r="D25" i="5"/>
  <c r="C25" i="5"/>
  <c r="K25" i="6"/>
  <c r="J25" i="6"/>
  <c r="I25" i="6"/>
  <c r="H25" i="6"/>
  <c r="G25" i="6"/>
  <c r="F25" i="6"/>
  <c r="E25" i="6"/>
  <c r="D25" i="6"/>
  <c r="C25" i="6"/>
  <c r="K25" i="7"/>
  <c r="J25" i="7"/>
  <c r="I25" i="7"/>
  <c r="H25" i="7"/>
  <c r="G25" i="7"/>
  <c r="F25" i="7"/>
  <c r="E25" i="7"/>
  <c r="D25" i="7"/>
  <c r="C25" i="7"/>
  <c r="K25" i="8"/>
  <c r="J25" i="8"/>
  <c r="I25" i="8"/>
  <c r="H25" i="8"/>
  <c r="G25" i="8"/>
  <c r="F25" i="8"/>
  <c r="E25" i="8"/>
  <c r="D25" i="8"/>
  <c r="C25" i="8"/>
  <c r="K25" i="9"/>
  <c r="J25" i="9"/>
  <c r="I25" i="9"/>
  <c r="H25" i="9"/>
  <c r="G25" i="9"/>
  <c r="F25" i="9"/>
  <c r="E25" i="9"/>
  <c r="D25" i="9"/>
  <c r="C25" i="9"/>
  <c r="K25" i="10"/>
  <c r="J25" i="10"/>
  <c r="I25" i="10"/>
  <c r="H25" i="10"/>
  <c r="G25" i="10"/>
  <c r="F25" i="10"/>
  <c r="E25" i="10"/>
  <c r="D25" i="10"/>
  <c r="C25" i="10"/>
  <c r="K25" i="11"/>
  <c r="J25" i="11"/>
  <c r="I25" i="11"/>
  <c r="H25" i="11"/>
  <c r="G25" i="11"/>
  <c r="F25" i="11"/>
  <c r="E25" i="11"/>
  <c r="D25" i="11"/>
  <c r="C25" i="11"/>
  <c r="K25" i="12"/>
  <c r="J25" i="12"/>
  <c r="I25" i="12"/>
  <c r="H25" i="12"/>
  <c r="G25" i="12"/>
  <c r="F25" i="12"/>
  <c r="E25" i="12"/>
  <c r="D25" i="12"/>
  <c r="C25" i="12"/>
  <c r="K25" i="13"/>
  <c r="J25" i="13"/>
  <c r="I25" i="13"/>
  <c r="H25" i="13"/>
  <c r="G25" i="13"/>
  <c r="F25" i="13"/>
  <c r="E25" i="13"/>
  <c r="D25" i="13"/>
  <c r="C25" i="13"/>
  <c r="K25" i="14"/>
  <c r="J25" i="14"/>
  <c r="I25" i="14"/>
  <c r="H25" i="14"/>
  <c r="G25" i="14"/>
  <c r="F25" i="14"/>
  <c r="E25" i="14"/>
  <c r="D25" i="14"/>
  <c r="C25" i="14"/>
  <c r="K25" i="15"/>
  <c r="J25" i="15"/>
  <c r="I25" i="15"/>
  <c r="H25" i="15"/>
  <c r="G25" i="15"/>
  <c r="F25" i="15"/>
  <c r="E25" i="15"/>
  <c r="D25" i="15"/>
  <c r="C25" i="15"/>
  <c r="K25" i="16"/>
  <c r="J25" i="16"/>
  <c r="I25" i="16"/>
  <c r="H25" i="16"/>
  <c r="G25" i="16"/>
  <c r="F25" i="16"/>
  <c r="E25" i="16"/>
  <c r="D25" i="16"/>
  <c r="C25" i="16"/>
  <c r="K25" i="17"/>
  <c r="J25" i="17"/>
  <c r="I25" i="17"/>
  <c r="H25" i="17"/>
  <c r="G25" i="17"/>
  <c r="F25" i="17"/>
  <c r="E25" i="17"/>
  <c r="D25" i="17"/>
  <c r="C25" i="17"/>
  <c r="K25" i="18"/>
  <c r="J25" i="18"/>
  <c r="I25" i="18"/>
  <c r="H25" i="18"/>
  <c r="G25" i="18"/>
  <c r="F25" i="18"/>
  <c r="E25" i="18"/>
  <c r="D25" i="18"/>
  <c r="C25" i="18"/>
  <c r="K25" i="19"/>
  <c r="J25" i="19"/>
  <c r="I25" i="19"/>
  <c r="H25" i="19"/>
  <c r="G25" i="19"/>
  <c r="F25" i="19"/>
  <c r="E25" i="19"/>
  <c r="D25" i="19"/>
  <c r="C25" i="19"/>
  <c r="K25" i="20"/>
  <c r="J25" i="20"/>
  <c r="I25" i="20"/>
  <c r="H25" i="20"/>
  <c r="G25" i="20"/>
  <c r="F25" i="20"/>
  <c r="E25" i="20"/>
  <c r="D25" i="20"/>
  <c r="C25" i="20"/>
  <c r="K25" i="21"/>
  <c r="J25" i="21"/>
  <c r="I25" i="21"/>
  <c r="H25" i="21"/>
  <c r="G25" i="21"/>
  <c r="F25" i="21"/>
  <c r="E25" i="21"/>
  <c r="D25" i="21"/>
  <c r="C25" i="21"/>
  <c r="K25" i="22"/>
  <c r="J25" i="22"/>
  <c r="I25" i="22"/>
  <c r="H25" i="22"/>
  <c r="G25" i="22"/>
  <c r="F25" i="22"/>
  <c r="E25" i="22"/>
  <c r="D25" i="22"/>
  <c r="C25" i="22"/>
  <c r="K25" i="23"/>
  <c r="J25" i="23"/>
  <c r="I25" i="23"/>
  <c r="H25" i="23"/>
  <c r="G25" i="23"/>
  <c r="F25" i="23"/>
  <c r="E25" i="23"/>
  <c r="D25" i="23"/>
  <c r="C25" i="23"/>
  <c r="K25" i="24"/>
  <c r="J25" i="24"/>
  <c r="I25" i="24"/>
  <c r="H25" i="24"/>
  <c r="G25" i="24"/>
  <c r="F25" i="24"/>
  <c r="E25" i="24"/>
  <c r="D25" i="24"/>
  <c r="C25" i="24"/>
  <c r="K25" i="25"/>
  <c r="J25" i="25"/>
  <c r="I25" i="25"/>
  <c r="H25" i="25"/>
  <c r="G25" i="25"/>
  <c r="F25" i="25"/>
  <c r="E25" i="25"/>
  <c r="D25" i="25"/>
  <c r="C25" i="25"/>
  <c r="K25" i="26"/>
  <c r="J25" i="26"/>
  <c r="I25" i="26"/>
  <c r="H25" i="26"/>
  <c r="G25" i="26"/>
  <c r="F25" i="26"/>
  <c r="E25" i="26"/>
  <c r="D25" i="26"/>
  <c r="C25" i="26"/>
  <c r="K25" i="27"/>
  <c r="J25" i="27"/>
  <c r="I25" i="27"/>
  <c r="H25" i="27"/>
  <c r="G25" i="27"/>
  <c r="F25" i="27"/>
  <c r="E25" i="27"/>
  <c r="D25" i="27"/>
  <c r="C25" i="27"/>
  <c r="K25" i="28"/>
  <c r="J25" i="28"/>
  <c r="I25" i="28"/>
  <c r="H25" i="28"/>
  <c r="G25" i="28"/>
  <c r="F25" i="28"/>
  <c r="E25" i="28"/>
  <c r="D25" i="28"/>
  <c r="C25" i="28"/>
  <c r="K25" i="29"/>
  <c r="J25" i="29"/>
  <c r="I25" i="29"/>
  <c r="H25" i="29"/>
  <c r="G25" i="29"/>
  <c r="F25" i="29"/>
  <c r="E25" i="29"/>
  <c r="D25" i="29"/>
  <c r="C25" i="29"/>
  <c r="K25" i="30"/>
  <c r="J25" i="30"/>
  <c r="I25" i="30"/>
  <c r="H25" i="30"/>
  <c r="G25" i="30"/>
  <c r="F25" i="30"/>
  <c r="E25" i="30"/>
  <c r="D25" i="30"/>
  <c r="C25" i="30"/>
  <c r="K25" i="31"/>
  <c r="J25" i="31"/>
  <c r="I25" i="31"/>
  <c r="H25" i="31"/>
  <c r="G25" i="31"/>
  <c r="F25" i="31"/>
  <c r="E25" i="31"/>
  <c r="D25" i="31"/>
  <c r="C25" i="31"/>
  <c r="K25" i="32"/>
  <c r="J25" i="32"/>
  <c r="I25" i="32"/>
  <c r="H25" i="32"/>
  <c r="G25" i="32"/>
  <c r="F25" i="32"/>
  <c r="E25" i="32"/>
  <c r="D25" i="32"/>
  <c r="C25" i="32"/>
  <c r="K25" i="33"/>
  <c r="J25" i="33"/>
  <c r="I25" i="33"/>
  <c r="H25" i="33"/>
  <c r="G25" i="33"/>
  <c r="F25" i="33"/>
  <c r="E25" i="33"/>
  <c r="D25" i="33"/>
  <c r="C25" i="33"/>
  <c r="K25" i="34"/>
  <c r="J25" i="34"/>
  <c r="I25" i="34"/>
  <c r="H25" i="34"/>
  <c r="G25" i="34"/>
  <c r="F25" i="34"/>
  <c r="E25" i="34"/>
  <c r="D25" i="34"/>
  <c r="C25" i="34"/>
  <c r="K25" i="35"/>
  <c r="J25" i="35"/>
  <c r="I25" i="35"/>
  <c r="H25" i="35"/>
  <c r="G25" i="35"/>
  <c r="F25" i="35"/>
  <c r="E25" i="35"/>
  <c r="D25" i="35"/>
  <c r="C25" i="35"/>
  <c r="K25" i="36"/>
  <c r="J25" i="36"/>
  <c r="I25" i="36"/>
  <c r="H25" i="36"/>
  <c r="G25" i="36"/>
  <c r="F25" i="36"/>
  <c r="E25" i="36"/>
  <c r="D25" i="36"/>
  <c r="C25" i="36"/>
  <c r="K25" i="37"/>
  <c r="J25" i="37"/>
  <c r="I25" i="37"/>
  <c r="H25" i="37"/>
  <c r="G25" i="37"/>
  <c r="F25" i="37"/>
  <c r="E25" i="37"/>
  <c r="D25" i="37"/>
  <c r="C25" i="37"/>
  <c r="K25" i="38"/>
  <c r="J25" i="38"/>
  <c r="I25" i="38"/>
  <c r="H25" i="38"/>
  <c r="G25" i="38"/>
  <c r="F25" i="38"/>
  <c r="E25" i="38"/>
  <c r="D25" i="38"/>
  <c r="C25" i="38"/>
  <c r="K25" i="39"/>
  <c r="J25" i="39"/>
  <c r="I25" i="39"/>
  <c r="H25" i="39"/>
  <c r="G25" i="39"/>
  <c r="F25" i="39"/>
  <c r="E25" i="39"/>
  <c r="D25" i="39"/>
  <c r="C25" i="39"/>
  <c r="K25" i="40"/>
  <c r="J25" i="40"/>
  <c r="I25" i="40"/>
  <c r="H25" i="40"/>
  <c r="G25" i="40"/>
  <c r="F25" i="40"/>
  <c r="E25" i="40"/>
  <c r="D25" i="40"/>
  <c r="C25" i="40"/>
  <c r="K25" i="41"/>
  <c r="J25" i="41"/>
  <c r="I25" i="41"/>
  <c r="H25" i="41"/>
  <c r="G25" i="41"/>
  <c r="F25" i="41"/>
  <c r="E25" i="41"/>
  <c r="D25" i="41"/>
  <c r="C25" i="41"/>
  <c r="K25" i="42"/>
  <c r="J25" i="42"/>
  <c r="I25" i="42"/>
  <c r="H25" i="42"/>
  <c r="G25" i="42"/>
  <c r="F25" i="42"/>
  <c r="E25" i="42"/>
  <c r="D25" i="42"/>
  <c r="C25" i="42"/>
  <c r="K25" i="43"/>
  <c r="J25" i="43"/>
  <c r="I25" i="43"/>
  <c r="H25" i="43"/>
  <c r="G25" i="43"/>
  <c r="F25" i="43"/>
  <c r="E25" i="43"/>
  <c r="D25" i="43"/>
  <c r="C25" i="43"/>
  <c r="K25" i="44"/>
  <c r="J25" i="44"/>
  <c r="I25" i="44"/>
  <c r="H25" i="44"/>
  <c r="G25" i="44"/>
  <c r="F25" i="44"/>
  <c r="E25" i="44"/>
  <c r="D25" i="44"/>
  <c r="C25" i="44"/>
  <c r="K25" i="45"/>
  <c r="J25" i="45"/>
  <c r="I25" i="45"/>
  <c r="H25" i="45"/>
  <c r="G25" i="45"/>
  <c r="F25" i="45"/>
  <c r="E25" i="45"/>
  <c r="D25" i="45"/>
  <c r="C25" i="45"/>
  <c r="K25" i="46"/>
  <c r="J25" i="46"/>
  <c r="I25" i="46"/>
  <c r="H25" i="46"/>
  <c r="G25" i="46"/>
  <c r="F25" i="46"/>
  <c r="E25" i="46"/>
  <c r="D25" i="46"/>
  <c r="C25" i="46"/>
  <c r="K25" i="47"/>
  <c r="J25" i="47"/>
  <c r="I25" i="47"/>
  <c r="H25" i="47"/>
  <c r="G25" i="47"/>
  <c r="F25" i="47"/>
  <c r="E25" i="47"/>
  <c r="D25" i="47"/>
  <c r="C25" i="47"/>
  <c r="K25" i="48"/>
  <c r="J25" i="48"/>
  <c r="I25" i="48"/>
  <c r="H25" i="48"/>
  <c r="G25" i="48"/>
  <c r="F25" i="48"/>
  <c r="E25" i="48"/>
  <c r="D25" i="48"/>
  <c r="C25" i="48"/>
  <c r="K25" i="49"/>
  <c r="J25" i="49"/>
  <c r="I25" i="49"/>
  <c r="H25" i="49"/>
  <c r="G25" i="49"/>
  <c r="F25" i="49"/>
  <c r="E25" i="49"/>
  <c r="D25" i="49"/>
  <c r="C25" i="49"/>
  <c r="K25" i="50"/>
  <c r="J25" i="50"/>
  <c r="I25" i="50"/>
  <c r="H25" i="50"/>
  <c r="G25" i="50"/>
  <c r="F25" i="50"/>
  <c r="E25" i="50"/>
  <c r="D25" i="50"/>
  <c r="C25" i="50"/>
  <c r="K25" i="51"/>
  <c r="J25" i="51"/>
  <c r="I25" i="51"/>
  <c r="H25" i="51"/>
  <c r="G25" i="51"/>
  <c r="F25" i="51"/>
  <c r="E25" i="51"/>
  <c r="D25" i="51"/>
  <c r="C25" i="51"/>
  <c r="K25" i="52"/>
  <c r="J25" i="52"/>
  <c r="I25" i="52"/>
  <c r="H25" i="52"/>
  <c r="G25" i="52"/>
  <c r="F25" i="52"/>
  <c r="E25" i="52"/>
  <c r="D25" i="52"/>
  <c r="C25" i="52"/>
  <c r="K25" i="53"/>
  <c r="J25" i="53"/>
  <c r="I25" i="53"/>
  <c r="H25" i="53"/>
  <c r="G25" i="53"/>
  <c r="F25" i="53"/>
  <c r="E25" i="53"/>
  <c r="D25" i="53"/>
  <c r="C25" i="53"/>
  <c r="K25" i="54"/>
  <c r="J25" i="54"/>
  <c r="I25" i="54"/>
  <c r="H25" i="54"/>
  <c r="G25" i="54"/>
  <c r="F25" i="54"/>
  <c r="E25" i="54"/>
  <c r="D25" i="54"/>
  <c r="C25" i="54"/>
  <c r="K25" i="55"/>
  <c r="J25" i="55"/>
  <c r="I25" i="55"/>
  <c r="H25" i="55"/>
  <c r="G25" i="55"/>
  <c r="F25" i="55"/>
  <c r="E25" i="55"/>
  <c r="D25" i="55"/>
  <c r="C25" i="55"/>
  <c r="K25" i="1"/>
  <c r="J25" i="1"/>
  <c r="I25" i="1"/>
  <c r="H25" i="1"/>
  <c r="G25" i="1"/>
  <c r="F25" i="1"/>
  <c r="E25" i="1"/>
  <c r="D25" i="1"/>
  <c r="C25" i="1"/>
  <c r="K22" i="2"/>
  <c r="J22" i="2"/>
  <c r="I22" i="2"/>
  <c r="H22" i="2"/>
  <c r="G22" i="2"/>
  <c r="F22" i="2"/>
  <c r="E22" i="2"/>
  <c r="D22" i="2"/>
  <c r="C22" i="2"/>
  <c r="K22" i="3"/>
  <c r="J22" i="3"/>
  <c r="I22" i="3"/>
  <c r="H22" i="3"/>
  <c r="G22" i="3"/>
  <c r="F22" i="3"/>
  <c r="E22" i="3"/>
  <c r="D22" i="3"/>
  <c r="C22" i="3"/>
  <c r="K22" i="4"/>
  <c r="J22" i="4"/>
  <c r="I22" i="4"/>
  <c r="H22" i="4"/>
  <c r="G22" i="4"/>
  <c r="F22" i="4"/>
  <c r="E22" i="4"/>
  <c r="D22" i="4"/>
  <c r="C22" i="4"/>
  <c r="K22" i="5"/>
  <c r="J22" i="5"/>
  <c r="I22" i="5"/>
  <c r="H22" i="5"/>
  <c r="G22" i="5"/>
  <c r="F22" i="5"/>
  <c r="E22" i="5"/>
  <c r="D22" i="5"/>
  <c r="C22" i="5"/>
  <c r="K22" i="6"/>
  <c r="J22" i="6"/>
  <c r="I22" i="6"/>
  <c r="H22" i="6"/>
  <c r="G22" i="6"/>
  <c r="F22" i="6"/>
  <c r="E22" i="6"/>
  <c r="D22" i="6"/>
  <c r="C22" i="6"/>
  <c r="K22" i="7"/>
  <c r="J22" i="7"/>
  <c r="I22" i="7"/>
  <c r="H22" i="7"/>
  <c r="G22" i="7"/>
  <c r="F22" i="7"/>
  <c r="E22" i="7"/>
  <c r="D22" i="7"/>
  <c r="C22" i="7"/>
  <c r="K22" i="8"/>
  <c r="J22" i="8"/>
  <c r="I22" i="8"/>
  <c r="H22" i="8"/>
  <c r="G22" i="8"/>
  <c r="F22" i="8"/>
  <c r="E22" i="8"/>
  <c r="D22" i="8"/>
  <c r="C22" i="8"/>
  <c r="K22" i="9"/>
  <c r="J22" i="9"/>
  <c r="I22" i="9"/>
  <c r="H22" i="9"/>
  <c r="G22" i="9"/>
  <c r="F22" i="9"/>
  <c r="E22" i="9"/>
  <c r="D22" i="9"/>
  <c r="C22" i="9"/>
  <c r="K22" i="10"/>
  <c r="J22" i="10"/>
  <c r="I22" i="10"/>
  <c r="H22" i="10"/>
  <c r="G22" i="10"/>
  <c r="F22" i="10"/>
  <c r="E22" i="10"/>
  <c r="D22" i="10"/>
  <c r="C22" i="10"/>
  <c r="K22" i="11"/>
  <c r="J22" i="11"/>
  <c r="I22" i="11"/>
  <c r="H22" i="11"/>
  <c r="G22" i="11"/>
  <c r="F22" i="11"/>
  <c r="E22" i="11"/>
  <c r="D22" i="11"/>
  <c r="C22" i="11"/>
  <c r="K22" i="12"/>
  <c r="J22" i="12"/>
  <c r="I22" i="12"/>
  <c r="H22" i="12"/>
  <c r="G22" i="12"/>
  <c r="F22" i="12"/>
  <c r="E22" i="12"/>
  <c r="D22" i="12"/>
  <c r="C22" i="12"/>
  <c r="K22" i="13"/>
  <c r="J22" i="13"/>
  <c r="I22" i="13"/>
  <c r="H22" i="13"/>
  <c r="G22" i="13"/>
  <c r="F22" i="13"/>
  <c r="E22" i="13"/>
  <c r="D22" i="13"/>
  <c r="C22" i="13"/>
  <c r="K22" i="14"/>
  <c r="J22" i="14"/>
  <c r="I22" i="14"/>
  <c r="H22" i="14"/>
  <c r="G22" i="14"/>
  <c r="F22" i="14"/>
  <c r="E22" i="14"/>
  <c r="D22" i="14"/>
  <c r="C22" i="14"/>
  <c r="K22" i="15"/>
  <c r="J22" i="15"/>
  <c r="I22" i="15"/>
  <c r="H22" i="15"/>
  <c r="G22" i="15"/>
  <c r="F22" i="15"/>
  <c r="E22" i="15"/>
  <c r="D22" i="15"/>
  <c r="C22" i="15"/>
  <c r="K22" i="16"/>
  <c r="J22" i="16"/>
  <c r="I22" i="16"/>
  <c r="H22" i="16"/>
  <c r="G22" i="16"/>
  <c r="F22" i="16"/>
  <c r="E22" i="16"/>
  <c r="D22" i="16"/>
  <c r="C22" i="16"/>
  <c r="K22" i="17"/>
  <c r="J22" i="17"/>
  <c r="I22" i="17"/>
  <c r="H22" i="17"/>
  <c r="G22" i="17"/>
  <c r="F22" i="17"/>
  <c r="E22" i="17"/>
  <c r="D22" i="17"/>
  <c r="C22" i="17"/>
  <c r="K22" i="18"/>
  <c r="J22" i="18"/>
  <c r="I22" i="18"/>
  <c r="H22" i="18"/>
  <c r="G22" i="18"/>
  <c r="F22" i="18"/>
  <c r="E22" i="18"/>
  <c r="D22" i="18"/>
  <c r="C22" i="18"/>
  <c r="K22" i="19"/>
  <c r="J22" i="19"/>
  <c r="I22" i="19"/>
  <c r="H22" i="19"/>
  <c r="G22" i="19"/>
  <c r="F22" i="19"/>
  <c r="E22" i="19"/>
  <c r="D22" i="19"/>
  <c r="C22" i="19"/>
  <c r="K22" i="20"/>
  <c r="J22" i="20"/>
  <c r="I22" i="20"/>
  <c r="H22" i="20"/>
  <c r="G22" i="20"/>
  <c r="F22" i="20"/>
  <c r="E22" i="20"/>
  <c r="D22" i="20"/>
  <c r="C22" i="20"/>
  <c r="K22" i="21"/>
  <c r="J22" i="21"/>
  <c r="I22" i="21"/>
  <c r="H22" i="21"/>
  <c r="G22" i="21"/>
  <c r="F22" i="21"/>
  <c r="E22" i="21"/>
  <c r="D22" i="21"/>
  <c r="C22" i="21"/>
  <c r="K22" i="22"/>
  <c r="J22" i="22"/>
  <c r="I22" i="22"/>
  <c r="H22" i="22"/>
  <c r="G22" i="22"/>
  <c r="F22" i="22"/>
  <c r="E22" i="22"/>
  <c r="D22" i="22"/>
  <c r="C22" i="22"/>
  <c r="K22" i="23"/>
  <c r="J22" i="23"/>
  <c r="I22" i="23"/>
  <c r="H22" i="23"/>
  <c r="G22" i="23"/>
  <c r="F22" i="23"/>
  <c r="E22" i="23"/>
  <c r="D22" i="23"/>
  <c r="C22" i="23"/>
  <c r="K22" i="24"/>
  <c r="J22" i="24"/>
  <c r="I22" i="24"/>
  <c r="H22" i="24"/>
  <c r="G22" i="24"/>
  <c r="F22" i="24"/>
  <c r="E22" i="24"/>
  <c r="D22" i="24"/>
  <c r="C22" i="24"/>
  <c r="K22" i="25"/>
  <c r="J22" i="25"/>
  <c r="I22" i="25"/>
  <c r="H22" i="25"/>
  <c r="G22" i="25"/>
  <c r="F22" i="25"/>
  <c r="E22" i="25"/>
  <c r="D22" i="25"/>
  <c r="C22" i="25"/>
  <c r="K22" i="26"/>
  <c r="J22" i="26"/>
  <c r="I22" i="26"/>
  <c r="H22" i="26"/>
  <c r="G22" i="26"/>
  <c r="F22" i="26"/>
  <c r="E22" i="26"/>
  <c r="D22" i="26"/>
  <c r="C22" i="26"/>
  <c r="K22" i="27"/>
  <c r="J22" i="27"/>
  <c r="I22" i="27"/>
  <c r="H22" i="27"/>
  <c r="G22" i="27"/>
  <c r="F22" i="27"/>
  <c r="E22" i="27"/>
  <c r="D22" i="27"/>
  <c r="C22" i="27"/>
  <c r="K22" i="28"/>
  <c r="J22" i="28"/>
  <c r="I22" i="28"/>
  <c r="H22" i="28"/>
  <c r="G22" i="28"/>
  <c r="F22" i="28"/>
  <c r="E22" i="28"/>
  <c r="D22" i="28"/>
  <c r="C22" i="28"/>
  <c r="K22" i="29"/>
  <c r="J22" i="29"/>
  <c r="I22" i="29"/>
  <c r="H22" i="29"/>
  <c r="G22" i="29"/>
  <c r="F22" i="29"/>
  <c r="E22" i="29"/>
  <c r="D22" i="29"/>
  <c r="C22" i="29"/>
  <c r="K22" i="30"/>
  <c r="J22" i="30"/>
  <c r="I22" i="30"/>
  <c r="H22" i="30"/>
  <c r="G22" i="30"/>
  <c r="F22" i="30"/>
  <c r="E22" i="30"/>
  <c r="D22" i="30"/>
  <c r="C22" i="30"/>
  <c r="K22" i="31"/>
  <c r="J22" i="31"/>
  <c r="I22" i="31"/>
  <c r="H22" i="31"/>
  <c r="G22" i="31"/>
  <c r="F22" i="31"/>
  <c r="E22" i="31"/>
  <c r="D22" i="31"/>
  <c r="C22" i="31"/>
  <c r="K22" i="32"/>
  <c r="J22" i="32"/>
  <c r="I22" i="32"/>
  <c r="H22" i="32"/>
  <c r="G22" i="32"/>
  <c r="F22" i="32"/>
  <c r="E22" i="32"/>
  <c r="D22" i="32"/>
  <c r="C22" i="32"/>
  <c r="K22" i="33"/>
  <c r="J22" i="33"/>
  <c r="I22" i="33"/>
  <c r="H22" i="33"/>
  <c r="G22" i="33"/>
  <c r="F22" i="33"/>
  <c r="E22" i="33"/>
  <c r="D22" i="33"/>
  <c r="C22" i="33"/>
  <c r="K22" i="34"/>
  <c r="J22" i="34"/>
  <c r="I22" i="34"/>
  <c r="H22" i="34"/>
  <c r="G22" i="34"/>
  <c r="F22" i="34"/>
  <c r="E22" i="34"/>
  <c r="D22" i="34"/>
  <c r="C22" i="34"/>
  <c r="K22" i="35"/>
  <c r="J22" i="35"/>
  <c r="I22" i="35"/>
  <c r="H22" i="35"/>
  <c r="G22" i="35"/>
  <c r="F22" i="35"/>
  <c r="E22" i="35"/>
  <c r="D22" i="35"/>
  <c r="C22" i="35"/>
  <c r="K22" i="36"/>
  <c r="J22" i="36"/>
  <c r="I22" i="36"/>
  <c r="H22" i="36"/>
  <c r="G22" i="36"/>
  <c r="F22" i="36"/>
  <c r="E22" i="36"/>
  <c r="D22" i="36"/>
  <c r="C22" i="36"/>
  <c r="K22" i="37"/>
  <c r="J22" i="37"/>
  <c r="I22" i="37"/>
  <c r="H22" i="37"/>
  <c r="G22" i="37"/>
  <c r="F22" i="37"/>
  <c r="E22" i="37"/>
  <c r="D22" i="37"/>
  <c r="C22" i="37"/>
  <c r="K22" i="38"/>
  <c r="J22" i="38"/>
  <c r="I22" i="38"/>
  <c r="H22" i="38"/>
  <c r="G22" i="38"/>
  <c r="F22" i="38"/>
  <c r="E22" i="38"/>
  <c r="D22" i="38"/>
  <c r="C22" i="38"/>
  <c r="K22" i="39"/>
  <c r="J22" i="39"/>
  <c r="I22" i="39"/>
  <c r="H22" i="39"/>
  <c r="G22" i="39"/>
  <c r="F22" i="39"/>
  <c r="E22" i="39"/>
  <c r="D22" i="39"/>
  <c r="C22" i="39"/>
  <c r="K22" i="40"/>
  <c r="J22" i="40"/>
  <c r="I22" i="40"/>
  <c r="H22" i="40"/>
  <c r="G22" i="40"/>
  <c r="F22" i="40"/>
  <c r="E22" i="40"/>
  <c r="D22" i="40"/>
  <c r="C22" i="40"/>
  <c r="K22" i="41"/>
  <c r="J22" i="41"/>
  <c r="I22" i="41"/>
  <c r="H22" i="41"/>
  <c r="G22" i="41"/>
  <c r="F22" i="41"/>
  <c r="E22" i="41"/>
  <c r="D22" i="41"/>
  <c r="C22" i="41"/>
  <c r="K22" i="42"/>
  <c r="J22" i="42"/>
  <c r="I22" i="42"/>
  <c r="H22" i="42"/>
  <c r="G22" i="42"/>
  <c r="F22" i="42"/>
  <c r="E22" i="42"/>
  <c r="D22" i="42"/>
  <c r="C22" i="42"/>
  <c r="K22" i="43"/>
  <c r="J22" i="43"/>
  <c r="I22" i="43"/>
  <c r="H22" i="43"/>
  <c r="G22" i="43"/>
  <c r="F22" i="43"/>
  <c r="E22" i="43"/>
  <c r="D22" i="43"/>
  <c r="C22" i="43"/>
  <c r="K22" i="44"/>
  <c r="J22" i="44"/>
  <c r="I22" i="44"/>
  <c r="H22" i="44"/>
  <c r="G22" i="44"/>
  <c r="F22" i="44"/>
  <c r="E22" i="44"/>
  <c r="D22" i="44"/>
  <c r="C22" i="44"/>
  <c r="K22" i="45"/>
  <c r="J22" i="45"/>
  <c r="I22" i="45"/>
  <c r="H22" i="45"/>
  <c r="G22" i="45"/>
  <c r="F22" i="45"/>
  <c r="E22" i="45"/>
  <c r="D22" i="45"/>
  <c r="C22" i="45"/>
  <c r="K22" i="46"/>
  <c r="J22" i="46"/>
  <c r="I22" i="46"/>
  <c r="H22" i="46"/>
  <c r="G22" i="46"/>
  <c r="F22" i="46"/>
  <c r="E22" i="46"/>
  <c r="D22" i="46"/>
  <c r="C22" i="46"/>
  <c r="K22" i="47"/>
  <c r="J22" i="47"/>
  <c r="I22" i="47"/>
  <c r="H22" i="47"/>
  <c r="G22" i="47"/>
  <c r="F22" i="47"/>
  <c r="E22" i="47"/>
  <c r="D22" i="47"/>
  <c r="C22" i="47"/>
  <c r="K22" i="48"/>
  <c r="J22" i="48"/>
  <c r="I22" i="48"/>
  <c r="H22" i="48"/>
  <c r="G22" i="48"/>
  <c r="F22" i="48"/>
  <c r="E22" i="48"/>
  <c r="D22" i="48"/>
  <c r="C22" i="48"/>
  <c r="K22" i="49"/>
  <c r="J22" i="49"/>
  <c r="I22" i="49"/>
  <c r="H22" i="49"/>
  <c r="G22" i="49"/>
  <c r="F22" i="49"/>
  <c r="E22" i="49"/>
  <c r="D22" i="49"/>
  <c r="C22" i="49"/>
  <c r="K22" i="50"/>
  <c r="J22" i="50"/>
  <c r="I22" i="50"/>
  <c r="H22" i="50"/>
  <c r="G22" i="50"/>
  <c r="F22" i="50"/>
  <c r="E22" i="50"/>
  <c r="D22" i="50"/>
  <c r="C22" i="50"/>
  <c r="K22" i="51"/>
  <c r="J22" i="51"/>
  <c r="I22" i="51"/>
  <c r="H22" i="51"/>
  <c r="G22" i="51"/>
  <c r="F22" i="51"/>
  <c r="E22" i="51"/>
  <c r="D22" i="51"/>
  <c r="C22" i="51"/>
  <c r="K22" i="52"/>
  <c r="J22" i="52"/>
  <c r="I22" i="52"/>
  <c r="H22" i="52"/>
  <c r="G22" i="52"/>
  <c r="F22" i="52"/>
  <c r="E22" i="52"/>
  <c r="D22" i="52"/>
  <c r="C22" i="52"/>
  <c r="K22" i="53"/>
  <c r="J22" i="53"/>
  <c r="I22" i="53"/>
  <c r="H22" i="53"/>
  <c r="G22" i="53"/>
  <c r="F22" i="53"/>
  <c r="E22" i="53"/>
  <c r="D22" i="53"/>
  <c r="C22" i="53"/>
  <c r="K22" i="54"/>
  <c r="J22" i="54"/>
  <c r="I22" i="54"/>
  <c r="H22" i="54"/>
  <c r="G22" i="54"/>
  <c r="F22" i="54"/>
  <c r="E22" i="54"/>
  <c r="D22" i="54"/>
  <c r="C22" i="54"/>
  <c r="K22" i="55"/>
  <c r="J22" i="55"/>
  <c r="I22" i="55"/>
  <c r="H22" i="55"/>
  <c r="G22" i="55"/>
  <c r="F22" i="55"/>
  <c r="E22" i="55"/>
  <c r="D22" i="55"/>
  <c r="C22" i="55"/>
  <c r="K22" i="1"/>
  <c r="J22" i="1"/>
  <c r="I22" i="1"/>
  <c r="H22" i="1"/>
  <c r="G22" i="1"/>
  <c r="F22" i="1"/>
  <c r="E22" i="1"/>
  <c r="D22" i="1"/>
  <c r="C22" i="1"/>
  <c r="K18" i="2"/>
  <c r="J18" i="2"/>
  <c r="I18" i="2"/>
  <c r="H18" i="2"/>
  <c r="G18" i="2"/>
  <c r="F18" i="2"/>
  <c r="E18" i="2"/>
  <c r="D18" i="2"/>
  <c r="C18" i="2"/>
  <c r="K18" i="3"/>
  <c r="J18" i="3"/>
  <c r="I18" i="3"/>
  <c r="H18" i="3"/>
  <c r="G18" i="3"/>
  <c r="F18" i="3"/>
  <c r="E18" i="3"/>
  <c r="D18" i="3"/>
  <c r="C18" i="3"/>
  <c r="K18" i="4"/>
  <c r="J18" i="4"/>
  <c r="I18" i="4"/>
  <c r="H18" i="4"/>
  <c r="G18" i="4"/>
  <c r="F18" i="4"/>
  <c r="E18" i="4"/>
  <c r="D18" i="4"/>
  <c r="C18" i="4"/>
  <c r="K18" i="5"/>
  <c r="J18" i="5"/>
  <c r="I18" i="5"/>
  <c r="H18" i="5"/>
  <c r="G18" i="5"/>
  <c r="F18" i="5"/>
  <c r="E18" i="5"/>
  <c r="D18" i="5"/>
  <c r="C18" i="5"/>
  <c r="K18" i="6"/>
  <c r="J18" i="6"/>
  <c r="I18" i="6"/>
  <c r="H18" i="6"/>
  <c r="G18" i="6"/>
  <c r="F18" i="6"/>
  <c r="E18" i="6"/>
  <c r="D18" i="6"/>
  <c r="C18" i="6"/>
  <c r="K18" i="7"/>
  <c r="J18" i="7"/>
  <c r="I18" i="7"/>
  <c r="H18" i="7"/>
  <c r="G18" i="7"/>
  <c r="F18" i="7"/>
  <c r="E18" i="7"/>
  <c r="D18" i="7"/>
  <c r="C18" i="7"/>
  <c r="K18" i="8"/>
  <c r="J18" i="8"/>
  <c r="I18" i="8"/>
  <c r="H18" i="8"/>
  <c r="G18" i="8"/>
  <c r="F18" i="8"/>
  <c r="E18" i="8"/>
  <c r="D18" i="8"/>
  <c r="C18" i="8"/>
  <c r="K18" i="9"/>
  <c r="J18" i="9"/>
  <c r="I18" i="9"/>
  <c r="H18" i="9"/>
  <c r="G18" i="9"/>
  <c r="F18" i="9"/>
  <c r="E18" i="9"/>
  <c r="D18" i="9"/>
  <c r="C18" i="9"/>
  <c r="K18" i="10"/>
  <c r="J18" i="10"/>
  <c r="I18" i="10"/>
  <c r="H18" i="10"/>
  <c r="G18" i="10"/>
  <c r="F18" i="10"/>
  <c r="E18" i="10"/>
  <c r="D18" i="10"/>
  <c r="C18" i="10"/>
  <c r="K18" i="11"/>
  <c r="J18" i="11"/>
  <c r="I18" i="11"/>
  <c r="H18" i="11"/>
  <c r="G18" i="11"/>
  <c r="F18" i="11"/>
  <c r="E18" i="11"/>
  <c r="D18" i="11"/>
  <c r="C18" i="11"/>
  <c r="K18" i="12"/>
  <c r="J18" i="12"/>
  <c r="I18" i="12"/>
  <c r="H18" i="12"/>
  <c r="G18" i="12"/>
  <c r="F18" i="12"/>
  <c r="E18" i="12"/>
  <c r="D18" i="12"/>
  <c r="C18" i="12"/>
  <c r="K18" i="13"/>
  <c r="J18" i="13"/>
  <c r="I18" i="13"/>
  <c r="H18" i="13"/>
  <c r="G18" i="13"/>
  <c r="F18" i="13"/>
  <c r="E18" i="13"/>
  <c r="D18" i="13"/>
  <c r="C18" i="13"/>
  <c r="K18" i="14"/>
  <c r="J18" i="14"/>
  <c r="I18" i="14"/>
  <c r="H18" i="14"/>
  <c r="G18" i="14"/>
  <c r="F18" i="14"/>
  <c r="E18" i="14"/>
  <c r="D18" i="14"/>
  <c r="C18" i="14"/>
  <c r="K18" i="15"/>
  <c r="J18" i="15"/>
  <c r="I18" i="15"/>
  <c r="H18" i="15"/>
  <c r="G18" i="15"/>
  <c r="F18" i="15"/>
  <c r="E18" i="15"/>
  <c r="D18" i="15"/>
  <c r="C18" i="15"/>
  <c r="K18" i="16"/>
  <c r="J18" i="16"/>
  <c r="I18" i="16"/>
  <c r="H18" i="16"/>
  <c r="G18" i="16"/>
  <c r="F18" i="16"/>
  <c r="E18" i="16"/>
  <c r="D18" i="16"/>
  <c r="C18" i="16"/>
  <c r="K18" i="17"/>
  <c r="J18" i="17"/>
  <c r="I18" i="17"/>
  <c r="H18" i="17"/>
  <c r="G18" i="17"/>
  <c r="F18" i="17"/>
  <c r="E18" i="17"/>
  <c r="D18" i="17"/>
  <c r="C18" i="17"/>
  <c r="K18" i="18"/>
  <c r="J18" i="18"/>
  <c r="I18" i="18"/>
  <c r="H18" i="18"/>
  <c r="G18" i="18"/>
  <c r="F18" i="18"/>
  <c r="E18" i="18"/>
  <c r="D18" i="18"/>
  <c r="C18" i="18"/>
  <c r="K18" i="19"/>
  <c r="J18" i="19"/>
  <c r="I18" i="19"/>
  <c r="H18" i="19"/>
  <c r="G18" i="19"/>
  <c r="F18" i="19"/>
  <c r="E18" i="19"/>
  <c r="D18" i="19"/>
  <c r="C18" i="19"/>
  <c r="K18" i="20"/>
  <c r="J18" i="20"/>
  <c r="I18" i="20"/>
  <c r="H18" i="20"/>
  <c r="G18" i="20"/>
  <c r="F18" i="20"/>
  <c r="E18" i="20"/>
  <c r="D18" i="20"/>
  <c r="C18" i="20"/>
  <c r="K18" i="21"/>
  <c r="J18" i="21"/>
  <c r="I18" i="21"/>
  <c r="H18" i="21"/>
  <c r="G18" i="21"/>
  <c r="F18" i="21"/>
  <c r="E18" i="21"/>
  <c r="D18" i="21"/>
  <c r="C18" i="21"/>
  <c r="K18" i="22"/>
  <c r="J18" i="22"/>
  <c r="I18" i="22"/>
  <c r="H18" i="22"/>
  <c r="G18" i="22"/>
  <c r="F18" i="22"/>
  <c r="E18" i="22"/>
  <c r="D18" i="22"/>
  <c r="C18" i="22"/>
  <c r="K18" i="23"/>
  <c r="J18" i="23"/>
  <c r="I18" i="23"/>
  <c r="H18" i="23"/>
  <c r="G18" i="23"/>
  <c r="F18" i="23"/>
  <c r="E18" i="23"/>
  <c r="D18" i="23"/>
  <c r="C18" i="23"/>
  <c r="K18" i="24"/>
  <c r="J18" i="24"/>
  <c r="I18" i="24"/>
  <c r="H18" i="24"/>
  <c r="G18" i="24"/>
  <c r="F18" i="24"/>
  <c r="E18" i="24"/>
  <c r="D18" i="24"/>
  <c r="C18" i="24"/>
  <c r="K18" i="25"/>
  <c r="J18" i="25"/>
  <c r="I18" i="25"/>
  <c r="H18" i="25"/>
  <c r="G18" i="25"/>
  <c r="F18" i="25"/>
  <c r="E18" i="25"/>
  <c r="D18" i="25"/>
  <c r="C18" i="25"/>
  <c r="K18" i="26"/>
  <c r="J18" i="26"/>
  <c r="I18" i="26"/>
  <c r="H18" i="26"/>
  <c r="G18" i="26"/>
  <c r="F18" i="26"/>
  <c r="E18" i="26"/>
  <c r="D18" i="26"/>
  <c r="C18" i="26"/>
  <c r="K18" i="27"/>
  <c r="J18" i="27"/>
  <c r="I18" i="27"/>
  <c r="H18" i="27"/>
  <c r="G18" i="27"/>
  <c r="F18" i="27"/>
  <c r="E18" i="27"/>
  <c r="D18" i="27"/>
  <c r="C18" i="27"/>
  <c r="K18" i="28"/>
  <c r="J18" i="28"/>
  <c r="I18" i="28"/>
  <c r="H18" i="28"/>
  <c r="G18" i="28"/>
  <c r="F18" i="28"/>
  <c r="E18" i="28"/>
  <c r="D18" i="28"/>
  <c r="C18" i="28"/>
  <c r="K18" i="29"/>
  <c r="J18" i="29"/>
  <c r="I18" i="29"/>
  <c r="H18" i="29"/>
  <c r="G18" i="29"/>
  <c r="F18" i="29"/>
  <c r="E18" i="29"/>
  <c r="D18" i="29"/>
  <c r="C18" i="29"/>
  <c r="K18" i="30"/>
  <c r="J18" i="30"/>
  <c r="I18" i="30"/>
  <c r="H18" i="30"/>
  <c r="G18" i="30"/>
  <c r="F18" i="30"/>
  <c r="E18" i="30"/>
  <c r="D18" i="30"/>
  <c r="C18" i="30"/>
  <c r="K18" i="31"/>
  <c r="J18" i="31"/>
  <c r="I18" i="31"/>
  <c r="H18" i="31"/>
  <c r="G18" i="31"/>
  <c r="F18" i="31"/>
  <c r="E18" i="31"/>
  <c r="D18" i="31"/>
  <c r="C18" i="31"/>
  <c r="K18" i="32"/>
  <c r="J18" i="32"/>
  <c r="I18" i="32"/>
  <c r="H18" i="32"/>
  <c r="G18" i="32"/>
  <c r="F18" i="32"/>
  <c r="E18" i="32"/>
  <c r="D18" i="32"/>
  <c r="C18" i="32"/>
  <c r="K18" i="33"/>
  <c r="J18" i="33"/>
  <c r="I18" i="33"/>
  <c r="H18" i="33"/>
  <c r="G18" i="33"/>
  <c r="F18" i="33"/>
  <c r="E18" i="33"/>
  <c r="D18" i="33"/>
  <c r="C18" i="33"/>
  <c r="K18" i="34"/>
  <c r="J18" i="34"/>
  <c r="I18" i="34"/>
  <c r="H18" i="34"/>
  <c r="G18" i="34"/>
  <c r="F18" i="34"/>
  <c r="E18" i="34"/>
  <c r="D18" i="34"/>
  <c r="C18" i="34"/>
  <c r="K18" i="35"/>
  <c r="J18" i="35"/>
  <c r="I18" i="35"/>
  <c r="H18" i="35"/>
  <c r="G18" i="35"/>
  <c r="F18" i="35"/>
  <c r="E18" i="35"/>
  <c r="D18" i="35"/>
  <c r="C18" i="35"/>
  <c r="K18" i="36"/>
  <c r="J18" i="36"/>
  <c r="I18" i="36"/>
  <c r="H18" i="36"/>
  <c r="G18" i="36"/>
  <c r="F18" i="36"/>
  <c r="E18" i="36"/>
  <c r="D18" i="36"/>
  <c r="C18" i="36"/>
  <c r="K18" i="37"/>
  <c r="J18" i="37"/>
  <c r="I18" i="37"/>
  <c r="H18" i="37"/>
  <c r="G18" i="37"/>
  <c r="F18" i="37"/>
  <c r="E18" i="37"/>
  <c r="D18" i="37"/>
  <c r="C18" i="37"/>
  <c r="K18" i="38"/>
  <c r="J18" i="38"/>
  <c r="I18" i="38"/>
  <c r="H18" i="38"/>
  <c r="G18" i="38"/>
  <c r="F18" i="38"/>
  <c r="E18" i="38"/>
  <c r="D18" i="38"/>
  <c r="C18" i="38"/>
  <c r="K18" i="39"/>
  <c r="J18" i="39"/>
  <c r="I18" i="39"/>
  <c r="H18" i="39"/>
  <c r="G18" i="39"/>
  <c r="F18" i="39"/>
  <c r="E18" i="39"/>
  <c r="D18" i="39"/>
  <c r="C18" i="39"/>
  <c r="K18" i="40"/>
  <c r="J18" i="40"/>
  <c r="I18" i="40"/>
  <c r="H18" i="40"/>
  <c r="G18" i="40"/>
  <c r="F18" i="40"/>
  <c r="E18" i="40"/>
  <c r="D18" i="40"/>
  <c r="C18" i="40"/>
  <c r="K18" i="41"/>
  <c r="J18" i="41"/>
  <c r="I18" i="41"/>
  <c r="H18" i="41"/>
  <c r="G18" i="41"/>
  <c r="F18" i="41"/>
  <c r="E18" i="41"/>
  <c r="D18" i="41"/>
  <c r="C18" i="41"/>
  <c r="K18" i="42"/>
  <c r="J18" i="42"/>
  <c r="I18" i="42"/>
  <c r="H18" i="42"/>
  <c r="G18" i="42"/>
  <c r="F18" i="42"/>
  <c r="E18" i="42"/>
  <c r="D18" i="42"/>
  <c r="C18" i="42"/>
  <c r="K18" i="43"/>
  <c r="J18" i="43"/>
  <c r="I18" i="43"/>
  <c r="H18" i="43"/>
  <c r="G18" i="43"/>
  <c r="F18" i="43"/>
  <c r="E18" i="43"/>
  <c r="D18" i="43"/>
  <c r="C18" i="43"/>
  <c r="K18" i="44"/>
  <c r="J18" i="44"/>
  <c r="I18" i="44"/>
  <c r="H18" i="44"/>
  <c r="G18" i="44"/>
  <c r="F18" i="44"/>
  <c r="E18" i="44"/>
  <c r="D18" i="44"/>
  <c r="C18" i="44"/>
  <c r="K18" i="45"/>
  <c r="J18" i="45"/>
  <c r="I18" i="45"/>
  <c r="H18" i="45"/>
  <c r="G18" i="45"/>
  <c r="F18" i="45"/>
  <c r="E18" i="45"/>
  <c r="D18" i="45"/>
  <c r="C18" i="45"/>
  <c r="K18" i="46"/>
  <c r="J18" i="46"/>
  <c r="I18" i="46"/>
  <c r="H18" i="46"/>
  <c r="G18" i="46"/>
  <c r="F18" i="46"/>
  <c r="E18" i="46"/>
  <c r="D18" i="46"/>
  <c r="C18" i="46"/>
  <c r="K18" i="47"/>
  <c r="J18" i="47"/>
  <c r="I18" i="47"/>
  <c r="H18" i="47"/>
  <c r="G18" i="47"/>
  <c r="F18" i="47"/>
  <c r="E18" i="47"/>
  <c r="D18" i="47"/>
  <c r="C18" i="47"/>
  <c r="K18" i="48"/>
  <c r="J18" i="48"/>
  <c r="I18" i="48"/>
  <c r="H18" i="48"/>
  <c r="G18" i="48"/>
  <c r="F18" i="48"/>
  <c r="E18" i="48"/>
  <c r="D18" i="48"/>
  <c r="C18" i="48"/>
  <c r="K18" i="49"/>
  <c r="J18" i="49"/>
  <c r="I18" i="49"/>
  <c r="H18" i="49"/>
  <c r="G18" i="49"/>
  <c r="F18" i="49"/>
  <c r="E18" i="49"/>
  <c r="D18" i="49"/>
  <c r="C18" i="49"/>
  <c r="K18" i="50"/>
  <c r="J18" i="50"/>
  <c r="I18" i="50"/>
  <c r="H18" i="50"/>
  <c r="G18" i="50"/>
  <c r="F18" i="50"/>
  <c r="E18" i="50"/>
  <c r="D18" i="50"/>
  <c r="C18" i="50"/>
  <c r="K18" i="51"/>
  <c r="J18" i="51"/>
  <c r="I18" i="51"/>
  <c r="H18" i="51"/>
  <c r="G18" i="51"/>
  <c r="F18" i="51"/>
  <c r="E18" i="51"/>
  <c r="D18" i="51"/>
  <c r="C18" i="51"/>
  <c r="K18" i="52"/>
  <c r="J18" i="52"/>
  <c r="I18" i="52"/>
  <c r="H18" i="52"/>
  <c r="G18" i="52"/>
  <c r="F18" i="52"/>
  <c r="E18" i="52"/>
  <c r="D18" i="52"/>
  <c r="C18" i="52"/>
  <c r="K18" i="53"/>
  <c r="J18" i="53"/>
  <c r="I18" i="53"/>
  <c r="H18" i="53"/>
  <c r="G18" i="53"/>
  <c r="F18" i="53"/>
  <c r="E18" i="53"/>
  <c r="D18" i="53"/>
  <c r="C18" i="53"/>
  <c r="K18" i="54"/>
  <c r="J18" i="54"/>
  <c r="I18" i="54"/>
  <c r="H18" i="54"/>
  <c r="G18" i="54"/>
  <c r="F18" i="54"/>
  <c r="E18" i="54"/>
  <c r="D18" i="54"/>
  <c r="C18" i="54"/>
  <c r="K18" i="55"/>
  <c r="J18" i="55"/>
  <c r="I18" i="55"/>
  <c r="H18" i="55"/>
  <c r="G18" i="55"/>
  <c r="F18" i="55"/>
  <c r="E18" i="55"/>
  <c r="D18" i="55"/>
  <c r="C18" i="55"/>
  <c r="K18" i="1"/>
  <c r="J18" i="1"/>
  <c r="I18" i="1"/>
  <c r="H18" i="1"/>
  <c r="G18" i="1"/>
  <c r="F18" i="1"/>
  <c r="E18" i="1"/>
  <c r="D18" i="1"/>
  <c r="C18" i="1"/>
  <c r="K15" i="2"/>
  <c r="K5" i="2" s="1"/>
  <c r="J15" i="2"/>
  <c r="I15" i="2"/>
  <c r="I5" i="2" s="1"/>
  <c r="H15" i="2"/>
  <c r="G15" i="2"/>
  <c r="F15" i="2"/>
  <c r="E15" i="2"/>
  <c r="D15" i="2"/>
  <c r="C15" i="2"/>
  <c r="C5" i="2" s="1"/>
  <c r="K15" i="3"/>
  <c r="J15" i="3"/>
  <c r="J5" i="3" s="1"/>
  <c r="I15" i="3"/>
  <c r="H15" i="3"/>
  <c r="G15" i="3"/>
  <c r="F15" i="3"/>
  <c r="E15" i="3"/>
  <c r="D15" i="3"/>
  <c r="C15" i="3"/>
  <c r="K15" i="4"/>
  <c r="K5" i="4" s="1"/>
  <c r="J15" i="4"/>
  <c r="I15" i="4"/>
  <c r="H15" i="4"/>
  <c r="G15" i="4"/>
  <c r="F15" i="4"/>
  <c r="E15" i="4"/>
  <c r="E5" i="4" s="1"/>
  <c r="D15" i="4"/>
  <c r="C15" i="4"/>
  <c r="C5" i="4" s="1"/>
  <c r="K15" i="5"/>
  <c r="J15" i="5"/>
  <c r="I15" i="5"/>
  <c r="H15" i="5"/>
  <c r="G15" i="5"/>
  <c r="F15" i="5"/>
  <c r="F5" i="5" s="1"/>
  <c r="E15" i="5"/>
  <c r="D15" i="5"/>
  <c r="D5" i="5" s="1"/>
  <c r="C15" i="5"/>
  <c r="K15" i="6"/>
  <c r="J15" i="6"/>
  <c r="I15" i="6"/>
  <c r="H15" i="6"/>
  <c r="G15" i="6"/>
  <c r="G5" i="6" s="1"/>
  <c r="F15" i="6"/>
  <c r="E15" i="6"/>
  <c r="E5" i="6" s="1"/>
  <c r="D15" i="6"/>
  <c r="C15" i="6"/>
  <c r="K15" i="7"/>
  <c r="J15" i="7"/>
  <c r="I15" i="7"/>
  <c r="H15" i="7"/>
  <c r="G15" i="7"/>
  <c r="F15" i="7"/>
  <c r="F5" i="7" s="1"/>
  <c r="E15" i="7"/>
  <c r="D15" i="7"/>
  <c r="C15" i="7"/>
  <c r="K15" i="8"/>
  <c r="J15" i="8"/>
  <c r="I15" i="8"/>
  <c r="I5" i="8" s="1"/>
  <c r="H15" i="8"/>
  <c r="G15" i="8"/>
  <c r="G5" i="8" s="1"/>
  <c r="F15" i="8"/>
  <c r="E15" i="8"/>
  <c r="D15" i="8"/>
  <c r="C15" i="8"/>
  <c r="K15" i="9"/>
  <c r="J15" i="9"/>
  <c r="J5" i="9" s="1"/>
  <c r="I15" i="9"/>
  <c r="H15" i="9"/>
  <c r="H5" i="9" s="1"/>
  <c r="G15" i="9"/>
  <c r="F15" i="9"/>
  <c r="E15" i="9"/>
  <c r="D15" i="9"/>
  <c r="C15" i="9"/>
  <c r="K15" i="10"/>
  <c r="K5" i="10" s="1"/>
  <c r="J15" i="10"/>
  <c r="I15" i="10"/>
  <c r="I5" i="10" s="1"/>
  <c r="H15" i="10"/>
  <c r="G15" i="10"/>
  <c r="F15" i="10"/>
  <c r="E15" i="10"/>
  <c r="D15" i="10"/>
  <c r="C15" i="10"/>
  <c r="C5" i="10" s="1"/>
  <c r="K15" i="11"/>
  <c r="J15" i="11"/>
  <c r="J5" i="11" s="1"/>
  <c r="I15" i="11"/>
  <c r="H15" i="11"/>
  <c r="G15" i="11"/>
  <c r="F15" i="11"/>
  <c r="E15" i="11"/>
  <c r="D15" i="11"/>
  <c r="D5" i="11" s="1"/>
  <c r="C15" i="11"/>
  <c r="K15" i="12"/>
  <c r="K5" i="12" s="1"/>
  <c r="J15" i="12"/>
  <c r="I15" i="12"/>
  <c r="H15" i="12"/>
  <c r="G15" i="12"/>
  <c r="F15" i="12"/>
  <c r="E15" i="12"/>
  <c r="D15" i="12"/>
  <c r="C15" i="12"/>
  <c r="C5" i="12" s="1"/>
  <c r="K15" i="13"/>
  <c r="J15" i="13"/>
  <c r="I15" i="13"/>
  <c r="H15" i="13"/>
  <c r="G15" i="13"/>
  <c r="F15" i="13"/>
  <c r="F5" i="13" s="1"/>
  <c r="E15" i="13"/>
  <c r="D15" i="13"/>
  <c r="D5" i="13" s="1"/>
  <c r="C15" i="13"/>
  <c r="K15" i="14"/>
  <c r="J15" i="14"/>
  <c r="I15" i="14"/>
  <c r="H15" i="14"/>
  <c r="G15" i="14"/>
  <c r="G5" i="14" s="1"/>
  <c r="F15" i="14"/>
  <c r="E15" i="14"/>
  <c r="E5" i="14" s="1"/>
  <c r="D15" i="14"/>
  <c r="C15" i="14"/>
  <c r="K15" i="15"/>
  <c r="J15" i="15"/>
  <c r="I15" i="15"/>
  <c r="H15" i="15"/>
  <c r="H5" i="15" s="1"/>
  <c r="G15" i="15"/>
  <c r="F15" i="15"/>
  <c r="F5" i="15" s="1"/>
  <c r="E15" i="15"/>
  <c r="D15" i="15"/>
  <c r="C15" i="15"/>
  <c r="K15" i="16"/>
  <c r="J15" i="16"/>
  <c r="I15" i="16"/>
  <c r="I5" i="16" s="1"/>
  <c r="H15" i="16"/>
  <c r="G15" i="16"/>
  <c r="G5" i="16" s="1"/>
  <c r="F15" i="16"/>
  <c r="E15" i="16"/>
  <c r="D15" i="16"/>
  <c r="C15" i="16"/>
  <c r="K15" i="17"/>
  <c r="J15" i="17"/>
  <c r="J5" i="17" s="1"/>
  <c r="I15" i="17"/>
  <c r="H15" i="17"/>
  <c r="H5" i="17" s="1"/>
  <c r="G15" i="17"/>
  <c r="F15" i="17"/>
  <c r="E15" i="17"/>
  <c r="D15" i="17"/>
  <c r="C15" i="17"/>
  <c r="K15" i="18"/>
  <c r="J15" i="18"/>
  <c r="I15" i="18"/>
  <c r="I5" i="18" s="1"/>
  <c r="H15" i="18"/>
  <c r="G15" i="18"/>
  <c r="F15" i="18"/>
  <c r="E15" i="18"/>
  <c r="D15" i="18"/>
  <c r="C15" i="18"/>
  <c r="C5" i="18" s="1"/>
  <c r="K15" i="19"/>
  <c r="J15" i="19"/>
  <c r="J5" i="19" s="1"/>
  <c r="I15" i="19"/>
  <c r="H15" i="19"/>
  <c r="G15" i="19"/>
  <c r="F15" i="19"/>
  <c r="E15" i="19"/>
  <c r="D15" i="19"/>
  <c r="D5" i="19" s="1"/>
  <c r="C15" i="19"/>
  <c r="K15" i="20"/>
  <c r="K5" i="20" s="1"/>
  <c r="J15" i="20"/>
  <c r="I15" i="20"/>
  <c r="H15" i="20"/>
  <c r="G15" i="20"/>
  <c r="F15" i="20"/>
  <c r="E15" i="20"/>
  <c r="E5" i="20" s="1"/>
  <c r="D15" i="20"/>
  <c r="C15" i="20"/>
  <c r="C5" i="20" s="1"/>
  <c r="K15" i="21"/>
  <c r="J15" i="21"/>
  <c r="I15" i="21"/>
  <c r="H15" i="21"/>
  <c r="G15" i="21"/>
  <c r="F15" i="21"/>
  <c r="E15" i="21"/>
  <c r="D15" i="21"/>
  <c r="D5" i="21" s="1"/>
  <c r="C15" i="21"/>
  <c r="K15" i="22"/>
  <c r="J15" i="22"/>
  <c r="I15" i="22"/>
  <c r="H15" i="22"/>
  <c r="G15" i="22"/>
  <c r="G5" i="22" s="1"/>
  <c r="F15" i="22"/>
  <c r="E15" i="22"/>
  <c r="E5" i="22" s="1"/>
  <c r="D15" i="22"/>
  <c r="C15" i="22"/>
  <c r="K15" i="23"/>
  <c r="J15" i="23"/>
  <c r="I15" i="23"/>
  <c r="H15" i="23"/>
  <c r="H5" i="23" s="1"/>
  <c r="G15" i="23"/>
  <c r="F15" i="23"/>
  <c r="F5" i="23" s="1"/>
  <c r="E15" i="23"/>
  <c r="D15" i="23"/>
  <c r="C15" i="23"/>
  <c r="K15" i="24"/>
  <c r="J15" i="24"/>
  <c r="I15" i="24"/>
  <c r="I5" i="24" s="1"/>
  <c r="H15" i="24"/>
  <c r="G15" i="24"/>
  <c r="G5" i="24" s="1"/>
  <c r="F15" i="24"/>
  <c r="E15" i="24"/>
  <c r="D15" i="24"/>
  <c r="C15" i="24"/>
  <c r="K15" i="25"/>
  <c r="J15" i="25"/>
  <c r="J5" i="25" s="1"/>
  <c r="I15" i="25"/>
  <c r="H15" i="25"/>
  <c r="H5" i="25" s="1"/>
  <c r="G15" i="25"/>
  <c r="F15" i="25"/>
  <c r="E15" i="25"/>
  <c r="D15" i="25"/>
  <c r="C15" i="25"/>
  <c r="K15" i="26"/>
  <c r="K5" i="26" s="1"/>
  <c r="J15" i="26"/>
  <c r="I15" i="26"/>
  <c r="I5" i="26" s="1"/>
  <c r="H15" i="26"/>
  <c r="G15" i="26"/>
  <c r="F15" i="26"/>
  <c r="E15" i="26"/>
  <c r="D15" i="26"/>
  <c r="C15" i="26"/>
  <c r="K15" i="27"/>
  <c r="J15" i="27"/>
  <c r="J5" i="27" s="1"/>
  <c r="I15" i="27"/>
  <c r="H15" i="27"/>
  <c r="G15" i="27"/>
  <c r="F15" i="27"/>
  <c r="E15" i="27"/>
  <c r="D15" i="27"/>
  <c r="D5" i="27" s="1"/>
  <c r="C15" i="27"/>
  <c r="K15" i="28"/>
  <c r="K5" i="28" s="1"/>
  <c r="J15" i="28"/>
  <c r="I15" i="28"/>
  <c r="H15" i="28"/>
  <c r="G15" i="28"/>
  <c r="F15" i="28"/>
  <c r="E15" i="28"/>
  <c r="E5" i="28" s="1"/>
  <c r="D15" i="28"/>
  <c r="C15" i="28"/>
  <c r="C5" i="28" s="1"/>
  <c r="K15" i="29"/>
  <c r="J15" i="29"/>
  <c r="I15" i="29"/>
  <c r="H15" i="29"/>
  <c r="G15" i="29"/>
  <c r="F15" i="29"/>
  <c r="F5" i="29" s="1"/>
  <c r="E15" i="29"/>
  <c r="D15" i="29"/>
  <c r="D5" i="29" s="1"/>
  <c r="C15" i="29"/>
  <c r="K15" i="30"/>
  <c r="J15" i="30"/>
  <c r="I15" i="30"/>
  <c r="H15" i="30"/>
  <c r="G15" i="30"/>
  <c r="G5" i="30" s="1"/>
  <c r="F15" i="30"/>
  <c r="E15" i="30"/>
  <c r="E5" i="30" s="1"/>
  <c r="D15" i="30"/>
  <c r="C15" i="30"/>
  <c r="K15" i="31"/>
  <c r="J15" i="31"/>
  <c r="I15" i="31"/>
  <c r="H15" i="31"/>
  <c r="H5" i="31" s="1"/>
  <c r="G15" i="31"/>
  <c r="F15" i="31"/>
  <c r="F5" i="31" s="1"/>
  <c r="E15" i="31"/>
  <c r="D15" i="31"/>
  <c r="C15" i="31"/>
  <c r="K15" i="32"/>
  <c r="J15" i="32"/>
  <c r="I15" i="32"/>
  <c r="H15" i="32"/>
  <c r="G15" i="32"/>
  <c r="G5" i="32" s="1"/>
  <c r="F15" i="32"/>
  <c r="E15" i="32"/>
  <c r="D15" i="32"/>
  <c r="C15" i="32"/>
  <c r="K15" i="33"/>
  <c r="J15" i="33"/>
  <c r="J5" i="33" s="1"/>
  <c r="I15" i="33"/>
  <c r="H15" i="33"/>
  <c r="H5" i="33" s="1"/>
  <c r="G15" i="33"/>
  <c r="F15" i="33"/>
  <c r="E15" i="33"/>
  <c r="D15" i="33"/>
  <c r="C15" i="33"/>
  <c r="K15" i="34"/>
  <c r="K5" i="34" s="1"/>
  <c r="J15" i="34"/>
  <c r="I15" i="34"/>
  <c r="I5" i="34" s="1"/>
  <c r="H15" i="34"/>
  <c r="G15" i="34"/>
  <c r="F15" i="34"/>
  <c r="E15" i="34"/>
  <c r="D15" i="34"/>
  <c r="C15" i="34"/>
  <c r="C5" i="34" s="1"/>
  <c r="K15" i="35"/>
  <c r="J15" i="35"/>
  <c r="J5" i="35" s="1"/>
  <c r="I15" i="35"/>
  <c r="H15" i="35"/>
  <c r="G15" i="35"/>
  <c r="F15" i="35"/>
  <c r="E15" i="35"/>
  <c r="D15" i="35"/>
  <c r="C15" i="35"/>
  <c r="K15" i="36"/>
  <c r="K5" i="36" s="1"/>
  <c r="J15" i="36"/>
  <c r="I15" i="36"/>
  <c r="H15" i="36"/>
  <c r="G15" i="36"/>
  <c r="F15" i="36"/>
  <c r="E15" i="36"/>
  <c r="E5" i="36" s="1"/>
  <c r="D15" i="36"/>
  <c r="C15" i="36"/>
  <c r="C5" i="36" s="1"/>
  <c r="K15" i="37"/>
  <c r="J15" i="37"/>
  <c r="I15" i="37"/>
  <c r="H15" i="37"/>
  <c r="G15" i="37"/>
  <c r="F15" i="37"/>
  <c r="F5" i="37" s="1"/>
  <c r="E15" i="37"/>
  <c r="D15" i="37"/>
  <c r="D5" i="37" s="1"/>
  <c r="C15" i="37"/>
  <c r="K15" i="38"/>
  <c r="J15" i="38"/>
  <c r="I15" i="38"/>
  <c r="H15" i="38"/>
  <c r="G15" i="38"/>
  <c r="G5" i="38" s="1"/>
  <c r="F15" i="38"/>
  <c r="E15" i="38"/>
  <c r="E5" i="38" s="1"/>
  <c r="D15" i="38"/>
  <c r="C15" i="38"/>
  <c r="K15" i="39"/>
  <c r="J15" i="39"/>
  <c r="I15" i="39"/>
  <c r="H15" i="39"/>
  <c r="H5" i="39" s="1"/>
  <c r="G15" i="39"/>
  <c r="F15" i="39"/>
  <c r="F5" i="39" s="1"/>
  <c r="E15" i="39"/>
  <c r="D15" i="39"/>
  <c r="C15" i="39"/>
  <c r="K15" i="40"/>
  <c r="J15" i="40"/>
  <c r="I15" i="40"/>
  <c r="I5" i="40" s="1"/>
  <c r="H15" i="40"/>
  <c r="G15" i="40"/>
  <c r="G5" i="40" s="1"/>
  <c r="F15" i="40"/>
  <c r="E15" i="40"/>
  <c r="D15" i="40"/>
  <c r="C15" i="40"/>
  <c r="K15" i="41"/>
  <c r="J15" i="41"/>
  <c r="I15" i="41"/>
  <c r="H15" i="41"/>
  <c r="H5" i="41" s="1"/>
  <c r="G15" i="41"/>
  <c r="F15" i="41"/>
  <c r="E15" i="41"/>
  <c r="D15" i="41"/>
  <c r="C15" i="41"/>
  <c r="K15" i="42"/>
  <c r="K5" i="42" s="1"/>
  <c r="J15" i="42"/>
  <c r="I15" i="42"/>
  <c r="I5" i="42" s="1"/>
  <c r="H15" i="42"/>
  <c r="G15" i="42"/>
  <c r="F15" i="42"/>
  <c r="E15" i="42"/>
  <c r="D15" i="42"/>
  <c r="C15" i="42"/>
  <c r="C5" i="42" s="1"/>
  <c r="K15" i="43"/>
  <c r="J15" i="43"/>
  <c r="J5" i="43" s="1"/>
  <c r="I15" i="43"/>
  <c r="H15" i="43"/>
  <c r="G15" i="43"/>
  <c r="F15" i="43"/>
  <c r="E15" i="43"/>
  <c r="D15" i="43"/>
  <c r="D5" i="43" s="1"/>
  <c r="C15" i="43"/>
  <c r="K15" i="44"/>
  <c r="K5" i="44" s="1"/>
  <c r="J15" i="44"/>
  <c r="I15" i="44"/>
  <c r="H15" i="44"/>
  <c r="G15" i="44"/>
  <c r="F15" i="44"/>
  <c r="E15" i="44"/>
  <c r="E5" i="44" s="1"/>
  <c r="D15" i="44"/>
  <c r="C15" i="44"/>
  <c r="C5" i="44" s="1"/>
  <c r="K15" i="45"/>
  <c r="J15" i="45"/>
  <c r="I15" i="45"/>
  <c r="H15" i="45"/>
  <c r="G15" i="45"/>
  <c r="F15" i="45"/>
  <c r="F5" i="45" s="1"/>
  <c r="E15" i="45"/>
  <c r="D15" i="45"/>
  <c r="D5" i="45" s="1"/>
  <c r="C15" i="45"/>
  <c r="K15" i="46"/>
  <c r="J15" i="46"/>
  <c r="I15" i="46"/>
  <c r="H15" i="46"/>
  <c r="G15" i="46"/>
  <c r="F15" i="46"/>
  <c r="E15" i="46"/>
  <c r="E5" i="46" s="1"/>
  <c r="D15" i="46"/>
  <c r="C15" i="46"/>
  <c r="K15" i="47"/>
  <c r="J15" i="47"/>
  <c r="I15" i="47"/>
  <c r="H15" i="47"/>
  <c r="H5" i="47" s="1"/>
  <c r="G15" i="47"/>
  <c r="F15" i="47"/>
  <c r="F5" i="47" s="1"/>
  <c r="E15" i="47"/>
  <c r="D15" i="47"/>
  <c r="C15" i="47"/>
  <c r="K15" i="48"/>
  <c r="J15" i="48"/>
  <c r="I15" i="48"/>
  <c r="I5" i="48" s="1"/>
  <c r="H15" i="48"/>
  <c r="G15" i="48"/>
  <c r="G5" i="48" s="1"/>
  <c r="F15" i="48"/>
  <c r="E15" i="48"/>
  <c r="D15" i="48"/>
  <c r="C15" i="48"/>
  <c r="K15" i="49"/>
  <c r="J15" i="49"/>
  <c r="J5" i="49" s="1"/>
  <c r="I15" i="49"/>
  <c r="H15" i="49"/>
  <c r="H5" i="49" s="1"/>
  <c r="G15" i="49"/>
  <c r="F15" i="49"/>
  <c r="E15" i="49"/>
  <c r="D15" i="49"/>
  <c r="C15" i="49"/>
  <c r="K15" i="50"/>
  <c r="J15" i="50"/>
  <c r="I15" i="50"/>
  <c r="I5" i="50" s="1"/>
  <c r="H15" i="50"/>
  <c r="G15" i="50"/>
  <c r="F15" i="50"/>
  <c r="E15" i="50"/>
  <c r="D15" i="50"/>
  <c r="C15" i="50"/>
  <c r="C5" i="50" s="1"/>
  <c r="K15" i="51"/>
  <c r="J15" i="51"/>
  <c r="J5" i="51" s="1"/>
  <c r="I15" i="51"/>
  <c r="H15" i="51"/>
  <c r="G15" i="51"/>
  <c r="F15" i="51"/>
  <c r="E15" i="51"/>
  <c r="D15" i="51"/>
  <c r="D5" i="51" s="1"/>
  <c r="C15" i="51"/>
  <c r="K15" i="52"/>
  <c r="K5" i="52" s="1"/>
  <c r="J15" i="52"/>
  <c r="I15" i="52"/>
  <c r="H15" i="52"/>
  <c r="G15" i="52"/>
  <c r="F15" i="52"/>
  <c r="E15" i="52"/>
  <c r="E5" i="52" s="1"/>
  <c r="D15" i="52"/>
  <c r="C15" i="52"/>
  <c r="C5" i="52" s="1"/>
  <c r="K15" i="53"/>
  <c r="J15" i="53"/>
  <c r="I15" i="53"/>
  <c r="H15" i="53"/>
  <c r="G15" i="53"/>
  <c r="F15" i="53"/>
  <c r="F5" i="53" s="1"/>
  <c r="E15" i="53"/>
  <c r="D15" i="53"/>
  <c r="D5" i="53" s="1"/>
  <c r="C15" i="53"/>
  <c r="K15" i="54"/>
  <c r="J15" i="54"/>
  <c r="I15" i="54"/>
  <c r="H15" i="54"/>
  <c r="G15" i="54"/>
  <c r="G5" i="54" s="1"/>
  <c r="F15" i="54"/>
  <c r="E15" i="54"/>
  <c r="E5" i="54" s="1"/>
  <c r="D15" i="54"/>
  <c r="C15" i="54"/>
  <c r="K15" i="55"/>
  <c r="J15" i="55"/>
  <c r="I15" i="55"/>
  <c r="H15" i="55"/>
  <c r="G15" i="55"/>
  <c r="F15" i="55"/>
  <c r="F5" i="55" s="1"/>
  <c r="E15" i="55"/>
  <c r="D15" i="55"/>
  <c r="C15" i="55"/>
  <c r="K15" i="1"/>
  <c r="J15" i="1"/>
  <c r="I15" i="1"/>
  <c r="I5" i="1" s="1"/>
  <c r="H15" i="1"/>
  <c r="G15" i="1"/>
  <c r="G5" i="1" s="1"/>
  <c r="F15" i="1"/>
  <c r="E15" i="1"/>
  <c r="D15" i="1"/>
  <c r="C15" i="1"/>
  <c r="J5" i="2"/>
  <c r="J132" i="2" s="1"/>
  <c r="K5" i="3"/>
  <c r="K132" i="3" s="1"/>
  <c r="D5" i="3"/>
  <c r="C5" i="3"/>
  <c r="D5" i="4"/>
  <c r="D132" i="4" s="1"/>
  <c r="E5" i="5"/>
  <c r="E132" i="5" s="1"/>
  <c r="F5" i="6"/>
  <c r="F132" i="6" s="1"/>
  <c r="H5" i="7"/>
  <c r="G5" i="7"/>
  <c r="H5" i="8"/>
  <c r="H132" i="8" s="1"/>
  <c r="I5" i="9"/>
  <c r="I132" i="9" s="1"/>
  <c r="J5" i="10"/>
  <c r="J132" i="10" s="1"/>
  <c r="K5" i="11"/>
  <c r="C5" i="11"/>
  <c r="C132" i="11" s="1"/>
  <c r="E5" i="12"/>
  <c r="D5" i="12"/>
  <c r="D132" i="12" s="1"/>
  <c r="E5" i="13"/>
  <c r="E132" i="13" s="1"/>
  <c r="F5" i="14"/>
  <c r="G5" i="15"/>
  <c r="G132" i="15" s="1"/>
  <c r="H5" i="16"/>
  <c r="H132" i="16" s="1"/>
  <c r="I5" i="17"/>
  <c r="K5" i="18"/>
  <c r="J5" i="18"/>
  <c r="K5" i="19"/>
  <c r="K132" i="19" s="1"/>
  <c r="C5" i="19"/>
  <c r="C132" i="19" s="1"/>
  <c r="D5" i="20"/>
  <c r="F5" i="21"/>
  <c r="E5" i="21"/>
  <c r="F5" i="22"/>
  <c r="F132" i="22" s="1"/>
  <c r="G5" i="23"/>
  <c r="G132" i="23" s="1"/>
  <c r="H5" i="24"/>
  <c r="I5" i="25"/>
  <c r="J5" i="26"/>
  <c r="J132" i="26" s="1"/>
  <c r="C5" i="26"/>
  <c r="K5" i="27"/>
  <c r="K132" i="27" s="1"/>
  <c r="C5" i="27"/>
  <c r="D5" i="28"/>
  <c r="E5" i="29"/>
  <c r="E132" i="29" s="1"/>
  <c r="F5" i="30"/>
  <c r="F132" i="30" s="1"/>
  <c r="G5" i="31"/>
  <c r="I5" i="32"/>
  <c r="H5" i="32"/>
  <c r="I5" i="33"/>
  <c r="I132" i="33" s="1"/>
  <c r="J5" i="34"/>
  <c r="J132" i="34" s="1"/>
  <c r="K5" i="35"/>
  <c r="D5" i="35"/>
  <c r="C5" i="35"/>
  <c r="C132" i="35" s="1"/>
  <c r="D5" i="36"/>
  <c r="D132" i="36" s="1"/>
  <c r="E5" i="37"/>
  <c r="E132" i="37" s="1"/>
  <c r="F5" i="38"/>
  <c r="G5" i="39"/>
  <c r="H5" i="40"/>
  <c r="H132" i="40" s="1"/>
  <c r="J5" i="41"/>
  <c r="I5" i="41"/>
  <c r="I132" i="41" s="1"/>
  <c r="J5" i="42"/>
  <c r="K5" i="43"/>
  <c r="C5" i="43"/>
  <c r="C132" i="43" s="1"/>
  <c r="D5" i="44"/>
  <c r="D132" i="44" s="1"/>
  <c r="E5" i="45"/>
  <c r="G5" i="46"/>
  <c r="F5" i="46"/>
  <c r="G5" i="47"/>
  <c r="G132" i="47" s="1"/>
  <c r="H5" i="48"/>
  <c r="H132" i="48" s="1"/>
  <c r="I5" i="49"/>
  <c r="K5" i="50"/>
  <c r="J5" i="50"/>
  <c r="K5" i="51"/>
  <c r="K132" i="51" s="1"/>
  <c r="C5" i="51"/>
  <c r="C132" i="51" s="1"/>
  <c r="D5" i="52"/>
  <c r="E5" i="53"/>
  <c r="F5" i="54"/>
  <c r="F132" i="54" s="1"/>
  <c r="H5" i="55"/>
  <c r="G5" i="55"/>
  <c r="G132" i="55" s="1"/>
  <c r="H5" i="1"/>
  <c r="K132" i="34" l="1"/>
  <c r="C132" i="10"/>
  <c r="E132" i="36"/>
  <c r="F132" i="13"/>
  <c r="F204" i="47"/>
  <c r="F206" i="47"/>
  <c r="J132" i="49"/>
  <c r="J5" i="1"/>
  <c r="J132" i="1" s="1"/>
  <c r="I5" i="55"/>
  <c r="I132" i="55" s="1"/>
  <c r="H5" i="54"/>
  <c r="H132" i="54" s="1"/>
  <c r="G5" i="53"/>
  <c r="G132" i="53" s="1"/>
  <c r="G203" i="53" s="1"/>
  <c r="F5" i="52"/>
  <c r="F132" i="52" s="1"/>
  <c r="E5" i="51"/>
  <c r="E132" i="51" s="1"/>
  <c r="D5" i="50"/>
  <c r="D132" i="50" s="1"/>
  <c r="C5" i="49"/>
  <c r="C132" i="49" s="1"/>
  <c r="K5" i="49"/>
  <c r="K132" i="49" s="1"/>
  <c r="J5" i="48"/>
  <c r="J132" i="48" s="1"/>
  <c r="I5" i="47"/>
  <c r="I132" i="47" s="1"/>
  <c r="H5" i="46"/>
  <c r="H132" i="46" s="1"/>
  <c r="H203" i="46" s="1"/>
  <c r="G5" i="45"/>
  <c r="G132" i="45" s="1"/>
  <c r="F5" i="44"/>
  <c r="F132" i="44" s="1"/>
  <c r="E5" i="43"/>
  <c r="E132" i="43" s="1"/>
  <c r="D5" i="42"/>
  <c r="D132" i="42" s="1"/>
  <c r="C5" i="41"/>
  <c r="C132" i="41" s="1"/>
  <c r="K5" i="41"/>
  <c r="K132" i="41" s="1"/>
  <c r="J5" i="40"/>
  <c r="J132" i="40" s="1"/>
  <c r="I5" i="39"/>
  <c r="I132" i="39" s="1"/>
  <c r="I203" i="39" s="1"/>
  <c r="H5" i="38"/>
  <c r="H132" i="38" s="1"/>
  <c r="G5" i="37"/>
  <c r="G132" i="37" s="1"/>
  <c r="F5" i="36"/>
  <c r="F132" i="36" s="1"/>
  <c r="E5" i="35"/>
  <c r="E132" i="35" s="1"/>
  <c r="D5" i="34"/>
  <c r="D132" i="34" s="1"/>
  <c r="C5" i="33"/>
  <c r="C132" i="33" s="1"/>
  <c r="K5" i="33"/>
  <c r="K132" i="33" s="1"/>
  <c r="J5" i="32"/>
  <c r="J132" i="32" s="1"/>
  <c r="J203" i="32" s="1"/>
  <c r="I5" i="31"/>
  <c r="I132" i="31" s="1"/>
  <c r="H5" i="30"/>
  <c r="H132" i="30" s="1"/>
  <c r="G5" i="29"/>
  <c r="G132" i="29" s="1"/>
  <c r="F5" i="28"/>
  <c r="F132" i="28" s="1"/>
  <c r="E5" i="27"/>
  <c r="E132" i="27" s="1"/>
  <c r="D5" i="26"/>
  <c r="D132" i="26" s="1"/>
  <c r="C5" i="25"/>
  <c r="C132" i="25" s="1"/>
  <c r="K5" i="25"/>
  <c r="K132" i="25" s="1"/>
  <c r="K203" i="25" s="1"/>
  <c r="J5" i="24"/>
  <c r="J132" i="24" s="1"/>
  <c r="I5" i="23"/>
  <c r="I132" i="23" s="1"/>
  <c r="H5" i="22"/>
  <c r="H132" i="22" s="1"/>
  <c r="G5" i="21"/>
  <c r="G132" i="21" s="1"/>
  <c r="F5" i="20"/>
  <c r="F132" i="20" s="1"/>
  <c r="E5" i="19"/>
  <c r="E132" i="19" s="1"/>
  <c r="C206" i="37"/>
  <c r="C204" i="37"/>
  <c r="G206" i="40"/>
  <c r="G204" i="40"/>
  <c r="J204" i="52"/>
  <c r="J203" i="52"/>
  <c r="J206" i="52"/>
  <c r="K206" i="45"/>
  <c r="K204" i="45"/>
  <c r="C132" i="50"/>
  <c r="E206" i="54"/>
  <c r="E204" i="54"/>
  <c r="D206" i="30"/>
  <c r="D204" i="30"/>
  <c r="E204" i="23"/>
  <c r="E206" i="23"/>
  <c r="H132" i="7"/>
  <c r="F204" i="55"/>
  <c r="F203" i="55"/>
  <c r="F206" i="55"/>
  <c r="C204" i="52"/>
  <c r="C206" i="52"/>
  <c r="K204" i="52"/>
  <c r="K206" i="52"/>
  <c r="J206" i="51"/>
  <c r="J204" i="51"/>
  <c r="I206" i="50"/>
  <c r="I204" i="50"/>
  <c r="G206" i="48"/>
  <c r="G204" i="48"/>
  <c r="G203" i="48"/>
  <c r="D206" i="45"/>
  <c r="D204" i="45"/>
  <c r="C206" i="44"/>
  <c r="C204" i="44"/>
  <c r="K206" i="44"/>
  <c r="K204" i="44"/>
  <c r="J206" i="43"/>
  <c r="J204" i="43"/>
  <c r="H204" i="41"/>
  <c r="H206" i="41"/>
  <c r="E204" i="38"/>
  <c r="F204" i="31"/>
  <c r="G204" i="24"/>
  <c r="H132" i="1"/>
  <c r="D132" i="52"/>
  <c r="I132" i="49"/>
  <c r="E132" i="45"/>
  <c r="J132" i="42"/>
  <c r="F132" i="38"/>
  <c r="K132" i="35"/>
  <c r="G132" i="31"/>
  <c r="C132" i="27"/>
  <c r="H132" i="24"/>
  <c r="D132" i="20"/>
  <c r="I132" i="17"/>
  <c r="I203" i="17" s="1"/>
  <c r="G132" i="1"/>
  <c r="F132" i="55"/>
  <c r="E132" i="54"/>
  <c r="E203" i="54" s="1"/>
  <c r="D132" i="53"/>
  <c r="C132" i="52"/>
  <c r="C203" i="52" s="1"/>
  <c r="K132" i="52"/>
  <c r="K203" i="52" s="1"/>
  <c r="J132" i="51"/>
  <c r="J203" i="51" s="1"/>
  <c r="I132" i="50"/>
  <c r="I203" i="50" s="1"/>
  <c r="H132" i="49"/>
  <c r="G132" i="48"/>
  <c r="F132" i="47"/>
  <c r="F203" i="47" s="1"/>
  <c r="E132" i="46"/>
  <c r="D132" i="45"/>
  <c r="D203" i="45" s="1"/>
  <c r="C132" i="44"/>
  <c r="C203" i="44" s="1"/>
  <c r="K132" i="44"/>
  <c r="K203" i="44" s="1"/>
  <c r="J132" i="43"/>
  <c r="J203" i="43" s="1"/>
  <c r="I132" i="42"/>
  <c r="H132" i="41"/>
  <c r="H203" i="41" s="1"/>
  <c r="G132" i="40"/>
  <c r="G203" i="40" s="1"/>
  <c r="F206" i="1"/>
  <c r="F204" i="1"/>
  <c r="F203" i="1"/>
  <c r="G204" i="49"/>
  <c r="G203" i="49"/>
  <c r="G206" i="49"/>
  <c r="H204" i="42"/>
  <c r="H203" i="42"/>
  <c r="H206" i="42"/>
  <c r="I204" i="35"/>
  <c r="I203" i="35"/>
  <c r="I206" i="35"/>
  <c r="J206" i="28"/>
  <c r="J204" i="28"/>
  <c r="J203" i="28"/>
  <c r="K203" i="21"/>
  <c r="K206" i="21"/>
  <c r="K204" i="21"/>
  <c r="H206" i="18"/>
  <c r="H203" i="18"/>
  <c r="H204" i="18"/>
  <c r="D204" i="14"/>
  <c r="D203" i="14"/>
  <c r="D206" i="14"/>
  <c r="I204" i="11"/>
  <c r="I203" i="11"/>
  <c r="I206" i="11"/>
  <c r="E206" i="7"/>
  <c r="E204" i="7"/>
  <c r="E203" i="7"/>
  <c r="J206" i="4"/>
  <c r="J204" i="4"/>
  <c r="J203" i="4"/>
  <c r="G206" i="1"/>
  <c r="G204" i="1"/>
  <c r="G203" i="1"/>
  <c r="C206" i="53"/>
  <c r="C204" i="53"/>
  <c r="H203" i="49"/>
  <c r="H206" i="49"/>
  <c r="H204" i="49"/>
  <c r="D206" i="46"/>
  <c r="D204" i="46"/>
  <c r="I206" i="42"/>
  <c r="I204" i="42"/>
  <c r="I203" i="42"/>
  <c r="E206" i="39"/>
  <c r="E204" i="39"/>
  <c r="F206" i="32"/>
  <c r="F204" i="32"/>
  <c r="K206" i="28"/>
  <c r="G206" i="25"/>
  <c r="G203" i="25"/>
  <c r="G204" i="25"/>
  <c r="C204" i="20"/>
  <c r="I204" i="10"/>
  <c r="J206" i="3"/>
  <c r="D206" i="53"/>
  <c r="D204" i="53"/>
  <c r="D203" i="53"/>
  <c r="I206" i="51"/>
  <c r="I204" i="51"/>
  <c r="E206" i="46"/>
  <c r="E204" i="46"/>
  <c r="E203" i="46"/>
  <c r="J206" i="44"/>
  <c r="J204" i="44"/>
  <c r="J203" i="44"/>
  <c r="K206" i="37"/>
  <c r="K204" i="37"/>
  <c r="C206" i="29"/>
  <c r="C204" i="29"/>
  <c r="D206" i="22"/>
  <c r="D204" i="22"/>
  <c r="G206" i="17"/>
  <c r="G204" i="17"/>
  <c r="C206" i="13"/>
  <c r="C204" i="13"/>
  <c r="H206" i="10"/>
  <c r="H204" i="10"/>
  <c r="D204" i="6"/>
  <c r="D206" i="6"/>
  <c r="I204" i="3"/>
  <c r="I206" i="3"/>
  <c r="H204" i="1"/>
  <c r="H203" i="1"/>
  <c r="G204" i="55"/>
  <c r="G203" i="55"/>
  <c r="F206" i="54"/>
  <c r="F204" i="54"/>
  <c r="F203" i="54"/>
  <c r="E204" i="53"/>
  <c r="D203" i="52"/>
  <c r="D204" i="52"/>
  <c r="C204" i="51"/>
  <c r="C203" i="51"/>
  <c r="K204" i="51"/>
  <c r="K203" i="51"/>
  <c r="J204" i="50"/>
  <c r="J203" i="50"/>
  <c r="I204" i="49"/>
  <c r="I203" i="49"/>
  <c r="H204" i="48"/>
  <c r="H203" i="48"/>
  <c r="G204" i="47"/>
  <c r="G203" i="47"/>
  <c r="F204" i="46"/>
  <c r="E204" i="45"/>
  <c r="E203" i="45"/>
  <c r="D203" i="44"/>
  <c r="D204" i="44"/>
  <c r="C203" i="43"/>
  <c r="C204" i="43"/>
  <c r="K204" i="43"/>
  <c r="J203" i="42"/>
  <c r="J204" i="42"/>
  <c r="I204" i="41"/>
  <c r="I203" i="41"/>
  <c r="H204" i="40"/>
  <c r="H203" i="40"/>
  <c r="G204" i="39"/>
  <c r="F203" i="38"/>
  <c r="F204" i="38"/>
  <c r="E204" i="37"/>
  <c r="E203" i="37"/>
  <c r="D204" i="36"/>
  <c r="D203" i="36"/>
  <c r="C204" i="35"/>
  <c r="C203" i="35"/>
  <c r="K203" i="35"/>
  <c r="K204" i="35"/>
  <c r="J203" i="34"/>
  <c r="J204" i="34"/>
  <c r="I204" i="33"/>
  <c r="I203" i="33"/>
  <c r="H204" i="32"/>
  <c r="G203" i="31"/>
  <c r="G204" i="31"/>
  <c r="F204" i="30"/>
  <c r="F203" i="30"/>
  <c r="E204" i="29"/>
  <c r="E203" i="29"/>
  <c r="D204" i="28"/>
  <c r="C203" i="27"/>
  <c r="C204" i="27"/>
  <c r="K203" i="27"/>
  <c r="K204" i="27"/>
  <c r="J206" i="26"/>
  <c r="J204" i="26"/>
  <c r="J203" i="26"/>
  <c r="I204" i="25"/>
  <c r="H204" i="24"/>
  <c r="H203" i="24"/>
  <c r="G203" i="23"/>
  <c r="G204" i="23"/>
  <c r="F204" i="22"/>
  <c r="F203" i="22"/>
  <c r="E204" i="21"/>
  <c r="E203" i="21"/>
  <c r="D204" i="20"/>
  <c r="D203" i="20"/>
  <c r="C203" i="19"/>
  <c r="C204" i="19"/>
  <c r="K206" i="19"/>
  <c r="K203" i="19"/>
  <c r="K204" i="19"/>
  <c r="J204" i="18"/>
  <c r="I204" i="17"/>
  <c r="H204" i="16"/>
  <c r="H203" i="16"/>
  <c r="G204" i="15"/>
  <c r="G203" i="15"/>
  <c r="F206" i="14"/>
  <c r="F204" i="14"/>
  <c r="E204" i="13"/>
  <c r="E203" i="13"/>
  <c r="D204" i="12"/>
  <c r="D203" i="12"/>
  <c r="C206" i="11"/>
  <c r="C204" i="11"/>
  <c r="C203" i="11"/>
  <c r="K204" i="11"/>
  <c r="J204" i="10"/>
  <c r="J203" i="10"/>
  <c r="I204" i="9"/>
  <c r="I203" i="9"/>
  <c r="H204" i="8"/>
  <c r="H203" i="8"/>
  <c r="G204" i="7"/>
  <c r="F203" i="6"/>
  <c r="F204" i="6"/>
  <c r="E204" i="5"/>
  <c r="E203" i="5"/>
  <c r="D204" i="4"/>
  <c r="D203" i="4"/>
  <c r="C204" i="3"/>
  <c r="K203" i="3"/>
  <c r="K204" i="3"/>
  <c r="J204" i="2"/>
  <c r="J203" i="2"/>
  <c r="J204" i="1"/>
  <c r="J203" i="1"/>
  <c r="J206" i="1"/>
  <c r="I206" i="55"/>
  <c r="I204" i="55"/>
  <c r="I203" i="55"/>
  <c r="H206" i="54"/>
  <c r="H204" i="54"/>
  <c r="H203" i="54"/>
  <c r="G204" i="53"/>
  <c r="G206" i="53"/>
  <c r="F206" i="52"/>
  <c r="F204" i="52"/>
  <c r="F203" i="52"/>
  <c r="E206" i="51"/>
  <c r="E204" i="51"/>
  <c r="E203" i="51"/>
  <c r="D203" i="50"/>
  <c r="D206" i="50"/>
  <c r="D204" i="50"/>
  <c r="C206" i="49"/>
  <c r="C204" i="49"/>
  <c r="C203" i="49"/>
  <c r="K206" i="49"/>
  <c r="K204" i="49"/>
  <c r="K203" i="49"/>
  <c r="J204" i="48"/>
  <c r="J203" i="48"/>
  <c r="J206" i="48"/>
  <c r="I206" i="47"/>
  <c r="I204" i="47"/>
  <c r="I203" i="47"/>
  <c r="H206" i="46"/>
  <c r="H204" i="46"/>
  <c r="G204" i="45"/>
  <c r="G203" i="45"/>
  <c r="G206" i="45"/>
  <c r="F206" i="44"/>
  <c r="F204" i="44"/>
  <c r="F203" i="44"/>
  <c r="E206" i="43"/>
  <c r="E204" i="43"/>
  <c r="E203" i="43"/>
  <c r="D204" i="42"/>
  <c r="D203" i="42"/>
  <c r="D206" i="42"/>
  <c r="C206" i="41"/>
  <c r="C204" i="41"/>
  <c r="C203" i="41"/>
  <c r="K206" i="41"/>
  <c r="K203" i="41"/>
  <c r="K204" i="41"/>
  <c r="J206" i="40"/>
  <c r="J203" i="40"/>
  <c r="J204" i="40"/>
  <c r="I204" i="39"/>
  <c r="I206" i="39"/>
  <c r="H204" i="38"/>
  <c r="H206" i="38"/>
  <c r="H203" i="38"/>
  <c r="G206" i="37"/>
  <c r="G204" i="37"/>
  <c r="G203" i="37"/>
  <c r="F203" i="36"/>
  <c r="F206" i="36"/>
  <c r="F204" i="36"/>
  <c r="E206" i="35"/>
  <c r="E204" i="35"/>
  <c r="E203" i="35"/>
  <c r="D204" i="34"/>
  <c r="D203" i="34"/>
  <c r="D206" i="34"/>
  <c r="C206" i="33"/>
  <c r="C203" i="33"/>
  <c r="C204" i="33"/>
  <c r="K206" i="33"/>
  <c r="K204" i="33"/>
  <c r="K203" i="33"/>
  <c r="J206" i="32"/>
  <c r="J204" i="32"/>
  <c r="I204" i="31"/>
  <c r="I203" i="31"/>
  <c r="I206" i="31"/>
  <c r="H206" i="30"/>
  <c r="H204" i="30"/>
  <c r="H203" i="30"/>
  <c r="G206" i="29"/>
  <c r="G203" i="29"/>
  <c r="G204" i="29"/>
  <c r="F204" i="28"/>
  <c r="F203" i="28"/>
  <c r="F206" i="28"/>
  <c r="E204" i="27"/>
  <c r="E206" i="27"/>
  <c r="E203" i="27"/>
  <c r="D206" i="26"/>
  <c r="D204" i="26"/>
  <c r="D203" i="26"/>
  <c r="C203" i="25"/>
  <c r="C206" i="25"/>
  <c r="C204" i="25"/>
  <c r="K206" i="25"/>
  <c r="K204" i="25"/>
  <c r="J206" i="24"/>
  <c r="J204" i="24"/>
  <c r="J203" i="24"/>
  <c r="I204" i="23"/>
  <c r="I203" i="23"/>
  <c r="I206" i="23"/>
  <c r="H206" i="22"/>
  <c r="H203" i="22"/>
  <c r="H204" i="22"/>
  <c r="G206" i="21"/>
  <c r="G203" i="21"/>
  <c r="G204" i="21"/>
  <c r="F203" i="20"/>
  <c r="F206" i="20"/>
  <c r="F204" i="20"/>
  <c r="E206" i="19"/>
  <c r="E204" i="19"/>
  <c r="E203" i="19"/>
  <c r="D204" i="18"/>
  <c r="D206" i="18"/>
  <c r="C206" i="17"/>
  <c r="C204" i="17"/>
  <c r="K206" i="17"/>
  <c r="K204" i="17"/>
  <c r="J206" i="16"/>
  <c r="J204" i="16"/>
  <c r="I204" i="15"/>
  <c r="I206" i="15"/>
  <c r="H206" i="14"/>
  <c r="H204" i="14"/>
  <c r="G206" i="13"/>
  <c r="G204" i="13"/>
  <c r="F206" i="12"/>
  <c r="F204" i="12"/>
  <c r="E206" i="11"/>
  <c r="E204" i="11"/>
  <c r="D204" i="10"/>
  <c r="D206" i="10"/>
  <c r="C206" i="9"/>
  <c r="C204" i="9"/>
  <c r="K206" i="9"/>
  <c r="K204" i="9"/>
  <c r="J206" i="8"/>
  <c r="J204" i="8"/>
  <c r="J203" i="8"/>
  <c r="I204" i="7"/>
  <c r="I206" i="7"/>
  <c r="H206" i="6"/>
  <c r="H204" i="6"/>
  <c r="G206" i="5"/>
  <c r="G204" i="5"/>
  <c r="F206" i="4"/>
  <c r="F204" i="4"/>
  <c r="E206" i="3"/>
  <c r="E204" i="3"/>
  <c r="D204" i="2"/>
  <c r="D206" i="2"/>
  <c r="D206" i="1"/>
  <c r="D204" i="1"/>
  <c r="C206" i="55"/>
  <c r="C204" i="55"/>
  <c r="C203" i="55"/>
  <c r="K206" i="55"/>
  <c r="K204" i="55"/>
  <c r="J204" i="54"/>
  <c r="J206" i="54"/>
  <c r="I206" i="53"/>
  <c r="I204" i="53"/>
  <c r="H206" i="52"/>
  <c r="H204" i="52"/>
  <c r="G204" i="51"/>
  <c r="G206" i="51"/>
  <c r="F206" i="50"/>
  <c r="F204" i="50"/>
  <c r="E206" i="49"/>
  <c r="E204" i="49"/>
  <c r="D206" i="48"/>
  <c r="D204" i="48"/>
  <c r="C206" i="47"/>
  <c r="C204" i="47"/>
  <c r="K206" i="47"/>
  <c r="K204" i="47"/>
  <c r="J204" i="46"/>
  <c r="J203" i="46"/>
  <c r="J206" i="46"/>
  <c r="I206" i="45"/>
  <c r="I204" i="45"/>
  <c r="H206" i="44"/>
  <c r="H204" i="44"/>
  <c r="G206" i="43"/>
  <c r="G204" i="43"/>
  <c r="F206" i="42"/>
  <c r="F204" i="42"/>
  <c r="E206" i="41"/>
  <c r="E204" i="41"/>
  <c r="E203" i="41"/>
  <c r="D204" i="40"/>
  <c r="D206" i="40"/>
  <c r="C206" i="39"/>
  <c r="C204" i="39"/>
  <c r="K206" i="39"/>
  <c r="K204" i="39"/>
  <c r="J206" i="38"/>
  <c r="J204" i="38"/>
  <c r="I204" i="37"/>
  <c r="I206" i="37"/>
  <c r="H204" i="36"/>
  <c r="H206" i="36"/>
  <c r="G206" i="35"/>
  <c r="G204" i="35"/>
  <c r="F206" i="34"/>
  <c r="F204" i="34"/>
  <c r="E206" i="33"/>
  <c r="E204" i="33"/>
  <c r="D206" i="32"/>
  <c r="D204" i="32"/>
  <c r="C206" i="31"/>
  <c r="C204" i="31"/>
  <c r="K206" i="31"/>
  <c r="K204" i="31"/>
  <c r="J206" i="30"/>
  <c r="J204" i="30"/>
  <c r="I204" i="29"/>
  <c r="I206" i="29"/>
  <c r="H206" i="28"/>
  <c r="H204" i="28"/>
  <c r="G206" i="27"/>
  <c r="G204" i="27"/>
  <c r="F204" i="26"/>
  <c r="F206" i="26"/>
  <c r="E204" i="25"/>
  <c r="E206" i="25"/>
  <c r="D206" i="24"/>
  <c r="D204" i="24"/>
  <c r="C206" i="23"/>
  <c r="C204" i="23"/>
  <c r="K206" i="23"/>
  <c r="K204" i="23"/>
  <c r="J206" i="22"/>
  <c r="J204" i="22"/>
  <c r="I204" i="21"/>
  <c r="I206" i="21"/>
  <c r="H206" i="20"/>
  <c r="H204" i="20"/>
  <c r="H203" i="20"/>
  <c r="G206" i="19"/>
  <c r="G204" i="19"/>
  <c r="F206" i="18"/>
  <c r="F204" i="18"/>
  <c r="E206" i="17"/>
  <c r="E204" i="17"/>
  <c r="D204" i="16"/>
  <c r="D206" i="16"/>
  <c r="C206" i="15"/>
  <c r="C204" i="15"/>
  <c r="K206" i="15"/>
  <c r="K204" i="15"/>
  <c r="J206" i="14"/>
  <c r="J204" i="14"/>
  <c r="I204" i="13"/>
  <c r="I206" i="13"/>
  <c r="H206" i="12"/>
  <c r="H204" i="12"/>
  <c r="G206" i="11"/>
  <c r="G204" i="11"/>
  <c r="F206" i="10"/>
  <c r="F204" i="10"/>
  <c r="E206" i="9"/>
  <c r="E204" i="9"/>
  <c r="D204" i="8"/>
  <c r="D206" i="8"/>
  <c r="C206" i="7"/>
  <c r="C204" i="7"/>
  <c r="K206" i="7"/>
  <c r="K204" i="7"/>
  <c r="J206" i="6"/>
  <c r="J204" i="6"/>
  <c r="J203" i="6"/>
  <c r="I204" i="5"/>
  <c r="I206" i="5"/>
  <c r="H206" i="4"/>
  <c r="H204" i="4"/>
  <c r="G206" i="3"/>
  <c r="G204" i="3"/>
  <c r="F206" i="2"/>
  <c r="F204" i="2"/>
  <c r="D5" i="18"/>
  <c r="D132" i="18" s="1"/>
  <c r="D203" i="18" s="1"/>
  <c r="C5" i="17"/>
  <c r="C132" i="17" s="1"/>
  <c r="C203" i="17" s="1"/>
  <c r="K5" i="17"/>
  <c r="K132" i="17" s="1"/>
  <c r="K203" i="17" s="1"/>
  <c r="J5" i="16"/>
  <c r="J132" i="16" s="1"/>
  <c r="J203" i="16" s="1"/>
  <c r="I5" i="15"/>
  <c r="I132" i="15" s="1"/>
  <c r="I203" i="15" s="1"/>
  <c r="H5" i="14"/>
  <c r="H132" i="14" s="1"/>
  <c r="H203" i="14" s="1"/>
  <c r="G5" i="13"/>
  <c r="G132" i="13" s="1"/>
  <c r="G203" i="13" s="1"/>
  <c r="F5" i="12"/>
  <c r="F132" i="12" s="1"/>
  <c r="F203" i="12" s="1"/>
  <c r="E5" i="11"/>
  <c r="E132" i="11" s="1"/>
  <c r="E203" i="11" s="1"/>
  <c r="D5" i="10"/>
  <c r="D132" i="10" s="1"/>
  <c r="D203" i="10" s="1"/>
  <c r="C5" i="9"/>
  <c r="C132" i="9" s="1"/>
  <c r="C203" i="9" s="1"/>
  <c r="K5" i="9"/>
  <c r="K132" i="9" s="1"/>
  <c r="K203" i="9" s="1"/>
  <c r="J5" i="8"/>
  <c r="J132" i="8" s="1"/>
  <c r="I5" i="7"/>
  <c r="I132" i="7" s="1"/>
  <c r="I203" i="7" s="1"/>
  <c r="H5" i="6"/>
  <c r="H132" i="6" s="1"/>
  <c r="H203" i="6" s="1"/>
  <c r="G5" i="5"/>
  <c r="G132" i="5" s="1"/>
  <c r="G203" i="5" s="1"/>
  <c r="F5" i="4"/>
  <c r="F132" i="4" s="1"/>
  <c r="F203" i="4" s="1"/>
  <c r="E5" i="3"/>
  <c r="E132" i="3" s="1"/>
  <c r="E203" i="3" s="1"/>
  <c r="D5" i="2"/>
  <c r="D132" i="2" s="1"/>
  <c r="D203" i="2" s="1"/>
  <c r="D5" i="1"/>
  <c r="D132" i="1" s="1"/>
  <c r="D203" i="1" s="1"/>
  <c r="C5" i="55"/>
  <c r="C132" i="55" s="1"/>
  <c r="K5" i="55"/>
  <c r="K132" i="55" s="1"/>
  <c r="K203" i="55" s="1"/>
  <c r="J5" i="54"/>
  <c r="J132" i="54" s="1"/>
  <c r="J203" i="54" s="1"/>
  <c r="I5" i="53"/>
  <c r="I132" i="53" s="1"/>
  <c r="I203" i="53" s="1"/>
  <c r="H5" i="52"/>
  <c r="H132" i="52" s="1"/>
  <c r="H203" i="52" s="1"/>
  <c r="G5" i="51"/>
  <c r="G132" i="51" s="1"/>
  <c r="G203" i="51" s="1"/>
  <c r="F5" i="50"/>
  <c r="F132" i="50" s="1"/>
  <c r="F203" i="50" s="1"/>
  <c r="E5" i="49"/>
  <c r="E132" i="49" s="1"/>
  <c r="E203" i="49" s="1"/>
  <c r="D5" i="48"/>
  <c r="D132" i="48" s="1"/>
  <c r="D203" i="48" s="1"/>
  <c r="C5" i="47"/>
  <c r="C132" i="47" s="1"/>
  <c r="C203" i="47" s="1"/>
  <c r="K5" i="47"/>
  <c r="K132" i="47" s="1"/>
  <c r="K203" i="47" s="1"/>
  <c r="J5" i="46"/>
  <c r="J132" i="46" s="1"/>
  <c r="I5" i="45"/>
  <c r="I132" i="45" s="1"/>
  <c r="I203" i="45" s="1"/>
  <c r="H5" i="44"/>
  <c r="H132" i="44" s="1"/>
  <c r="H203" i="44" s="1"/>
  <c r="G5" i="43"/>
  <c r="G132" i="43" s="1"/>
  <c r="G203" i="43" s="1"/>
  <c r="F5" i="42"/>
  <c r="F132" i="42" s="1"/>
  <c r="F203" i="42" s="1"/>
  <c r="E5" i="41"/>
  <c r="E132" i="41" s="1"/>
  <c r="D5" i="40"/>
  <c r="D132" i="40" s="1"/>
  <c r="D203" i="40" s="1"/>
  <c r="C5" i="39"/>
  <c r="C132" i="39" s="1"/>
  <c r="C203" i="39" s="1"/>
  <c r="K5" i="39"/>
  <c r="K132" i="39" s="1"/>
  <c r="K203" i="39" s="1"/>
  <c r="J5" i="38"/>
  <c r="J132" i="38" s="1"/>
  <c r="J203" i="38" s="1"/>
  <c r="I5" i="37"/>
  <c r="I132" i="37" s="1"/>
  <c r="I203" i="37" s="1"/>
  <c r="H5" i="36"/>
  <c r="H132" i="36" s="1"/>
  <c r="H203" i="36" s="1"/>
  <c r="G5" i="35"/>
  <c r="G132" i="35" s="1"/>
  <c r="G203" i="35" s="1"/>
  <c r="F5" i="34"/>
  <c r="F132" i="34" s="1"/>
  <c r="F203" i="34" s="1"/>
  <c r="E5" i="33"/>
  <c r="E132" i="33" s="1"/>
  <c r="E203" i="33" s="1"/>
  <c r="D5" i="32"/>
  <c r="D132" i="32" s="1"/>
  <c r="D203" i="32" s="1"/>
  <c r="C5" i="31"/>
  <c r="C132" i="31" s="1"/>
  <c r="C203" i="31" s="1"/>
  <c r="K5" i="31"/>
  <c r="K132" i="31" s="1"/>
  <c r="K203" i="31" s="1"/>
  <c r="J5" i="30"/>
  <c r="J132" i="30" s="1"/>
  <c r="J203" i="30" s="1"/>
  <c r="I5" i="29"/>
  <c r="I132" i="29" s="1"/>
  <c r="I203" i="29" s="1"/>
  <c r="H5" i="28"/>
  <c r="H132" i="28" s="1"/>
  <c r="H203" i="28" s="1"/>
  <c r="G5" i="27"/>
  <c r="G132" i="27" s="1"/>
  <c r="G203" i="27" s="1"/>
  <c r="F5" i="26"/>
  <c r="F132" i="26" s="1"/>
  <c r="F203" i="26" s="1"/>
  <c r="E5" i="25"/>
  <c r="E132" i="25" s="1"/>
  <c r="E203" i="25" s="1"/>
  <c r="D5" i="24"/>
  <c r="D132" i="24" s="1"/>
  <c r="D203" i="24" s="1"/>
  <c r="C5" i="23"/>
  <c r="C132" i="23" s="1"/>
  <c r="C203" i="23" s="1"/>
  <c r="K5" i="23"/>
  <c r="K132" i="23" s="1"/>
  <c r="K203" i="23" s="1"/>
  <c r="J5" i="22"/>
  <c r="J132" i="22" s="1"/>
  <c r="J203" i="22" s="1"/>
  <c r="I5" i="21"/>
  <c r="I132" i="21" s="1"/>
  <c r="I203" i="21" s="1"/>
  <c r="H5" i="20"/>
  <c r="H132" i="20" s="1"/>
  <c r="G5" i="19"/>
  <c r="G132" i="19" s="1"/>
  <c r="G203" i="19" s="1"/>
  <c r="F5" i="18"/>
  <c r="F132" i="18" s="1"/>
  <c r="F203" i="18" s="1"/>
  <c r="E5" i="17"/>
  <c r="E132" i="17" s="1"/>
  <c r="E203" i="17" s="1"/>
  <c r="D5" i="16"/>
  <c r="D132" i="16" s="1"/>
  <c r="D203" i="16" s="1"/>
  <c r="C5" i="15"/>
  <c r="C132" i="15" s="1"/>
  <c r="C203" i="15" s="1"/>
  <c r="K5" i="15"/>
  <c r="K132" i="15" s="1"/>
  <c r="K203" i="15" s="1"/>
  <c r="J5" i="14"/>
  <c r="J132" i="14" s="1"/>
  <c r="J203" i="14" s="1"/>
  <c r="I5" i="13"/>
  <c r="I132" i="13" s="1"/>
  <c r="I203" i="13" s="1"/>
  <c r="H5" i="12"/>
  <c r="H132" i="12" s="1"/>
  <c r="H203" i="12" s="1"/>
  <c r="G5" i="11"/>
  <c r="G132" i="11" s="1"/>
  <c r="G203" i="11" s="1"/>
  <c r="F5" i="10"/>
  <c r="F132" i="10" s="1"/>
  <c r="F203" i="10" s="1"/>
  <c r="E5" i="9"/>
  <c r="E132" i="9" s="1"/>
  <c r="E203" i="9" s="1"/>
  <c r="D5" i="8"/>
  <c r="D132" i="8" s="1"/>
  <c r="D203" i="8" s="1"/>
  <c r="C5" i="7"/>
  <c r="C132" i="7" s="1"/>
  <c r="C203" i="7" s="1"/>
  <c r="K5" i="7"/>
  <c r="K132" i="7" s="1"/>
  <c r="K203" i="7" s="1"/>
  <c r="J5" i="6"/>
  <c r="J132" i="6" s="1"/>
  <c r="I5" i="5"/>
  <c r="I132" i="5" s="1"/>
  <c r="I203" i="5" s="1"/>
  <c r="H5" i="4"/>
  <c r="H132" i="4" s="1"/>
  <c r="H203" i="4" s="1"/>
  <c r="G5" i="3"/>
  <c r="G132" i="3" s="1"/>
  <c r="G203" i="3" s="1"/>
  <c r="F5" i="2"/>
  <c r="F132" i="2" s="1"/>
  <c r="F203" i="2" s="1"/>
  <c r="C132" i="53"/>
  <c r="C203" i="53" s="1"/>
  <c r="J132" i="52"/>
  <c r="I132" i="51"/>
  <c r="I203" i="51" s="1"/>
  <c r="D132" i="46"/>
  <c r="D203" i="46" s="1"/>
  <c r="K132" i="45"/>
  <c r="K203" i="45" s="1"/>
  <c r="J132" i="44"/>
  <c r="E132" i="39"/>
  <c r="E203" i="39" s="1"/>
  <c r="C132" i="37"/>
  <c r="C203" i="37" s="1"/>
  <c r="K132" i="37"/>
  <c r="K203" i="37" s="1"/>
  <c r="F132" i="32"/>
  <c r="F203" i="32" s="1"/>
  <c r="D132" i="30"/>
  <c r="D203" i="30" s="1"/>
  <c r="C132" i="29"/>
  <c r="C203" i="29" s="1"/>
  <c r="E132" i="23"/>
  <c r="E203" i="23" s="1"/>
  <c r="D132" i="22"/>
  <c r="D203" i="22" s="1"/>
  <c r="G132" i="17"/>
  <c r="G203" i="17" s="1"/>
  <c r="C132" i="13"/>
  <c r="C203" i="13" s="1"/>
  <c r="H132" i="10"/>
  <c r="H203" i="10" s="1"/>
  <c r="D132" i="6"/>
  <c r="D203" i="6" s="1"/>
  <c r="I132" i="3"/>
  <c r="I203" i="3" s="1"/>
  <c r="E206" i="55"/>
  <c r="E204" i="55"/>
  <c r="E203" i="55"/>
  <c r="F206" i="48"/>
  <c r="F204" i="48"/>
  <c r="F203" i="48"/>
  <c r="G206" i="41"/>
  <c r="G204" i="41"/>
  <c r="G203" i="41"/>
  <c r="H204" i="34"/>
  <c r="H206" i="34"/>
  <c r="H203" i="34"/>
  <c r="I204" i="27"/>
  <c r="I203" i="27"/>
  <c r="I206" i="27"/>
  <c r="J206" i="20"/>
  <c r="J204" i="20"/>
  <c r="J203" i="20"/>
  <c r="I37" i="1"/>
  <c r="I132" i="1" s="1"/>
  <c r="H37" i="55"/>
  <c r="G37" i="54"/>
  <c r="G132" i="54" s="1"/>
  <c r="F37" i="53"/>
  <c r="E37" i="52"/>
  <c r="D37" i="51"/>
  <c r="C37" i="50"/>
  <c r="K37" i="50"/>
  <c r="K132" i="50" s="1"/>
  <c r="J37" i="49"/>
  <c r="I37" i="48"/>
  <c r="H37" i="47"/>
  <c r="G37" i="46"/>
  <c r="F37" i="45"/>
  <c r="E37" i="44"/>
  <c r="D37" i="43"/>
  <c r="D132" i="43" s="1"/>
  <c r="C37" i="42"/>
  <c r="C132" i="42" s="1"/>
  <c r="K37" i="42"/>
  <c r="J37" i="41"/>
  <c r="I37" i="40"/>
  <c r="H37" i="39"/>
  <c r="G37" i="38"/>
  <c r="F37" i="37"/>
  <c r="F132" i="37" s="1"/>
  <c r="E37" i="36"/>
  <c r="D37" i="35"/>
  <c r="D132" i="35" s="1"/>
  <c r="C37" i="34"/>
  <c r="K37" i="34"/>
  <c r="J37" i="33"/>
  <c r="I37" i="32"/>
  <c r="H37" i="31"/>
  <c r="G37" i="30"/>
  <c r="F37" i="29"/>
  <c r="E37" i="28"/>
  <c r="D37" i="27"/>
  <c r="C37" i="26"/>
  <c r="K37" i="26"/>
  <c r="J37" i="25"/>
  <c r="I37" i="24"/>
  <c r="H37" i="23"/>
  <c r="H132" i="23" s="1"/>
  <c r="G37" i="22"/>
  <c r="G132" i="22" s="1"/>
  <c r="F37" i="21"/>
  <c r="F132" i="21" s="1"/>
  <c r="E37" i="20"/>
  <c r="E132" i="20" s="1"/>
  <c r="D37" i="19"/>
  <c r="D132" i="19" s="1"/>
  <c r="C37" i="18"/>
  <c r="K37" i="18"/>
  <c r="J37" i="17"/>
  <c r="I37" i="16"/>
  <c r="I132" i="16" s="1"/>
  <c r="H37" i="15"/>
  <c r="H132" i="15" s="1"/>
  <c r="G37" i="14"/>
  <c r="G132" i="14" s="1"/>
  <c r="F37" i="13"/>
  <c r="E37" i="12"/>
  <c r="E132" i="12" s="1"/>
  <c r="D37" i="11"/>
  <c r="C37" i="10"/>
  <c r="K37" i="10"/>
  <c r="J37" i="9"/>
  <c r="I37" i="8"/>
  <c r="I132" i="8" s="1"/>
  <c r="H37" i="7"/>
  <c r="G37" i="6"/>
  <c r="F37" i="5"/>
  <c r="E37" i="4"/>
  <c r="D37" i="3"/>
  <c r="C37" i="2"/>
  <c r="K37" i="2"/>
  <c r="K206" i="53"/>
  <c r="K204" i="53"/>
  <c r="K203" i="53"/>
  <c r="C206" i="45"/>
  <c r="C204" i="45"/>
  <c r="C203" i="45"/>
  <c r="D204" i="38"/>
  <c r="D203" i="38"/>
  <c r="D206" i="38"/>
  <c r="E204" i="31"/>
  <c r="E206" i="31"/>
  <c r="E203" i="31"/>
  <c r="F204" i="24"/>
  <c r="F203" i="24"/>
  <c r="F206" i="24"/>
  <c r="F203" i="16"/>
  <c r="F206" i="16"/>
  <c r="F204" i="16"/>
  <c r="K206" i="13"/>
  <c r="K204" i="13"/>
  <c r="K203" i="13"/>
  <c r="G206" i="9"/>
  <c r="G204" i="9"/>
  <c r="G203" i="9"/>
  <c r="C206" i="5"/>
  <c r="C204" i="5"/>
  <c r="C203" i="5"/>
  <c r="H206" i="2"/>
  <c r="H203" i="2"/>
  <c r="H204" i="2"/>
  <c r="K5" i="1"/>
  <c r="K132" i="1" s="1"/>
  <c r="I5" i="54"/>
  <c r="I132" i="54" s="1"/>
  <c r="I203" i="54" s="1"/>
  <c r="G5" i="52"/>
  <c r="G132" i="52" s="1"/>
  <c r="E5" i="50"/>
  <c r="E132" i="50" s="1"/>
  <c r="C5" i="48"/>
  <c r="C132" i="48" s="1"/>
  <c r="J5" i="47"/>
  <c r="J132" i="47" s="1"/>
  <c r="H5" i="45"/>
  <c r="H132" i="45" s="1"/>
  <c r="G5" i="44"/>
  <c r="G132" i="44" s="1"/>
  <c r="F5" i="43"/>
  <c r="F132" i="43" s="1"/>
  <c r="D5" i="41"/>
  <c r="D132" i="41" s="1"/>
  <c r="C5" i="40"/>
  <c r="C132" i="40" s="1"/>
  <c r="K5" i="40"/>
  <c r="K132" i="40" s="1"/>
  <c r="J5" i="39"/>
  <c r="I5" i="38"/>
  <c r="H5" i="37"/>
  <c r="G5" i="36"/>
  <c r="F5" i="35"/>
  <c r="E5" i="34"/>
  <c r="E132" i="34" s="1"/>
  <c r="D5" i="33"/>
  <c r="C5" i="32"/>
  <c r="K5" i="32"/>
  <c r="J5" i="31"/>
  <c r="I5" i="30"/>
  <c r="H5" i="29"/>
  <c r="F5" i="27"/>
  <c r="E5" i="26"/>
  <c r="E132" i="26" s="1"/>
  <c r="D5" i="25"/>
  <c r="C5" i="24"/>
  <c r="K5" i="24"/>
  <c r="J5" i="23"/>
  <c r="I5" i="22"/>
  <c r="H5" i="21"/>
  <c r="G5" i="20"/>
  <c r="F5" i="19"/>
  <c r="F132" i="19" s="1"/>
  <c r="E5" i="18"/>
  <c r="D5" i="17"/>
  <c r="C5" i="16"/>
  <c r="K5" i="16"/>
  <c r="J5" i="15"/>
  <c r="I5" i="14"/>
  <c r="H5" i="13"/>
  <c r="G5" i="12"/>
  <c r="G132" i="12" s="1"/>
  <c r="F5" i="11"/>
  <c r="E5" i="10"/>
  <c r="D5" i="9"/>
  <c r="C5" i="8"/>
  <c r="K5" i="8"/>
  <c r="J5" i="7"/>
  <c r="I5" i="6"/>
  <c r="H5" i="5"/>
  <c r="H132" i="5" s="1"/>
  <c r="G5" i="4"/>
  <c r="F5" i="3"/>
  <c r="E5" i="2"/>
  <c r="H206" i="50"/>
  <c r="H204" i="50"/>
  <c r="H203" i="50"/>
  <c r="I204" i="43"/>
  <c r="I203" i="43"/>
  <c r="I206" i="43"/>
  <c r="J206" i="36"/>
  <c r="J203" i="36"/>
  <c r="J204" i="36"/>
  <c r="K203" i="29"/>
  <c r="K206" i="29"/>
  <c r="K204" i="29"/>
  <c r="C203" i="21"/>
  <c r="C206" i="21"/>
  <c r="C204" i="21"/>
  <c r="C204" i="1"/>
  <c r="K204" i="1"/>
  <c r="K203" i="1"/>
  <c r="K206" i="1"/>
  <c r="J204" i="55"/>
  <c r="I204" i="54"/>
  <c r="H206" i="53"/>
  <c r="H204" i="53"/>
  <c r="G204" i="52"/>
  <c r="G203" i="52"/>
  <c r="F204" i="51"/>
  <c r="E206" i="50"/>
  <c r="E203" i="50"/>
  <c r="E204" i="50"/>
  <c r="D204" i="49"/>
  <c r="C204" i="48"/>
  <c r="C203" i="48"/>
  <c r="C206" i="48"/>
  <c r="K204" i="48"/>
  <c r="J204" i="47"/>
  <c r="J203" i="47"/>
  <c r="I204" i="46"/>
  <c r="H203" i="45"/>
  <c r="H204" i="45"/>
  <c r="G204" i="44"/>
  <c r="G203" i="44"/>
  <c r="F206" i="43"/>
  <c r="F203" i="43"/>
  <c r="F204" i="43"/>
  <c r="E204" i="42"/>
  <c r="D204" i="41"/>
  <c r="D203" i="41"/>
  <c r="C206" i="40"/>
  <c r="C204" i="40"/>
  <c r="C203" i="40"/>
  <c r="K204" i="40"/>
  <c r="K203" i="40"/>
  <c r="J206" i="39"/>
  <c r="G206" i="36"/>
  <c r="E206" i="34"/>
  <c r="K204" i="32"/>
  <c r="H206" i="29"/>
  <c r="I204" i="22"/>
  <c r="G204" i="20"/>
  <c r="D204" i="17"/>
  <c r="H206" i="13"/>
  <c r="K206" i="8"/>
  <c r="F204" i="3"/>
  <c r="C5" i="1"/>
  <c r="C132" i="1" s="1"/>
  <c r="C203" i="1" s="1"/>
  <c r="J5" i="55"/>
  <c r="J132" i="55" s="1"/>
  <c r="J203" i="55" s="1"/>
  <c r="H5" i="53"/>
  <c r="H132" i="53" s="1"/>
  <c r="H203" i="53" s="1"/>
  <c r="F5" i="51"/>
  <c r="F132" i="51" s="1"/>
  <c r="F203" i="51" s="1"/>
  <c r="D5" i="49"/>
  <c r="D132" i="49" s="1"/>
  <c r="D203" i="49" s="1"/>
  <c r="K5" i="48"/>
  <c r="K132" i="48" s="1"/>
  <c r="K203" i="48" s="1"/>
  <c r="I5" i="46"/>
  <c r="I132" i="46" s="1"/>
  <c r="I203" i="46" s="1"/>
  <c r="E5" i="42"/>
  <c r="E132" i="42" s="1"/>
  <c r="E203" i="42" s="1"/>
  <c r="G5" i="28"/>
  <c r="E132" i="53"/>
  <c r="E203" i="53" s="1"/>
  <c r="J132" i="50"/>
  <c r="F132" i="46"/>
  <c r="F203" i="46" s="1"/>
  <c r="K132" i="43"/>
  <c r="K203" i="43" s="1"/>
  <c r="G132" i="39"/>
  <c r="G203" i="39" s="1"/>
  <c r="H132" i="32"/>
  <c r="H203" i="32" s="1"/>
  <c r="D132" i="28"/>
  <c r="D203" i="28" s="1"/>
  <c r="I132" i="25"/>
  <c r="I203" i="25" s="1"/>
  <c r="E132" i="21"/>
  <c r="J132" i="18"/>
  <c r="J203" i="18" s="1"/>
  <c r="F132" i="14"/>
  <c r="F203" i="14" s="1"/>
  <c r="K132" i="11"/>
  <c r="K203" i="11" s="1"/>
  <c r="G132" i="7"/>
  <c r="G203" i="7" s="1"/>
  <c r="C132" i="3"/>
  <c r="C203" i="3" s="1"/>
  <c r="E5" i="1"/>
  <c r="E132" i="1" s="1"/>
  <c r="D5" i="55"/>
  <c r="D132" i="55" s="1"/>
  <c r="C5" i="54"/>
  <c r="C132" i="54" s="1"/>
  <c r="K5" i="54"/>
  <c r="K132" i="54" s="1"/>
  <c r="J5" i="53"/>
  <c r="J132" i="53" s="1"/>
  <c r="J203" i="53" s="1"/>
  <c r="I5" i="52"/>
  <c r="I132" i="52" s="1"/>
  <c r="H5" i="51"/>
  <c r="H132" i="51" s="1"/>
  <c r="G5" i="50"/>
  <c r="G132" i="50" s="1"/>
  <c r="F5" i="49"/>
  <c r="F132" i="49" s="1"/>
  <c r="E5" i="48"/>
  <c r="E132" i="48" s="1"/>
  <c r="D5" i="47"/>
  <c r="D132" i="47" s="1"/>
  <c r="C5" i="46"/>
  <c r="C132" i="46" s="1"/>
  <c r="K5" i="46"/>
  <c r="K132" i="46" s="1"/>
  <c r="K203" i="46" s="1"/>
  <c r="J5" i="45"/>
  <c r="J132" i="45" s="1"/>
  <c r="I5" i="44"/>
  <c r="I132" i="44" s="1"/>
  <c r="H5" i="43"/>
  <c r="H132" i="43" s="1"/>
  <c r="G5" i="42"/>
  <c r="G132" i="42" s="1"/>
  <c r="F5" i="41"/>
  <c r="F132" i="41" s="1"/>
  <c r="E5" i="40"/>
  <c r="E132" i="40" s="1"/>
  <c r="D5" i="39"/>
  <c r="D132" i="39" s="1"/>
  <c r="C5" i="38"/>
  <c r="C132" i="38" s="1"/>
  <c r="C203" i="38" s="1"/>
  <c r="K5" i="38"/>
  <c r="K132" i="38" s="1"/>
  <c r="J5" i="37"/>
  <c r="J132" i="37" s="1"/>
  <c r="I5" i="36"/>
  <c r="I132" i="36" s="1"/>
  <c r="H5" i="35"/>
  <c r="H132" i="35" s="1"/>
  <c r="G5" i="34"/>
  <c r="G132" i="34" s="1"/>
  <c r="F5" i="33"/>
  <c r="F132" i="33" s="1"/>
  <c r="E5" i="32"/>
  <c r="E132" i="32" s="1"/>
  <c r="D5" i="31"/>
  <c r="D132" i="31" s="1"/>
  <c r="D203" i="31" s="1"/>
  <c r="C5" i="30"/>
  <c r="C132" i="30" s="1"/>
  <c r="K5" i="30"/>
  <c r="K132" i="30" s="1"/>
  <c r="J5" i="29"/>
  <c r="J132" i="29" s="1"/>
  <c r="I5" i="28"/>
  <c r="I132" i="28" s="1"/>
  <c r="H5" i="27"/>
  <c r="H132" i="27" s="1"/>
  <c r="G5" i="26"/>
  <c r="G132" i="26" s="1"/>
  <c r="F5" i="25"/>
  <c r="F132" i="25" s="1"/>
  <c r="E5" i="24"/>
  <c r="E132" i="24" s="1"/>
  <c r="E203" i="24" s="1"/>
  <c r="D5" i="23"/>
  <c r="D132" i="23" s="1"/>
  <c r="C5" i="22"/>
  <c r="C132" i="22" s="1"/>
  <c r="K5" i="22"/>
  <c r="K132" i="22" s="1"/>
  <c r="J5" i="21"/>
  <c r="J132" i="21" s="1"/>
  <c r="I5" i="20"/>
  <c r="I132" i="20" s="1"/>
  <c r="H5" i="19"/>
  <c r="H132" i="19" s="1"/>
  <c r="G5" i="18"/>
  <c r="G132" i="18" s="1"/>
  <c r="F5" i="17"/>
  <c r="F132" i="17" s="1"/>
  <c r="F203" i="17" s="1"/>
  <c r="E5" i="16"/>
  <c r="E132" i="16" s="1"/>
  <c r="D5" i="15"/>
  <c r="D132" i="15" s="1"/>
  <c r="C5" i="14"/>
  <c r="C132" i="14" s="1"/>
  <c r="K5" i="14"/>
  <c r="K132" i="14" s="1"/>
  <c r="J5" i="13"/>
  <c r="J132" i="13" s="1"/>
  <c r="I5" i="12"/>
  <c r="I132" i="12" s="1"/>
  <c r="H5" i="11"/>
  <c r="H132" i="11" s="1"/>
  <c r="G5" i="10"/>
  <c r="G132" i="10" s="1"/>
  <c r="G203" i="10" s="1"/>
  <c r="F5" i="9"/>
  <c r="F132" i="9" s="1"/>
  <c r="E5" i="8"/>
  <c r="E132" i="8" s="1"/>
  <c r="D5" i="7"/>
  <c r="D132" i="7" s="1"/>
  <c r="C5" i="6"/>
  <c r="C132" i="6" s="1"/>
  <c r="K5" i="6"/>
  <c r="K132" i="6" s="1"/>
  <c r="J5" i="5"/>
  <c r="J132" i="5" s="1"/>
  <c r="I5" i="4"/>
  <c r="I132" i="4" s="1"/>
  <c r="H5" i="3"/>
  <c r="H132" i="3" s="1"/>
  <c r="H203" i="3" s="1"/>
  <c r="G5" i="2"/>
  <c r="G132" i="2" s="1"/>
  <c r="D203" i="54"/>
  <c r="D206" i="54"/>
  <c r="D204" i="54"/>
  <c r="E206" i="47"/>
  <c r="E204" i="47"/>
  <c r="E203" i="47"/>
  <c r="F203" i="40"/>
  <c r="F206" i="40"/>
  <c r="F204" i="40"/>
  <c r="G206" i="33"/>
  <c r="G204" i="33"/>
  <c r="G203" i="33"/>
  <c r="H206" i="26"/>
  <c r="H203" i="26"/>
  <c r="H204" i="26"/>
  <c r="I204" i="19"/>
  <c r="I203" i="19"/>
  <c r="I206" i="19"/>
  <c r="E206" i="15"/>
  <c r="E204" i="15"/>
  <c r="E203" i="15"/>
  <c r="J206" i="12"/>
  <c r="J204" i="12"/>
  <c r="J203" i="12"/>
  <c r="F203" i="8"/>
  <c r="F206" i="8"/>
  <c r="F204" i="8"/>
  <c r="K206" i="5"/>
  <c r="K203" i="5"/>
  <c r="K204" i="5"/>
  <c r="K205" i="55"/>
  <c r="K201" i="55"/>
  <c r="D201" i="47"/>
  <c r="E205" i="44"/>
  <c r="F205" i="10"/>
  <c r="F201" i="10"/>
  <c r="G205" i="5"/>
  <c r="G201" i="5"/>
  <c r="E201" i="1"/>
  <c r="D201" i="55"/>
  <c r="C201" i="54"/>
  <c r="K201" i="54"/>
  <c r="J201" i="53"/>
  <c r="I201" i="52"/>
  <c r="H201" i="51"/>
  <c r="G201" i="50"/>
  <c r="F201" i="49"/>
  <c r="E201" i="48"/>
  <c r="C201" i="46"/>
  <c r="K201" i="46"/>
  <c r="J201" i="45"/>
  <c r="I201" i="44"/>
  <c r="H201" i="43"/>
  <c r="G201" i="42"/>
  <c r="F201" i="41"/>
  <c r="E201" i="40"/>
  <c r="D201" i="39"/>
  <c r="C201" i="38"/>
  <c r="K201" i="38"/>
  <c r="J201" i="37"/>
  <c r="I201" i="36"/>
  <c r="H201" i="35"/>
  <c r="G201" i="34"/>
  <c r="F201" i="33"/>
  <c r="E201" i="32"/>
  <c r="D201" i="31"/>
  <c r="C201" i="30"/>
  <c r="K201" i="30"/>
  <c r="J201" i="29"/>
  <c r="I201" i="28"/>
  <c r="H201" i="27"/>
  <c r="G201" i="26"/>
  <c r="F201" i="25"/>
  <c r="E201" i="24"/>
  <c r="D201" i="23"/>
  <c r="C201" i="22"/>
  <c r="K201" i="22"/>
  <c r="J201" i="21"/>
  <c r="I201" i="20"/>
  <c r="H201" i="19"/>
  <c r="G201" i="18"/>
  <c r="F201" i="17"/>
  <c r="E201" i="16"/>
  <c r="D201" i="15"/>
  <c r="C201" i="14"/>
  <c r="K201" i="14"/>
  <c r="J201" i="13"/>
  <c r="I201" i="12"/>
  <c r="H201" i="11"/>
  <c r="G201" i="10"/>
  <c r="F201" i="9"/>
  <c r="E201" i="8"/>
  <c r="D201" i="7"/>
  <c r="C201" i="6"/>
  <c r="K201" i="6"/>
  <c r="J201" i="5"/>
  <c r="I201" i="4"/>
  <c r="H201" i="3"/>
  <c r="G201" i="2"/>
  <c r="F205" i="1"/>
  <c r="F201" i="1"/>
  <c r="E205" i="55"/>
  <c r="E201" i="55"/>
  <c r="D205" i="54"/>
  <c r="D201" i="54"/>
  <c r="C205" i="53"/>
  <c r="C201" i="53"/>
  <c r="K205" i="53"/>
  <c r="K201" i="53"/>
  <c r="J205" i="52"/>
  <c r="J201" i="52"/>
  <c r="I205" i="51"/>
  <c r="I201" i="51"/>
  <c r="H205" i="50"/>
  <c r="H201" i="50"/>
  <c r="G205" i="49"/>
  <c r="G201" i="49"/>
  <c r="F205" i="48"/>
  <c r="F201" i="48"/>
  <c r="E205" i="47"/>
  <c r="E201" i="47"/>
  <c r="D205" i="46"/>
  <c r="D201" i="46"/>
  <c r="C205" i="45"/>
  <c r="C201" i="45"/>
  <c r="K205" i="45"/>
  <c r="K201" i="45"/>
  <c r="F205" i="55"/>
  <c r="F201" i="55"/>
  <c r="D205" i="53"/>
  <c r="D201" i="53"/>
  <c r="K205" i="52"/>
  <c r="K201" i="52"/>
  <c r="I205" i="50"/>
  <c r="I201" i="50"/>
  <c r="G205" i="48"/>
  <c r="G201" i="48"/>
  <c r="E205" i="46"/>
  <c r="E201" i="46"/>
  <c r="D205" i="45"/>
  <c r="D201" i="45"/>
  <c r="D201" i="44"/>
  <c r="E203" i="1"/>
  <c r="E204" i="1"/>
  <c r="D204" i="55"/>
  <c r="D203" i="55"/>
  <c r="C204" i="54"/>
  <c r="C203" i="54"/>
  <c r="K204" i="54"/>
  <c r="K203" i="54"/>
  <c r="J204" i="53"/>
  <c r="I204" i="52"/>
  <c r="I203" i="52"/>
  <c r="H203" i="51"/>
  <c r="H204" i="51"/>
  <c r="G204" i="50"/>
  <c r="G203" i="50"/>
  <c r="F204" i="49"/>
  <c r="F203" i="49"/>
  <c r="E204" i="48"/>
  <c r="E203" i="48"/>
  <c r="D204" i="47"/>
  <c r="D203" i="47"/>
  <c r="C204" i="46"/>
  <c r="C203" i="46"/>
  <c r="K204" i="46"/>
  <c r="J204" i="45"/>
  <c r="J203" i="45"/>
  <c r="I204" i="44"/>
  <c r="I203" i="44"/>
  <c r="H204" i="43"/>
  <c r="H203" i="43"/>
  <c r="G203" i="42"/>
  <c r="G204" i="42"/>
  <c r="F203" i="41"/>
  <c r="F204" i="41"/>
  <c r="E204" i="40"/>
  <c r="E203" i="40"/>
  <c r="D204" i="39"/>
  <c r="D203" i="39"/>
  <c r="C204" i="38"/>
  <c r="K204" i="38"/>
  <c r="K203" i="38"/>
  <c r="J203" i="37"/>
  <c r="J204" i="37"/>
  <c r="I204" i="36"/>
  <c r="I203" i="36"/>
  <c r="H204" i="35"/>
  <c r="H203" i="35"/>
  <c r="G204" i="34"/>
  <c r="G203" i="34"/>
  <c r="F203" i="33"/>
  <c r="F204" i="33"/>
  <c r="E206" i="32"/>
  <c r="E204" i="32"/>
  <c r="E203" i="32"/>
  <c r="D204" i="31"/>
  <c r="C203" i="30"/>
  <c r="C204" i="30"/>
  <c r="K203" i="30"/>
  <c r="K204" i="30"/>
  <c r="J204" i="29"/>
  <c r="J203" i="29"/>
  <c r="I204" i="28"/>
  <c r="I206" i="28"/>
  <c r="I203" i="28"/>
  <c r="H204" i="27"/>
  <c r="H203" i="27"/>
  <c r="G203" i="26"/>
  <c r="G204" i="26"/>
  <c r="F206" i="25"/>
  <c r="F204" i="25"/>
  <c r="F203" i="25"/>
  <c r="E204" i="24"/>
  <c r="D203" i="23"/>
  <c r="D204" i="23"/>
  <c r="C203" i="22"/>
  <c r="C204" i="22"/>
  <c r="K203" i="22"/>
  <c r="K204" i="22"/>
  <c r="J204" i="21"/>
  <c r="J203" i="21"/>
  <c r="I204" i="20"/>
  <c r="I203" i="20"/>
  <c r="H204" i="19"/>
  <c r="H203" i="19"/>
  <c r="G206" i="18"/>
  <c r="G203" i="18"/>
  <c r="G204" i="18"/>
  <c r="F204" i="17"/>
  <c r="E204" i="16"/>
  <c r="E203" i="16"/>
  <c r="E206" i="16"/>
  <c r="D204" i="15"/>
  <c r="D203" i="15"/>
  <c r="C204" i="14"/>
  <c r="C203" i="14"/>
  <c r="K204" i="14"/>
  <c r="K203" i="14"/>
  <c r="J203" i="13"/>
  <c r="J204" i="13"/>
  <c r="I204" i="12"/>
  <c r="I203" i="12"/>
  <c r="H204" i="11"/>
  <c r="H203" i="11"/>
  <c r="G204" i="10"/>
  <c r="F204" i="9"/>
  <c r="F203" i="9"/>
  <c r="E204" i="8"/>
  <c r="E203" i="8"/>
  <c r="D203" i="7"/>
  <c r="D204" i="7"/>
  <c r="C204" i="6"/>
  <c r="C203" i="6"/>
  <c r="K204" i="6"/>
  <c r="K203" i="6"/>
  <c r="J203" i="5"/>
  <c r="J204" i="5"/>
  <c r="I206" i="4"/>
  <c r="I204" i="4"/>
  <c r="I203" i="4"/>
  <c r="H204" i="3"/>
  <c r="G204" i="2"/>
  <c r="G203" i="2"/>
  <c r="J69" i="39"/>
  <c r="J204" i="39" s="1"/>
  <c r="I69" i="38"/>
  <c r="I206" i="38" s="1"/>
  <c r="H69" i="37"/>
  <c r="H204" i="37" s="1"/>
  <c r="G69" i="36"/>
  <c r="F69" i="35"/>
  <c r="F206" i="35" s="1"/>
  <c r="E69" i="34"/>
  <c r="E204" i="34" s="1"/>
  <c r="D69" i="33"/>
  <c r="D204" i="33" s="1"/>
  <c r="C69" i="32"/>
  <c r="C206" i="32" s="1"/>
  <c r="K69" i="32"/>
  <c r="J69" i="31"/>
  <c r="J204" i="31" s="1"/>
  <c r="I69" i="30"/>
  <c r="I204" i="30" s="1"/>
  <c r="H69" i="29"/>
  <c r="H204" i="29" s="1"/>
  <c r="G69" i="28"/>
  <c r="F69" i="27"/>
  <c r="F206" i="27" s="1"/>
  <c r="E69" i="26"/>
  <c r="E204" i="26" s="1"/>
  <c r="D69" i="25"/>
  <c r="D206" i="25" s="1"/>
  <c r="C69" i="24"/>
  <c r="C204" i="24" s="1"/>
  <c r="K69" i="24"/>
  <c r="K206" i="24" s="1"/>
  <c r="J69" i="23"/>
  <c r="J204" i="23" s="1"/>
  <c r="I69" i="22"/>
  <c r="H69" i="21"/>
  <c r="H206" i="21" s="1"/>
  <c r="G69" i="20"/>
  <c r="G206" i="20" s="1"/>
  <c r="F69" i="19"/>
  <c r="F206" i="19" s="1"/>
  <c r="E69" i="18"/>
  <c r="E204" i="18" s="1"/>
  <c r="D69" i="17"/>
  <c r="C69" i="16"/>
  <c r="C206" i="16" s="1"/>
  <c r="K69" i="16"/>
  <c r="K206" i="16" s="1"/>
  <c r="J69" i="15"/>
  <c r="J206" i="15" s="1"/>
  <c r="I69" i="14"/>
  <c r="I206" i="14" s="1"/>
  <c r="H69" i="13"/>
  <c r="H204" i="13" s="1"/>
  <c r="G69" i="12"/>
  <c r="G206" i="12" s="1"/>
  <c r="F69" i="11"/>
  <c r="F206" i="11" s="1"/>
  <c r="E69" i="10"/>
  <c r="E206" i="10" s="1"/>
  <c r="D69" i="9"/>
  <c r="D206" i="9" s="1"/>
  <c r="C69" i="8"/>
  <c r="C206" i="8" s="1"/>
  <c r="K69" i="8"/>
  <c r="K204" i="8" s="1"/>
  <c r="J69" i="7"/>
  <c r="I69" i="6"/>
  <c r="I206" i="6" s="1"/>
  <c r="H69" i="5"/>
  <c r="H204" i="5" s="1"/>
  <c r="G69" i="4"/>
  <c r="G206" i="4" s="1"/>
  <c r="F69" i="3"/>
  <c r="E69" i="2"/>
  <c r="E204" i="2" s="1"/>
  <c r="C165" i="1"/>
  <c r="C206" i="1" s="1"/>
  <c r="J165" i="55"/>
  <c r="J206" i="55" s="1"/>
  <c r="H165" i="53"/>
  <c r="F165" i="51"/>
  <c r="F206" i="51" s="1"/>
  <c r="D165" i="49"/>
  <c r="D206" i="49" s="1"/>
  <c r="F165" i="35"/>
  <c r="F205" i="35" s="1"/>
  <c r="H165" i="21"/>
  <c r="J165" i="7"/>
  <c r="E205" i="54"/>
  <c r="E201" i="54"/>
  <c r="F205" i="52"/>
  <c r="F201" i="52"/>
  <c r="H205" i="47"/>
  <c r="H201" i="47"/>
  <c r="D205" i="27"/>
  <c r="D201" i="27"/>
  <c r="K205" i="15"/>
  <c r="K201" i="15"/>
  <c r="F205" i="4"/>
  <c r="F201" i="4"/>
  <c r="F101" i="1"/>
  <c r="E101" i="55"/>
  <c r="D101" i="54"/>
  <c r="C101" i="53"/>
  <c r="K101" i="53"/>
  <c r="J101" i="52"/>
  <c r="I101" i="51"/>
  <c r="H101" i="50"/>
  <c r="G101" i="49"/>
  <c r="F101" i="48"/>
  <c r="E101" i="47"/>
  <c r="D101" i="46"/>
  <c r="C101" i="45"/>
  <c r="K101" i="45"/>
  <c r="J101" i="44"/>
  <c r="I101" i="43"/>
  <c r="H101" i="42"/>
  <c r="G101" i="41"/>
  <c r="F101" i="40"/>
  <c r="E101" i="39"/>
  <c r="D101" i="38"/>
  <c r="C101" i="37"/>
  <c r="K101" i="37"/>
  <c r="J101" i="36"/>
  <c r="I101" i="35"/>
  <c r="H101" i="34"/>
  <c r="G101" i="33"/>
  <c r="F101" i="32"/>
  <c r="E101" i="31"/>
  <c r="D101" i="30"/>
  <c r="C101" i="29"/>
  <c r="K101" i="29"/>
  <c r="J101" i="28"/>
  <c r="I101" i="27"/>
  <c r="H101" i="26"/>
  <c r="G101" i="25"/>
  <c r="F101" i="24"/>
  <c r="E101" i="23"/>
  <c r="D101" i="22"/>
  <c r="C101" i="21"/>
  <c r="K101" i="21"/>
  <c r="J101" i="20"/>
  <c r="I101" i="19"/>
  <c r="H101" i="18"/>
  <c r="G101" i="17"/>
  <c r="F101" i="16"/>
  <c r="E101" i="15"/>
  <c r="D101" i="14"/>
  <c r="C101" i="13"/>
  <c r="K101" i="13"/>
  <c r="J101" i="12"/>
  <c r="I101" i="11"/>
  <c r="H101" i="10"/>
  <c r="G101" i="9"/>
  <c r="F101" i="8"/>
  <c r="E101" i="7"/>
  <c r="D101" i="6"/>
  <c r="C101" i="5"/>
  <c r="K101" i="5"/>
  <c r="J101" i="4"/>
  <c r="I101" i="3"/>
  <c r="H101" i="2"/>
  <c r="C165" i="48"/>
  <c r="C134" i="48"/>
  <c r="J165" i="47"/>
  <c r="J206" i="47" s="1"/>
  <c r="J134" i="47"/>
  <c r="H165" i="45"/>
  <c r="H206" i="45" s="1"/>
  <c r="H134" i="45"/>
  <c r="F165" i="43"/>
  <c r="F134" i="43"/>
  <c r="D165" i="41"/>
  <c r="D206" i="41" s="1"/>
  <c r="D134" i="41"/>
  <c r="K165" i="40"/>
  <c r="K206" i="40" s="1"/>
  <c r="K134" i="40"/>
  <c r="I165" i="38"/>
  <c r="I134" i="38"/>
  <c r="G165" i="36"/>
  <c r="G134" i="36"/>
  <c r="E165" i="34"/>
  <c r="E134" i="34"/>
  <c r="C165" i="32"/>
  <c r="C134" i="32"/>
  <c r="J165" i="31"/>
  <c r="J134" i="31"/>
  <c r="H165" i="29"/>
  <c r="H134" i="29"/>
  <c r="F165" i="27"/>
  <c r="F134" i="27"/>
  <c r="D165" i="25"/>
  <c r="D134" i="25"/>
  <c r="K165" i="24"/>
  <c r="K134" i="24"/>
  <c r="I165" i="22"/>
  <c r="I134" i="22"/>
  <c r="G165" i="20"/>
  <c r="G134" i="20"/>
  <c r="E165" i="18"/>
  <c r="E134" i="18"/>
  <c r="C165" i="16"/>
  <c r="C134" i="16"/>
  <c r="J165" i="15"/>
  <c r="J134" i="15"/>
  <c r="H165" i="13"/>
  <c r="H134" i="13"/>
  <c r="F165" i="11"/>
  <c r="F134" i="11"/>
  <c r="D165" i="9"/>
  <c r="D134" i="9"/>
  <c r="K165" i="8"/>
  <c r="K134" i="8"/>
  <c r="I165" i="6"/>
  <c r="I134" i="6"/>
  <c r="G165" i="4"/>
  <c r="G134" i="4"/>
  <c r="E165" i="2"/>
  <c r="E134" i="2"/>
  <c r="G165" i="44"/>
  <c r="G206" i="44" s="1"/>
  <c r="I165" i="30"/>
  <c r="K165" i="16"/>
  <c r="D205" i="1"/>
  <c r="D201" i="1"/>
  <c r="E205" i="49"/>
  <c r="E201" i="49"/>
  <c r="C205" i="34"/>
  <c r="C201" i="34"/>
  <c r="H134" i="54"/>
  <c r="I134" i="47"/>
  <c r="J134" i="40"/>
  <c r="K134" i="33"/>
  <c r="C134" i="25"/>
  <c r="D134" i="18"/>
  <c r="J165" i="39"/>
  <c r="C165" i="24"/>
  <c r="E165" i="10"/>
  <c r="G205" i="1"/>
  <c r="G201" i="1"/>
  <c r="H205" i="54"/>
  <c r="H201" i="54"/>
  <c r="H205" i="49"/>
  <c r="H201" i="49"/>
  <c r="K205" i="47"/>
  <c r="K201" i="47"/>
  <c r="C205" i="23"/>
  <c r="C201" i="23"/>
  <c r="E205" i="19"/>
  <c r="E201" i="19"/>
  <c r="J205" i="8"/>
  <c r="J201" i="8"/>
  <c r="C134" i="49"/>
  <c r="E134" i="1"/>
  <c r="E165" i="1"/>
  <c r="E205" i="1" s="1"/>
  <c r="D134" i="55"/>
  <c r="D165" i="55"/>
  <c r="D206" i="55" s="1"/>
  <c r="C134" i="54"/>
  <c r="C165" i="54"/>
  <c r="C205" i="54" s="1"/>
  <c r="K134" i="54"/>
  <c r="K165" i="54"/>
  <c r="K206" i="54" s="1"/>
  <c r="J134" i="53"/>
  <c r="J165" i="53"/>
  <c r="J205" i="53" s="1"/>
  <c r="I134" i="52"/>
  <c r="I165" i="52"/>
  <c r="I205" i="52" s="1"/>
  <c r="H134" i="51"/>
  <c r="H165" i="51"/>
  <c r="H206" i="51" s="1"/>
  <c r="G134" i="50"/>
  <c r="G165" i="50"/>
  <c r="G206" i="50" s="1"/>
  <c r="F165" i="49"/>
  <c r="F205" i="49" s="1"/>
  <c r="F134" i="49"/>
  <c r="E165" i="48"/>
  <c r="E206" i="48" s="1"/>
  <c r="E134" i="48"/>
  <c r="D165" i="47"/>
  <c r="D205" i="47" s="1"/>
  <c r="D134" i="47"/>
  <c r="C165" i="46"/>
  <c r="C206" i="46" s="1"/>
  <c r="C134" i="46"/>
  <c r="K165" i="46"/>
  <c r="K206" i="46" s="1"/>
  <c r="K134" i="46"/>
  <c r="J165" i="45"/>
  <c r="J205" i="45" s="1"/>
  <c r="J134" i="45"/>
  <c r="I165" i="44"/>
  <c r="I206" i="44" s="1"/>
  <c r="I134" i="44"/>
  <c r="H165" i="43"/>
  <c r="H205" i="43" s="1"/>
  <c r="H134" i="43"/>
  <c r="G165" i="42"/>
  <c r="G205" i="42" s="1"/>
  <c r="G134" i="42"/>
  <c r="F165" i="41"/>
  <c r="F205" i="41" s="1"/>
  <c r="F134" i="41"/>
  <c r="E165" i="40"/>
  <c r="E205" i="40" s="1"/>
  <c r="E134" i="40"/>
  <c r="D165" i="39"/>
  <c r="D206" i="39" s="1"/>
  <c r="D134" i="39"/>
  <c r="C165" i="38"/>
  <c r="C206" i="38" s="1"/>
  <c r="C134" i="38"/>
  <c r="K165" i="38"/>
  <c r="K205" i="38" s="1"/>
  <c r="K134" i="38"/>
  <c r="J165" i="37"/>
  <c r="J206" i="37" s="1"/>
  <c r="J134" i="37"/>
  <c r="I165" i="36"/>
  <c r="I206" i="36" s="1"/>
  <c r="I134" i="36"/>
  <c r="H165" i="35"/>
  <c r="H206" i="35" s="1"/>
  <c r="H134" i="35"/>
  <c r="G165" i="34"/>
  <c r="G205" i="34" s="1"/>
  <c r="G134" i="34"/>
  <c r="F165" i="33"/>
  <c r="F205" i="33" s="1"/>
  <c r="F134" i="33"/>
  <c r="E165" i="32"/>
  <c r="E205" i="32" s="1"/>
  <c r="E134" i="32"/>
  <c r="D165" i="31"/>
  <c r="D206" i="31" s="1"/>
  <c r="D134" i="31"/>
  <c r="C165" i="30"/>
  <c r="C205" i="30" s="1"/>
  <c r="C134" i="30"/>
  <c r="K165" i="30"/>
  <c r="K206" i="30" s="1"/>
  <c r="K134" i="30"/>
  <c r="J165" i="29"/>
  <c r="J205" i="29" s="1"/>
  <c r="J134" i="29"/>
  <c r="I165" i="28"/>
  <c r="I205" i="28" s="1"/>
  <c r="I134" i="28"/>
  <c r="H165" i="27"/>
  <c r="H205" i="27" s="1"/>
  <c r="H134" i="27"/>
  <c r="G165" i="26"/>
  <c r="G205" i="26" s="1"/>
  <c r="G134" i="26"/>
  <c r="F165" i="25"/>
  <c r="F205" i="25" s="1"/>
  <c r="F134" i="25"/>
  <c r="E165" i="24"/>
  <c r="E206" i="24" s="1"/>
  <c r="E134" i="24"/>
  <c r="D165" i="23"/>
  <c r="D205" i="23" s="1"/>
  <c r="D134" i="23"/>
  <c r="C165" i="22"/>
  <c r="C206" i="22" s="1"/>
  <c r="C134" i="22"/>
  <c r="K165" i="22"/>
  <c r="K206" i="22" s="1"/>
  <c r="K134" i="22"/>
  <c r="J165" i="21"/>
  <c r="J206" i="21" s="1"/>
  <c r="J134" i="21"/>
  <c r="I165" i="20"/>
  <c r="I205" i="20" s="1"/>
  <c r="I134" i="20"/>
  <c r="H165" i="19"/>
  <c r="H205" i="19" s="1"/>
  <c r="H134" i="19"/>
  <c r="G165" i="18"/>
  <c r="G205" i="18" s="1"/>
  <c r="G134" i="18"/>
  <c r="F165" i="17"/>
  <c r="F206" i="17" s="1"/>
  <c r="F134" i="17"/>
  <c r="E165" i="16"/>
  <c r="E205" i="16" s="1"/>
  <c r="E134" i="16"/>
  <c r="D165" i="15"/>
  <c r="D206" i="15" s="1"/>
  <c r="D134" i="15"/>
  <c r="C165" i="14"/>
  <c r="C206" i="14" s="1"/>
  <c r="C134" i="14"/>
  <c r="K165" i="14"/>
  <c r="K205" i="14" s="1"/>
  <c r="K134" i="14"/>
  <c r="J165" i="13"/>
  <c r="J205" i="13" s="1"/>
  <c r="J134" i="13"/>
  <c r="I165" i="12"/>
  <c r="I205" i="12" s="1"/>
  <c r="I134" i="12"/>
  <c r="H165" i="11"/>
  <c r="H206" i="11" s="1"/>
  <c r="H134" i="11"/>
  <c r="G165" i="10"/>
  <c r="G206" i="10" s="1"/>
  <c r="G134" i="10"/>
  <c r="F165" i="9"/>
  <c r="F205" i="9" s="1"/>
  <c r="F134" i="9"/>
  <c r="E165" i="8"/>
  <c r="E205" i="8" s="1"/>
  <c r="E134" i="8"/>
  <c r="D165" i="7"/>
  <c r="D206" i="7" s="1"/>
  <c r="D134" i="7"/>
  <c r="C165" i="6"/>
  <c r="C205" i="6" s="1"/>
  <c r="C134" i="6"/>
  <c r="K165" i="6"/>
  <c r="K205" i="6" s="1"/>
  <c r="K134" i="6"/>
  <c r="J165" i="5"/>
  <c r="J205" i="5" s="1"/>
  <c r="J134" i="5"/>
  <c r="I165" i="4"/>
  <c r="I205" i="4" s="1"/>
  <c r="I134" i="4"/>
  <c r="H165" i="3"/>
  <c r="H206" i="3" s="1"/>
  <c r="H134" i="3"/>
  <c r="G165" i="2"/>
  <c r="G205" i="2" s="1"/>
  <c r="G134" i="2"/>
  <c r="K165" i="48"/>
  <c r="K205" i="48" s="1"/>
  <c r="D165" i="33"/>
  <c r="F165" i="19"/>
  <c r="H165" i="5"/>
  <c r="G201" i="51"/>
  <c r="G205" i="51"/>
  <c r="K201" i="43"/>
  <c r="H205" i="38"/>
  <c r="H201" i="38"/>
  <c r="D205" i="18"/>
  <c r="D201" i="18"/>
  <c r="F69" i="39"/>
  <c r="F206" i="39" s="1"/>
  <c r="E69" i="38"/>
  <c r="D69" i="37"/>
  <c r="D204" i="37" s="1"/>
  <c r="C69" i="36"/>
  <c r="C206" i="36" s="1"/>
  <c r="K69" i="36"/>
  <c r="K206" i="36" s="1"/>
  <c r="J69" i="35"/>
  <c r="J132" i="35" s="1"/>
  <c r="I69" i="34"/>
  <c r="I132" i="34" s="1"/>
  <c r="H69" i="33"/>
  <c r="H132" i="33" s="1"/>
  <c r="G69" i="32"/>
  <c r="G204" i="32" s="1"/>
  <c r="F69" i="31"/>
  <c r="E69" i="30"/>
  <c r="E204" i="30" s="1"/>
  <c r="D69" i="29"/>
  <c r="D206" i="29" s="1"/>
  <c r="C69" i="28"/>
  <c r="K69" i="28"/>
  <c r="K132" i="28" s="1"/>
  <c r="J69" i="27"/>
  <c r="J132" i="27" s="1"/>
  <c r="I69" i="26"/>
  <c r="I132" i="26" s="1"/>
  <c r="I203" i="26" s="1"/>
  <c r="H69" i="25"/>
  <c r="H132" i="25" s="1"/>
  <c r="G69" i="24"/>
  <c r="G132" i="24" s="1"/>
  <c r="F69" i="23"/>
  <c r="F206" i="23" s="1"/>
  <c r="E69" i="22"/>
  <c r="E204" i="22" s="1"/>
  <c r="D69" i="21"/>
  <c r="C69" i="20"/>
  <c r="C132" i="20" s="1"/>
  <c r="K69" i="20"/>
  <c r="K206" i="20" s="1"/>
  <c r="J69" i="19"/>
  <c r="I69" i="18"/>
  <c r="I132" i="18" s="1"/>
  <c r="H69" i="17"/>
  <c r="H206" i="17" s="1"/>
  <c r="G69" i="16"/>
  <c r="G206" i="16" s="1"/>
  <c r="F69" i="15"/>
  <c r="F206" i="15" s="1"/>
  <c r="E69" i="14"/>
  <c r="D69" i="13"/>
  <c r="D132" i="13" s="1"/>
  <c r="C69" i="12"/>
  <c r="C132" i="12" s="1"/>
  <c r="C203" i="12" s="1"/>
  <c r="K69" i="12"/>
  <c r="K206" i="12" s="1"/>
  <c r="J69" i="11"/>
  <c r="J132" i="11" s="1"/>
  <c r="I69" i="10"/>
  <c r="H69" i="9"/>
  <c r="H204" i="9" s="1"/>
  <c r="G69" i="8"/>
  <c r="G206" i="8" s="1"/>
  <c r="F69" i="7"/>
  <c r="F204" i="7" s="1"/>
  <c r="E69" i="6"/>
  <c r="E132" i="6" s="1"/>
  <c r="D69" i="5"/>
  <c r="D132" i="5" s="1"/>
  <c r="D203" i="5" s="1"/>
  <c r="C69" i="4"/>
  <c r="C206" i="4" s="1"/>
  <c r="K69" i="4"/>
  <c r="K132" i="4" s="1"/>
  <c r="J69" i="3"/>
  <c r="J204" i="3" s="1"/>
  <c r="I69" i="2"/>
  <c r="I206" i="2" s="1"/>
  <c r="F134" i="52"/>
  <c r="G134" i="45"/>
  <c r="K165" i="1"/>
  <c r="I165" i="54"/>
  <c r="I206" i="54" s="1"/>
  <c r="G165" i="52"/>
  <c r="G206" i="52" s="1"/>
  <c r="E165" i="50"/>
  <c r="E165" i="42"/>
  <c r="E206" i="42" s="1"/>
  <c r="G165" i="28"/>
  <c r="I165" i="14"/>
  <c r="J205" i="1"/>
  <c r="J201" i="1"/>
  <c r="J205" i="51"/>
  <c r="J201" i="51"/>
  <c r="K205" i="49"/>
  <c r="K201" i="49"/>
  <c r="D205" i="40"/>
  <c r="D201" i="40"/>
  <c r="K205" i="26"/>
  <c r="K201" i="26"/>
  <c r="J101" i="1"/>
  <c r="I101" i="55"/>
  <c r="H101" i="54"/>
  <c r="G101" i="53"/>
  <c r="F101" i="52"/>
  <c r="E101" i="51"/>
  <c r="D101" i="50"/>
  <c r="C101" i="49"/>
  <c r="K101" i="49"/>
  <c r="J101" i="48"/>
  <c r="I101" i="47"/>
  <c r="H101" i="46"/>
  <c r="G101" i="45"/>
  <c r="F101" i="44"/>
  <c r="E101" i="43"/>
  <c r="D101" i="42"/>
  <c r="C101" i="41"/>
  <c r="K101" i="41"/>
  <c r="J101" i="40"/>
  <c r="I101" i="39"/>
  <c r="H101" i="38"/>
  <c r="G101" i="37"/>
  <c r="F101" i="36"/>
  <c r="E101" i="35"/>
  <c r="D101" i="34"/>
  <c r="C101" i="33"/>
  <c r="K101" i="33"/>
  <c r="J101" i="32"/>
  <c r="I101" i="31"/>
  <c r="H101" i="30"/>
  <c r="G101" i="29"/>
  <c r="F101" i="28"/>
  <c r="E101" i="27"/>
  <c r="D101" i="26"/>
  <c r="C101" i="25"/>
  <c r="K101" i="25"/>
  <c r="J101" i="24"/>
  <c r="I101" i="23"/>
  <c r="H101" i="22"/>
  <c r="G101" i="21"/>
  <c r="F101" i="20"/>
  <c r="E101" i="19"/>
  <c r="D101" i="18"/>
  <c r="C101" i="17"/>
  <c r="K101" i="17"/>
  <c r="J101" i="16"/>
  <c r="I101" i="15"/>
  <c r="H101" i="14"/>
  <c r="G101" i="13"/>
  <c r="F101" i="12"/>
  <c r="E101" i="11"/>
  <c r="D101" i="10"/>
  <c r="C101" i="9"/>
  <c r="K101" i="9"/>
  <c r="J101" i="8"/>
  <c r="I101" i="7"/>
  <c r="H101" i="6"/>
  <c r="G101" i="5"/>
  <c r="F101" i="4"/>
  <c r="E101" i="3"/>
  <c r="D101" i="2"/>
  <c r="H165" i="37"/>
  <c r="J165" i="23"/>
  <c r="J205" i="23" s="1"/>
  <c r="C165" i="8"/>
  <c r="I205" i="53"/>
  <c r="I201" i="53"/>
  <c r="F205" i="45"/>
  <c r="F201" i="45"/>
  <c r="G205" i="29"/>
  <c r="G201" i="29"/>
  <c r="H205" i="22"/>
  <c r="H201" i="22"/>
  <c r="C205" i="55"/>
  <c r="C201" i="55"/>
  <c r="J205" i="54"/>
  <c r="J201" i="54"/>
  <c r="H205" i="52"/>
  <c r="H201" i="52"/>
  <c r="F205" i="50"/>
  <c r="F201" i="50"/>
  <c r="D201" i="48"/>
  <c r="D205" i="48"/>
  <c r="H205" i="44"/>
  <c r="H201" i="44"/>
  <c r="K205" i="39"/>
  <c r="K201" i="39"/>
  <c r="J205" i="38"/>
  <c r="J201" i="38"/>
  <c r="E205" i="33"/>
  <c r="E201" i="33"/>
  <c r="D205" i="32"/>
  <c r="D201" i="32"/>
  <c r="C205" i="31"/>
  <c r="C201" i="31"/>
  <c r="K201" i="31"/>
  <c r="K205" i="31"/>
  <c r="F205" i="26"/>
  <c r="F201" i="26"/>
  <c r="E205" i="25"/>
  <c r="E201" i="25"/>
  <c r="D205" i="24"/>
  <c r="D201" i="24"/>
  <c r="F205" i="18"/>
  <c r="F201" i="18"/>
  <c r="E205" i="17"/>
  <c r="E201" i="17"/>
  <c r="J205" i="14"/>
  <c r="J201" i="14"/>
  <c r="D134" i="50"/>
  <c r="H134" i="1"/>
  <c r="H165" i="1"/>
  <c r="H206" i="1" s="1"/>
  <c r="G134" i="55"/>
  <c r="G165" i="55"/>
  <c r="G206" i="55" s="1"/>
  <c r="F134" i="54"/>
  <c r="F165" i="54"/>
  <c r="E134" i="53"/>
  <c r="E165" i="53"/>
  <c r="E206" i="53" s="1"/>
  <c r="D134" i="52"/>
  <c r="D165" i="52"/>
  <c r="D206" i="52" s="1"/>
  <c r="C134" i="51"/>
  <c r="C165" i="51"/>
  <c r="C206" i="51" s="1"/>
  <c r="K134" i="51"/>
  <c r="K165" i="51"/>
  <c r="K206" i="51" s="1"/>
  <c r="J134" i="50"/>
  <c r="J165" i="50"/>
  <c r="J206" i="50" s="1"/>
  <c r="I134" i="49"/>
  <c r="I165" i="49"/>
  <c r="I206" i="49" s="1"/>
  <c r="H134" i="48"/>
  <c r="H165" i="48"/>
  <c r="H206" i="48" s="1"/>
  <c r="G134" i="47"/>
  <c r="G165" i="47"/>
  <c r="G206" i="47" s="1"/>
  <c r="F134" i="46"/>
  <c r="F165" i="46"/>
  <c r="F206" i="46" s="1"/>
  <c r="E134" i="45"/>
  <c r="E165" i="45"/>
  <c r="E206" i="45" s="1"/>
  <c r="D134" i="44"/>
  <c r="D165" i="44"/>
  <c r="D206" i="44" s="1"/>
  <c r="C134" i="43"/>
  <c r="C165" i="43"/>
  <c r="C206" i="43" s="1"/>
  <c r="K134" i="43"/>
  <c r="K165" i="43"/>
  <c r="K205" i="43" s="1"/>
  <c r="J134" i="42"/>
  <c r="J165" i="42"/>
  <c r="J206" i="42" s="1"/>
  <c r="I134" i="41"/>
  <c r="I165" i="41"/>
  <c r="I206" i="41" s="1"/>
  <c r="H134" i="40"/>
  <c r="H165" i="40"/>
  <c r="H206" i="40" s="1"/>
  <c r="G134" i="39"/>
  <c r="G165" i="39"/>
  <c r="G206" i="39" s="1"/>
  <c r="F134" i="38"/>
  <c r="F165" i="38"/>
  <c r="F206" i="38" s="1"/>
  <c r="E134" i="37"/>
  <c r="E165" i="37"/>
  <c r="E206" i="37" s="1"/>
  <c r="D134" i="36"/>
  <c r="D165" i="36"/>
  <c r="D206" i="36" s="1"/>
  <c r="C134" i="35"/>
  <c r="C165" i="35"/>
  <c r="C206" i="35" s="1"/>
  <c r="K134" i="35"/>
  <c r="K165" i="35"/>
  <c r="K206" i="35" s="1"/>
  <c r="J134" i="34"/>
  <c r="J165" i="34"/>
  <c r="J206" i="34" s="1"/>
  <c r="I134" i="33"/>
  <c r="I165" i="33"/>
  <c r="I206" i="33" s="1"/>
  <c r="H134" i="32"/>
  <c r="H165" i="32"/>
  <c r="H206" i="32" s="1"/>
  <c r="G134" i="31"/>
  <c r="G165" i="31"/>
  <c r="G206" i="31" s="1"/>
  <c r="F134" i="30"/>
  <c r="F165" i="30"/>
  <c r="F206" i="30" s="1"/>
  <c r="E134" i="29"/>
  <c r="E165" i="29"/>
  <c r="E206" i="29" s="1"/>
  <c r="D134" i="28"/>
  <c r="D165" i="28"/>
  <c r="D206" i="28" s="1"/>
  <c r="C134" i="27"/>
  <c r="C165" i="27"/>
  <c r="C206" i="27" s="1"/>
  <c r="K134" i="27"/>
  <c r="K165" i="27"/>
  <c r="K206" i="27" s="1"/>
  <c r="J134" i="26"/>
  <c r="J165" i="26"/>
  <c r="I134" i="25"/>
  <c r="I165" i="25"/>
  <c r="I206" i="25" s="1"/>
  <c r="H134" i="24"/>
  <c r="H165" i="24"/>
  <c r="H206" i="24" s="1"/>
  <c r="G134" i="23"/>
  <c r="G165" i="23"/>
  <c r="G206" i="23" s="1"/>
  <c r="F134" i="22"/>
  <c r="F165" i="22"/>
  <c r="F206" i="22" s="1"/>
  <c r="E134" i="21"/>
  <c r="E165" i="21"/>
  <c r="E206" i="21" s="1"/>
  <c r="D134" i="20"/>
  <c r="D165" i="20"/>
  <c r="D206" i="20" s="1"/>
  <c r="C134" i="19"/>
  <c r="C165" i="19"/>
  <c r="C206" i="19" s="1"/>
  <c r="K134" i="19"/>
  <c r="K165" i="19"/>
  <c r="J134" i="18"/>
  <c r="J165" i="18"/>
  <c r="J206" i="18" s="1"/>
  <c r="I134" i="17"/>
  <c r="I165" i="17"/>
  <c r="I205" i="17" s="1"/>
  <c r="H134" i="16"/>
  <c r="H165" i="16"/>
  <c r="H206" i="16" s="1"/>
  <c r="G134" i="15"/>
  <c r="G165" i="15"/>
  <c r="G206" i="15" s="1"/>
  <c r="F134" i="14"/>
  <c r="F165" i="14"/>
  <c r="E134" i="13"/>
  <c r="E165" i="13"/>
  <c r="E206" i="13" s="1"/>
  <c r="D134" i="12"/>
  <c r="D165" i="12"/>
  <c r="D206" i="12" s="1"/>
  <c r="C134" i="11"/>
  <c r="C165" i="11"/>
  <c r="K134" i="11"/>
  <c r="K165" i="11"/>
  <c r="K206" i="11" s="1"/>
  <c r="J134" i="10"/>
  <c r="J165" i="10"/>
  <c r="J205" i="10" s="1"/>
  <c r="I134" i="9"/>
  <c r="I165" i="9"/>
  <c r="I206" i="9" s="1"/>
  <c r="H134" i="8"/>
  <c r="H165" i="8"/>
  <c r="H206" i="8" s="1"/>
  <c r="G134" i="7"/>
  <c r="G165" i="7"/>
  <c r="G206" i="7" s="1"/>
  <c r="F134" i="6"/>
  <c r="F165" i="6"/>
  <c r="F206" i="6" s="1"/>
  <c r="E134" i="5"/>
  <c r="E165" i="5"/>
  <c r="E206" i="5" s="1"/>
  <c r="D134" i="4"/>
  <c r="D165" i="4"/>
  <c r="D206" i="4" s="1"/>
  <c r="C134" i="3"/>
  <c r="C165" i="3"/>
  <c r="C206" i="3" s="1"/>
  <c r="K134" i="3"/>
  <c r="K165" i="3"/>
  <c r="K205" i="3" s="1"/>
  <c r="J134" i="2"/>
  <c r="J165" i="2"/>
  <c r="J206" i="2" s="1"/>
  <c r="I165" i="46"/>
  <c r="I206" i="46" s="1"/>
  <c r="K165" i="32"/>
  <c r="D165" i="17"/>
  <c r="F165" i="3"/>
  <c r="C201" i="52"/>
  <c r="C205" i="52"/>
  <c r="D201" i="50"/>
  <c r="D205" i="50"/>
  <c r="G201" i="45"/>
  <c r="G205" i="45"/>
  <c r="F205" i="42"/>
  <c r="F201" i="42"/>
  <c r="J205" i="40"/>
  <c r="J201" i="40"/>
  <c r="E205" i="28"/>
  <c r="E201" i="28"/>
  <c r="I205" i="1"/>
  <c r="G205" i="54"/>
  <c r="G201" i="54"/>
  <c r="E205" i="52"/>
  <c r="E201" i="52"/>
  <c r="C205" i="50"/>
  <c r="C201" i="50"/>
  <c r="J205" i="49"/>
  <c r="J201" i="49"/>
  <c r="I205" i="40"/>
  <c r="I201" i="40"/>
  <c r="K205" i="34"/>
  <c r="K201" i="34"/>
  <c r="F205" i="28"/>
  <c r="F201" i="28"/>
  <c r="I205" i="23"/>
  <c r="I201" i="23"/>
  <c r="K205" i="9"/>
  <c r="K201" i="9"/>
  <c r="H205" i="4"/>
  <c r="H201" i="4"/>
  <c r="K205" i="42"/>
  <c r="K201" i="42"/>
  <c r="G205" i="39"/>
  <c r="G201" i="39"/>
  <c r="G205" i="37"/>
  <c r="G201" i="37"/>
  <c r="I205" i="31"/>
  <c r="I201" i="31"/>
  <c r="F205" i="21"/>
  <c r="F201" i="21"/>
  <c r="F205" i="12"/>
  <c r="F201" i="12"/>
  <c r="C205" i="7"/>
  <c r="C201" i="7"/>
  <c r="G205" i="3"/>
  <c r="G201" i="3"/>
  <c r="G205" i="46"/>
  <c r="G201" i="46"/>
  <c r="C205" i="41"/>
  <c r="C201" i="41"/>
  <c r="F205" i="36"/>
  <c r="F201" i="36"/>
  <c r="J205" i="33"/>
  <c r="J201" i="33"/>
  <c r="C205" i="26"/>
  <c r="C201" i="26"/>
  <c r="G205" i="21"/>
  <c r="G201" i="21"/>
  <c r="E205" i="11"/>
  <c r="E201" i="11"/>
  <c r="H205" i="55"/>
  <c r="H201" i="55"/>
  <c r="F205" i="53"/>
  <c r="F201" i="53"/>
  <c r="D205" i="51"/>
  <c r="D201" i="51"/>
  <c r="K205" i="50"/>
  <c r="K201" i="50"/>
  <c r="I205" i="48"/>
  <c r="I201" i="48"/>
  <c r="D205" i="43"/>
  <c r="D201" i="43"/>
  <c r="I205" i="41"/>
  <c r="I201" i="41"/>
  <c r="D205" i="35"/>
  <c r="D201" i="35"/>
  <c r="E205" i="20"/>
  <c r="E201" i="20"/>
  <c r="J205" i="16"/>
  <c r="J201" i="16"/>
  <c r="G205" i="11"/>
  <c r="G201" i="11"/>
  <c r="K205" i="7"/>
  <c r="K201" i="7"/>
  <c r="C205" i="1"/>
  <c r="C201" i="1"/>
  <c r="K205" i="1"/>
  <c r="K201" i="1"/>
  <c r="J205" i="55"/>
  <c r="J201" i="55"/>
  <c r="I205" i="54"/>
  <c r="I201" i="54"/>
  <c r="H201" i="53"/>
  <c r="H205" i="53"/>
  <c r="G205" i="52"/>
  <c r="G201" i="52"/>
  <c r="F205" i="51"/>
  <c r="F201" i="51"/>
  <c r="E205" i="50"/>
  <c r="E201" i="50"/>
  <c r="D205" i="49"/>
  <c r="D201" i="49"/>
  <c r="C201" i="48"/>
  <c r="C205" i="48"/>
  <c r="K201" i="48"/>
  <c r="J205" i="47"/>
  <c r="J201" i="47"/>
  <c r="I205" i="46"/>
  <c r="I201" i="46"/>
  <c r="H201" i="45"/>
  <c r="H205" i="45"/>
  <c r="G205" i="44"/>
  <c r="G201" i="44"/>
  <c r="F205" i="43"/>
  <c r="F201" i="43"/>
  <c r="E205" i="42"/>
  <c r="E201" i="42"/>
  <c r="D205" i="41"/>
  <c r="D201" i="41"/>
  <c r="C205" i="40"/>
  <c r="C201" i="40"/>
  <c r="K205" i="40"/>
  <c r="K201" i="40"/>
  <c r="J205" i="39"/>
  <c r="J201" i="39"/>
  <c r="I205" i="38"/>
  <c r="I201" i="38"/>
  <c r="H205" i="37"/>
  <c r="H201" i="37"/>
  <c r="G205" i="36"/>
  <c r="G201" i="36"/>
  <c r="F201" i="35"/>
  <c r="E201" i="34"/>
  <c r="E205" i="34"/>
  <c r="D205" i="33"/>
  <c r="D201" i="33"/>
  <c r="C205" i="32"/>
  <c r="C201" i="32"/>
  <c r="K205" i="32"/>
  <c r="K201" i="32"/>
  <c r="J205" i="31"/>
  <c r="J201" i="31"/>
  <c r="I205" i="30"/>
  <c r="I201" i="30"/>
  <c r="H205" i="29"/>
  <c r="H201" i="29"/>
  <c r="G205" i="28"/>
  <c r="G201" i="28"/>
  <c r="F205" i="27"/>
  <c r="F201" i="27"/>
  <c r="E205" i="26"/>
  <c r="E201" i="26"/>
  <c r="D205" i="25"/>
  <c r="D201" i="25"/>
  <c r="C205" i="24"/>
  <c r="C201" i="24"/>
  <c r="K205" i="24"/>
  <c r="K201" i="24"/>
  <c r="J201" i="23"/>
  <c r="I205" i="22"/>
  <c r="I201" i="22"/>
  <c r="H205" i="21"/>
  <c r="H201" i="21"/>
  <c r="G205" i="20"/>
  <c r="G201" i="20"/>
  <c r="F205" i="19"/>
  <c r="F201" i="19"/>
  <c r="E205" i="18"/>
  <c r="E201" i="18"/>
  <c r="D205" i="17"/>
  <c r="D201" i="17"/>
  <c r="C205" i="16"/>
  <c r="C201" i="16"/>
  <c r="K205" i="16"/>
  <c r="K201" i="16"/>
  <c r="J205" i="15"/>
  <c r="J201" i="15"/>
  <c r="I205" i="14"/>
  <c r="I201" i="14"/>
  <c r="H205" i="13"/>
  <c r="H201" i="13"/>
  <c r="G205" i="12"/>
  <c r="G201" i="12"/>
  <c r="F205" i="11"/>
  <c r="F201" i="11"/>
  <c r="E205" i="10"/>
  <c r="E201" i="10"/>
  <c r="D205" i="9"/>
  <c r="D201" i="9"/>
  <c r="C205" i="8"/>
  <c r="C201" i="8"/>
  <c r="K205" i="8"/>
  <c r="K201" i="8"/>
  <c r="J205" i="7"/>
  <c r="J201" i="7"/>
  <c r="I205" i="6"/>
  <c r="I201" i="6"/>
  <c r="H205" i="5"/>
  <c r="H201" i="5"/>
  <c r="G205" i="4"/>
  <c r="G201" i="4"/>
  <c r="F205" i="3"/>
  <c r="F201" i="3"/>
  <c r="E205" i="2"/>
  <c r="E201" i="2"/>
  <c r="C205" i="47"/>
  <c r="C201" i="47"/>
  <c r="J205" i="46"/>
  <c r="J201" i="46"/>
  <c r="I205" i="45"/>
  <c r="I201" i="45"/>
  <c r="G205" i="43"/>
  <c r="G201" i="43"/>
  <c r="E205" i="41"/>
  <c r="E201" i="41"/>
  <c r="C205" i="39"/>
  <c r="C201" i="39"/>
  <c r="I201" i="37"/>
  <c r="I205" i="37"/>
  <c r="H205" i="36"/>
  <c r="H201" i="36"/>
  <c r="G205" i="35"/>
  <c r="G201" i="35"/>
  <c r="F201" i="34"/>
  <c r="F205" i="34"/>
  <c r="J205" i="30"/>
  <c r="J201" i="30"/>
  <c r="I205" i="29"/>
  <c r="I201" i="29"/>
  <c r="H205" i="28"/>
  <c r="H201" i="28"/>
  <c r="G205" i="27"/>
  <c r="G201" i="27"/>
  <c r="K201" i="23"/>
  <c r="K205" i="23"/>
  <c r="J205" i="22"/>
  <c r="J201" i="22"/>
  <c r="I205" i="21"/>
  <c r="I201" i="21"/>
  <c r="H205" i="20"/>
  <c r="H201" i="20"/>
  <c r="G205" i="19"/>
  <c r="G201" i="19"/>
  <c r="D205" i="16"/>
  <c r="D201" i="16"/>
  <c r="C205" i="15"/>
  <c r="C201" i="15"/>
  <c r="I205" i="13"/>
  <c r="I201" i="13"/>
  <c r="H205" i="12"/>
  <c r="H201" i="12"/>
  <c r="E205" i="9"/>
  <c r="E201" i="9"/>
  <c r="D205" i="8"/>
  <c r="D201" i="8"/>
  <c r="J205" i="6"/>
  <c r="J201" i="6"/>
  <c r="I205" i="5"/>
  <c r="I201" i="5"/>
  <c r="F205" i="2"/>
  <c r="F201" i="2"/>
  <c r="I205" i="55"/>
  <c r="I201" i="55"/>
  <c r="G201" i="53"/>
  <c r="G205" i="53"/>
  <c r="E205" i="51"/>
  <c r="E201" i="51"/>
  <c r="C205" i="49"/>
  <c r="C201" i="49"/>
  <c r="J205" i="48"/>
  <c r="J201" i="48"/>
  <c r="E205" i="43"/>
  <c r="E201" i="43"/>
  <c r="E205" i="35"/>
  <c r="E201" i="35"/>
  <c r="H205" i="30"/>
  <c r="H201" i="30"/>
  <c r="J205" i="24"/>
  <c r="J201" i="24"/>
  <c r="I205" i="15"/>
  <c r="I201" i="15"/>
  <c r="J205" i="44"/>
  <c r="J201" i="44"/>
  <c r="I201" i="43"/>
  <c r="I205" i="43"/>
  <c r="H205" i="42"/>
  <c r="H201" i="42"/>
  <c r="G205" i="41"/>
  <c r="G201" i="41"/>
  <c r="F205" i="40"/>
  <c r="F201" i="40"/>
  <c r="E205" i="39"/>
  <c r="E201" i="39"/>
  <c r="D205" i="38"/>
  <c r="D201" i="38"/>
  <c r="C205" i="37"/>
  <c r="C201" i="37"/>
  <c r="K205" i="37"/>
  <c r="K201" i="37"/>
  <c r="J205" i="36"/>
  <c r="J201" i="36"/>
  <c r="I205" i="35"/>
  <c r="H205" i="34"/>
  <c r="H201" i="34"/>
  <c r="G205" i="33"/>
  <c r="G201" i="33"/>
  <c r="F205" i="32"/>
  <c r="F201" i="32"/>
  <c r="E205" i="31"/>
  <c r="E201" i="31"/>
  <c r="D205" i="30"/>
  <c r="D201" i="30"/>
  <c r="C205" i="29"/>
  <c r="C201" i="29"/>
  <c r="K205" i="29"/>
  <c r="K201" i="29"/>
  <c r="J205" i="28"/>
  <c r="I205" i="27"/>
  <c r="I201" i="27"/>
  <c r="H205" i="26"/>
  <c r="H201" i="26"/>
  <c r="G205" i="25"/>
  <c r="G201" i="25"/>
  <c r="F205" i="24"/>
  <c r="F201" i="24"/>
  <c r="E205" i="23"/>
  <c r="E201" i="23"/>
  <c r="D205" i="22"/>
  <c r="D201" i="22"/>
  <c r="C205" i="21"/>
  <c r="C201" i="21"/>
  <c r="K205" i="21"/>
  <c r="K201" i="21"/>
  <c r="J205" i="20"/>
  <c r="J201" i="20"/>
  <c r="I205" i="19"/>
  <c r="I201" i="19"/>
  <c r="H205" i="18"/>
  <c r="H201" i="18"/>
  <c r="G205" i="17"/>
  <c r="G201" i="17"/>
  <c r="F205" i="16"/>
  <c r="F201" i="16"/>
  <c r="E205" i="15"/>
  <c r="E201" i="15"/>
  <c r="D205" i="14"/>
  <c r="D201" i="14"/>
  <c r="C205" i="13"/>
  <c r="C201" i="13"/>
  <c r="K205" i="13"/>
  <c r="K201" i="13"/>
  <c r="J205" i="12"/>
  <c r="J201" i="12"/>
  <c r="I205" i="11"/>
  <c r="I201" i="11"/>
  <c r="H205" i="10"/>
  <c r="H201" i="10"/>
  <c r="G205" i="9"/>
  <c r="G201" i="9"/>
  <c r="F205" i="8"/>
  <c r="F201" i="8"/>
  <c r="E205" i="7"/>
  <c r="E201" i="7"/>
  <c r="D205" i="6"/>
  <c r="C205" i="5"/>
  <c r="C201" i="5"/>
  <c r="K205" i="5"/>
  <c r="K201" i="5"/>
  <c r="J205" i="4"/>
  <c r="J201" i="4"/>
  <c r="I205" i="3"/>
  <c r="I201" i="3"/>
  <c r="H205" i="2"/>
  <c r="H201" i="2"/>
  <c r="F205" i="47"/>
  <c r="F201" i="47"/>
  <c r="C201" i="44"/>
  <c r="C205" i="44"/>
  <c r="K205" i="44"/>
  <c r="K201" i="44"/>
  <c r="J205" i="43"/>
  <c r="J201" i="43"/>
  <c r="I205" i="42"/>
  <c r="I201" i="42"/>
  <c r="H205" i="41"/>
  <c r="H201" i="41"/>
  <c r="G205" i="40"/>
  <c r="G201" i="40"/>
  <c r="F205" i="39"/>
  <c r="F201" i="39"/>
  <c r="E205" i="38"/>
  <c r="E201" i="38"/>
  <c r="D205" i="37"/>
  <c r="D201" i="37"/>
  <c r="C205" i="36"/>
  <c r="C201" i="36"/>
  <c r="K205" i="36"/>
  <c r="K201" i="36"/>
  <c r="J205" i="35"/>
  <c r="J201" i="35"/>
  <c r="I205" i="34"/>
  <c r="I201" i="34"/>
  <c r="H205" i="33"/>
  <c r="H201" i="33"/>
  <c r="G205" i="32"/>
  <c r="G201" i="32"/>
  <c r="F205" i="31"/>
  <c r="F201" i="31"/>
  <c r="E205" i="30"/>
  <c r="E201" i="30"/>
  <c r="D205" i="29"/>
  <c r="D201" i="29"/>
  <c r="C205" i="28"/>
  <c r="C201" i="28"/>
  <c r="K205" i="28"/>
  <c r="K201" i="28"/>
  <c r="J205" i="27"/>
  <c r="J201" i="27"/>
  <c r="I205" i="26"/>
  <c r="I201" i="26"/>
  <c r="H205" i="25"/>
  <c r="H201" i="25"/>
  <c r="G205" i="24"/>
  <c r="G201" i="24"/>
  <c r="F205" i="23"/>
  <c r="F201" i="23"/>
  <c r="E205" i="22"/>
  <c r="E201" i="22"/>
  <c r="D205" i="21"/>
  <c r="D201" i="21"/>
  <c r="C205" i="20"/>
  <c r="C201" i="20"/>
  <c r="K205" i="20"/>
  <c r="K201" i="20"/>
  <c r="J205" i="19"/>
  <c r="J201" i="19"/>
  <c r="I205" i="18"/>
  <c r="I201" i="18"/>
  <c r="H205" i="17"/>
  <c r="H201" i="17"/>
  <c r="G205" i="16"/>
  <c r="G201" i="16"/>
  <c r="F205" i="15"/>
  <c r="F201" i="15"/>
  <c r="E205" i="14"/>
  <c r="E201" i="14"/>
  <c r="D205" i="13"/>
  <c r="D201" i="13"/>
  <c r="C205" i="12"/>
  <c r="C201" i="12"/>
  <c r="K205" i="12"/>
  <c r="K201" i="12"/>
  <c r="J205" i="11"/>
  <c r="J201" i="11"/>
  <c r="I205" i="10"/>
  <c r="I201" i="10"/>
  <c r="H205" i="9"/>
  <c r="H201" i="9"/>
  <c r="G205" i="8"/>
  <c r="G201" i="8"/>
  <c r="F205" i="7"/>
  <c r="F201" i="7"/>
  <c r="E205" i="6"/>
  <c r="E201" i="6"/>
  <c r="D205" i="5"/>
  <c r="D201" i="5"/>
  <c r="C205" i="4"/>
  <c r="C201" i="4"/>
  <c r="K205" i="4"/>
  <c r="K201" i="4"/>
  <c r="J205" i="3"/>
  <c r="J201" i="3"/>
  <c r="I205" i="2"/>
  <c r="I201" i="2"/>
  <c r="H201" i="1"/>
  <c r="H205" i="1"/>
  <c r="G205" i="55"/>
  <c r="G201" i="55"/>
  <c r="F205" i="54"/>
  <c r="F201" i="54"/>
  <c r="E205" i="53"/>
  <c r="E201" i="53"/>
  <c r="D201" i="52"/>
  <c r="D205" i="52"/>
  <c r="C205" i="51"/>
  <c r="C201" i="51"/>
  <c r="K205" i="51"/>
  <c r="K201" i="51"/>
  <c r="J205" i="50"/>
  <c r="J201" i="50"/>
  <c r="I201" i="49"/>
  <c r="H205" i="48"/>
  <c r="H201" i="48"/>
  <c r="G205" i="47"/>
  <c r="G201" i="47"/>
  <c r="F205" i="46"/>
  <c r="F201" i="46"/>
  <c r="E201" i="45"/>
  <c r="C205" i="43"/>
  <c r="C201" i="43"/>
  <c r="J201" i="42"/>
  <c r="H205" i="40"/>
  <c r="H201" i="40"/>
  <c r="F201" i="38"/>
  <c r="E201" i="37"/>
  <c r="E205" i="37"/>
  <c r="D205" i="36"/>
  <c r="D201" i="36"/>
  <c r="C205" i="35"/>
  <c r="C201" i="35"/>
  <c r="K201" i="35"/>
  <c r="J205" i="34"/>
  <c r="J201" i="34"/>
  <c r="I205" i="33"/>
  <c r="I201" i="33"/>
  <c r="H205" i="32"/>
  <c r="H201" i="32"/>
  <c r="G201" i="31"/>
  <c r="F205" i="30"/>
  <c r="F201" i="30"/>
  <c r="E205" i="29"/>
  <c r="E201" i="29"/>
  <c r="D205" i="28"/>
  <c r="D201" i="28"/>
  <c r="C201" i="27"/>
  <c r="K205" i="27"/>
  <c r="K201" i="27"/>
  <c r="J205" i="26"/>
  <c r="J201" i="26"/>
  <c r="I205" i="25"/>
  <c r="I201" i="25"/>
  <c r="H201" i="24"/>
  <c r="E205" i="36"/>
  <c r="E201" i="36"/>
  <c r="F205" i="29"/>
  <c r="F201" i="29"/>
  <c r="G205" i="22"/>
  <c r="G201" i="22"/>
  <c r="F205" i="37"/>
  <c r="K205" i="33"/>
  <c r="K201" i="33"/>
  <c r="G205" i="30"/>
  <c r="C205" i="25"/>
  <c r="C201" i="25"/>
  <c r="H205" i="23"/>
  <c r="C205" i="17"/>
  <c r="C201" i="17"/>
  <c r="H205" i="14"/>
  <c r="H201" i="14"/>
  <c r="D205" i="10"/>
  <c r="D201" i="10"/>
  <c r="I205" i="7"/>
  <c r="I201" i="7"/>
  <c r="E205" i="3"/>
  <c r="E201" i="3"/>
  <c r="H205" i="46"/>
  <c r="H201" i="46"/>
  <c r="C205" i="42"/>
  <c r="C201" i="42"/>
  <c r="J205" i="41"/>
  <c r="J201" i="41"/>
  <c r="H205" i="39"/>
  <c r="D205" i="34"/>
  <c r="D201" i="34"/>
  <c r="I205" i="32"/>
  <c r="E205" i="27"/>
  <c r="E201" i="27"/>
  <c r="J205" i="25"/>
  <c r="F205" i="20"/>
  <c r="F201" i="20"/>
  <c r="K205" i="17"/>
  <c r="K201" i="17"/>
  <c r="G205" i="13"/>
  <c r="G201" i="13"/>
  <c r="C205" i="9"/>
  <c r="C201" i="9"/>
  <c r="H205" i="6"/>
  <c r="H201" i="6"/>
  <c r="D205" i="2"/>
  <c r="D201" i="2"/>
  <c r="J201" i="25"/>
  <c r="F205" i="44"/>
  <c r="F201" i="44"/>
  <c r="D205" i="42"/>
  <c r="D201" i="42"/>
  <c r="K205" i="41"/>
  <c r="K201" i="41"/>
  <c r="I205" i="39"/>
  <c r="I201" i="39"/>
  <c r="J205" i="32"/>
  <c r="J201" i="32"/>
  <c r="K205" i="25"/>
  <c r="K201" i="25"/>
  <c r="H201" i="23"/>
  <c r="I201" i="32"/>
  <c r="I205" i="47"/>
  <c r="I201" i="47"/>
  <c r="G205" i="38"/>
  <c r="G201" i="38"/>
  <c r="C205" i="33"/>
  <c r="C201" i="33"/>
  <c r="H205" i="31"/>
  <c r="H201" i="31"/>
  <c r="D205" i="26"/>
  <c r="D201" i="26"/>
  <c r="I205" i="24"/>
  <c r="I201" i="24"/>
  <c r="G201" i="30"/>
  <c r="G205" i="23"/>
  <c r="G201" i="23"/>
  <c r="F205" i="22"/>
  <c r="F201" i="22"/>
  <c r="E205" i="21"/>
  <c r="E201" i="21"/>
  <c r="D201" i="20"/>
  <c r="C205" i="19"/>
  <c r="C201" i="19"/>
  <c r="K201" i="19"/>
  <c r="K205" i="19"/>
  <c r="J205" i="18"/>
  <c r="J201" i="18"/>
  <c r="I201" i="17"/>
  <c r="H205" i="16"/>
  <c r="H201" i="16"/>
  <c r="G205" i="15"/>
  <c r="G201" i="15"/>
  <c r="F205" i="14"/>
  <c r="F201" i="14"/>
  <c r="E201" i="13"/>
  <c r="D205" i="12"/>
  <c r="D201" i="12"/>
  <c r="C205" i="11"/>
  <c r="C201" i="11"/>
  <c r="K205" i="11"/>
  <c r="K201" i="11"/>
  <c r="J201" i="10"/>
  <c r="I205" i="9"/>
  <c r="I201" i="9"/>
  <c r="H205" i="8"/>
  <c r="H201" i="8"/>
  <c r="G205" i="7"/>
  <c r="G201" i="7"/>
  <c r="F201" i="6"/>
  <c r="E205" i="5"/>
  <c r="E201" i="5"/>
  <c r="D205" i="4"/>
  <c r="D201" i="4"/>
  <c r="C205" i="3"/>
  <c r="C201" i="3"/>
  <c r="K201" i="3"/>
  <c r="J205" i="2"/>
  <c r="J201" i="2"/>
  <c r="D205" i="19"/>
  <c r="D201" i="19"/>
  <c r="C205" i="18"/>
  <c r="C201" i="18"/>
  <c r="K205" i="18"/>
  <c r="J205" i="17"/>
  <c r="J201" i="17"/>
  <c r="I205" i="16"/>
  <c r="H205" i="15"/>
  <c r="H201" i="15"/>
  <c r="G205" i="14"/>
  <c r="G201" i="14"/>
  <c r="F205" i="13"/>
  <c r="F201" i="13"/>
  <c r="E205" i="12"/>
  <c r="E201" i="12"/>
  <c r="D205" i="11"/>
  <c r="D201" i="11"/>
  <c r="C205" i="10"/>
  <c r="K205" i="10"/>
  <c r="K201" i="10"/>
  <c r="J205" i="9"/>
  <c r="I205" i="8"/>
  <c r="I201" i="8"/>
  <c r="H205" i="7"/>
  <c r="H201" i="7"/>
  <c r="G205" i="6"/>
  <c r="G201" i="6"/>
  <c r="F205" i="5"/>
  <c r="F201" i="5"/>
  <c r="E205" i="4"/>
  <c r="E201" i="4"/>
  <c r="D205" i="3"/>
  <c r="C205" i="2"/>
  <c r="C201" i="2"/>
  <c r="K205" i="2"/>
  <c r="H201" i="39"/>
  <c r="C201" i="10"/>
  <c r="G206" i="30" l="1"/>
  <c r="G204" i="30"/>
  <c r="F206" i="7"/>
  <c r="E204" i="14"/>
  <c r="E132" i="14"/>
  <c r="E203" i="14" s="1"/>
  <c r="D204" i="21"/>
  <c r="H205" i="24"/>
  <c r="C205" i="27"/>
  <c r="G205" i="31"/>
  <c r="K205" i="35"/>
  <c r="F205" i="38"/>
  <c r="E205" i="45"/>
  <c r="I205" i="49"/>
  <c r="J206" i="5"/>
  <c r="C206" i="6"/>
  <c r="K206" i="14"/>
  <c r="H206" i="19"/>
  <c r="E206" i="40"/>
  <c r="G206" i="42"/>
  <c r="C206" i="54"/>
  <c r="E206" i="1"/>
  <c r="H205" i="3"/>
  <c r="G205" i="10"/>
  <c r="F205" i="17"/>
  <c r="J205" i="21"/>
  <c r="E205" i="24"/>
  <c r="D205" i="31"/>
  <c r="H205" i="35"/>
  <c r="C205" i="38"/>
  <c r="K205" i="46"/>
  <c r="G205" i="50"/>
  <c r="K205" i="54"/>
  <c r="F206" i="3"/>
  <c r="I204" i="6"/>
  <c r="E204" i="10"/>
  <c r="D206" i="17"/>
  <c r="G203" i="20"/>
  <c r="J206" i="23"/>
  <c r="C206" i="24"/>
  <c r="F204" i="27"/>
  <c r="I206" i="30"/>
  <c r="K206" i="32"/>
  <c r="E203" i="34"/>
  <c r="H206" i="37"/>
  <c r="I132" i="6"/>
  <c r="I203" i="6" s="1"/>
  <c r="H132" i="13"/>
  <c r="H203" i="13" s="1"/>
  <c r="G132" i="20"/>
  <c r="F132" i="27"/>
  <c r="F203" i="27" s="1"/>
  <c r="F132" i="35"/>
  <c r="C206" i="2"/>
  <c r="C204" i="2"/>
  <c r="K206" i="10"/>
  <c r="K204" i="10"/>
  <c r="J206" i="17"/>
  <c r="J204" i="17"/>
  <c r="I204" i="24"/>
  <c r="I206" i="24"/>
  <c r="I203" i="24"/>
  <c r="H206" i="31"/>
  <c r="H204" i="31"/>
  <c r="G206" i="38"/>
  <c r="G204" i="38"/>
  <c r="F204" i="45"/>
  <c r="F203" i="45"/>
  <c r="F206" i="45"/>
  <c r="E206" i="52"/>
  <c r="E204" i="52"/>
  <c r="K206" i="43"/>
  <c r="H203" i="25"/>
  <c r="G206" i="32"/>
  <c r="J203" i="3"/>
  <c r="D204" i="5"/>
  <c r="I206" i="10"/>
  <c r="C204" i="12"/>
  <c r="F203" i="15"/>
  <c r="H204" i="17"/>
  <c r="C203" i="20"/>
  <c r="G132" i="8"/>
  <c r="G203" i="8" s="1"/>
  <c r="F132" i="15"/>
  <c r="E132" i="22"/>
  <c r="D132" i="29"/>
  <c r="C132" i="36"/>
  <c r="C203" i="36" s="1"/>
  <c r="D206" i="21"/>
  <c r="G206" i="24"/>
  <c r="D204" i="29"/>
  <c r="F206" i="31"/>
  <c r="C204" i="36"/>
  <c r="I206" i="26"/>
  <c r="F132" i="45"/>
  <c r="E206" i="44"/>
  <c r="E204" i="44"/>
  <c r="F132" i="7"/>
  <c r="G206" i="2"/>
  <c r="F206" i="9"/>
  <c r="D206" i="23"/>
  <c r="G206" i="26"/>
  <c r="J206" i="29"/>
  <c r="C206" i="30"/>
  <c r="K206" i="38"/>
  <c r="H206" i="43"/>
  <c r="J206" i="45"/>
  <c r="I206" i="52"/>
  <c r="C204" i="8"/>
  <c r="K204" i="16"/>
  <c r="E206" i="18"/>
  <c r="D203" i="25"/>
  <c r="J132" i="7"/>
  <c r="J203" i="7" s="1"/>
  <c r="I132" i="14"/>
  <c r="H132" i="21"/>
  <c r="H132" i="29"/>
  <c r="G132" i="36"/>
  <c r="G203" i="36" s="1"/>
  <c r="D206" i="3"/>
  <c r="D204" i="3"/>
  <c r="C206" i="10"/>
  <c r="C204" i="10"/>
  <c r="C203" i="10"/>
  <c r="K206" i="18"/>
  <c r="K204" i="18"/>
  <c r="J204" i="25"/>
  <c r="J206" i="25"/>
  <c r="I204" i="32"/>
  <c r="I206" i="32"/>
  <c r="H204" i="39"/>
  <c r="H206" i="39"/>
  <c r="G206" i="46"/>
  <c r="G204" i="46"/>
  <c r="F204" i="53"/>
  <c r="F206" i="53"/>
  <c r="K206" i="3"/>
  <c r="J206" i="10"/>
  <c r="H204" i="25"/>
  <c r="K203" i="4"/>
  <c r="D206" i="5"/>
  <c r="G204" i="8"/>
  <c r="J204" i="11"/>
  <c r="C206" i="12"/>
  <c r="F204" i="15"/>
  <c r="I203" i="18"/>
  <c r="C206" i="20"/>
  <c r="I132" i="2"/>
  <c r="H132" i="9"/>
  <c r="G132" i="16"/>
  <c r="F132" i="23"/>
  <c r="E132" i="30"/>
  <c r="E203" i="30" s="1"/>
  <c r="D132" i="37"/>
  <c r="E206" i="22"/>
  <c r="G203" i="24"/>
  <c r="D203" i="29"/>
  <c r="I203" i="34"/>
  <c r="H206" i="33"/>
  <c r="I204" i="26"/>
  <c r="J132" i="17"/>
  <c r="J203" i="17" s="1"/>
  <c r="H132" i="39"/>
  <c r="H203" i="39" s="1"/>
  <c r="K206" i="2"/>
  <c r="K204" i="2"/>
  <c r="F206" i="37"/>
  <c r="F203" i="37"/>
  <c r="F204" i="37"/>
  <c r="I206" i="17"/>
  <c r="I206" i="12"/>
  <c r="F206" i="33"/>
  <c r="D206" i="47"/>
  <c r="D205" i="44"/>
  <c r="D205" i="7"/>
  <c r="H205" i="11"/>
  <c r="C205" i="14"/>
  <c r="K205" i="22"/>
  <c r="I205" i="36"/>
  <c r="D205" i="39"/>
  <c r="C205" i="46"/>
  <c r="H205" i="51"/>
  <c r="G132" i="28"/>
  <c r="G203" i="28" s="1"/>
  <c r="G204" i="4"/>
  <c r="J204" i="7"/>
  <c r="F204" i="11"/>
  <c r="I203" i="14"/>
  <c r="H203" i="21"/>
  <c r="D204" i="25"/>
  <c r="G204" i="28"/>
  <c r="C204" i="32"/>
  <c r="F204" i="35"/>
  <c r="K132" i="8"/>
  <c r="J132" i="15"/>
  <c r="J203" i="15" s="1"/>
  <c r="I132" i="22"/>
  <c r="I203" i="22" s="1"/>
  <c r="I132" i="30"/>
  <c r="I203" i="30" s="1"/>
  <c r="H132" i="37"/>
  <c r="H203" i="37" s="1"/>
  <c r="E204" i="4"/>
  <c r="E206" i="4"/>
  <c r="D206" i="11"/>
  <c r="D204" i="11"/>
  <c r="C206" i="18"/>
  <c r="C204" i="18"/>
  <c r="K206" i="26"/>
  <c r="K204" i="26"/>
  <c r="J206" i="33"/>
  <c r="J204" i="33"/>
  <c r="I206" i="40"/>
  <c r="I204" i="40"/>
  <c r="H206" i="47"/>
  <c r="H204" i="47"/>
  <c r="G206" i="54"/>
  <c r="G204" i="54"/>
  <c r="G203" i="54"/>
  <c r="H206" i="25"/>
  <c r="K204" i="4"/>
  <c r="E206" i="6"/>
  <c r="J206" i="11"/>
  <c r="D204" i="13"/>
  <c r="I204" i="18"/>
  <c r="J132" i="3"/>
  <c r="I132" i="10"/>
  <c r="I203" i="10" s="1"/>
  <c r="H132" i="17"/>
  <c r="H203" i="17" s="1"/>
  <c r="F132" i="31"/>
  <c r="F203" i="31" s="1"/>
  <c r="E132" i="38"/>
  <c r="E203" i="38" s="1"/>
  <c r="E203" i="22"/>
  <c r="J206" i="27"/>
  <c r="I204" i="34"/>
  <c r="D203" i="37"/>
  <c r="H203" i="33"/>
  <c r="H132" i="47"/>
  <c r="H203" i="47" s="1"/>
  <c r="C132" i="2"/>
  <c r="C203" i="2" s="1"/>
  <c r="C132" i="18"/>
  <c r="C203" i="18" s="1"/>
  <c r="D206" i="51"/>
  <c r="D204" i="51"/>
  <c r="K132" i="36"/>
  <c r="J206" i="13"/>
  <c r="E206" i="2"/>
  <c r="J206" i="7"/>
  <c r="D204" i="9"/>
  <c r="I204" i="14"/>
  <c r="H204" i="21"/>
  <c r="K204" i="24"/>
  <c r="G206" i="28"/>
  <c r="J206" i="31"/>
  <c r="F203" i="35"/>
  <c r="I203" i="38"/>
  <c r="C132" i="8"/>
  <c r="C203" i="8" s="1"/>
  <c r="K132" i="16"/>
  <c r="K203" i="16" s="1"/>
  <c r="J132" i="23"/>
  <c r="J203" i="23" s="1"/>
  <c r="J132" i="31"/>
  <c r="I132" i="38"/>
  <c r="F206" i="5"/>
  <c r="F204" i="5"/>
  <c r="E204" i="12"/>
  <c r="E203" i="12"/>
  <c r="E206" i="12"/>
  <c r="D206" i="19"/>
  <c r="D203" i="19"/>
  <c r="D204" i="19"/>
  <c r="C206" i="26"/>
  <c r="C204" i="26"/>
  <c r="K206" i="34"/>
  <c r="K204" i="34"/>
  <c r="K203" i="34"/>
  <c r="J206" i="41"/>
  <c r="J204" i="41"/>
  <c r="I206" i="48"/>
  <c r="I204" i="48"/>
  <c r="H206" i="55"/>
  <c r="H204" i="55"/>
  <c r="I203" i="2"/>
  <c r="K206" i="4"/>
  <c r="E203" i="6"/>
  <c r="H206" i="9"/>
  <c r="J203" i="11"/>
  <c r="D203" i="13"/>
  <c r="G204" i="16"/>
  <c r="I206" i="18"/>
  <c r="J204" i="35"/>
  <c r="G132" i="32"/>
  <c r="G203" i="32" s="1"/>
  <c r="F132" i="39"/>
  <c r="K203" i="20"/>
  <c r="J203" i="27"/>
  <c r="E206" i="30"/>
  <c r="I206" i="34"/>
  <c r="D206" i="37"/>
  <c r="H204" i="33"/>
  <c r="E132" i="4"/>
  <c r="E203" i="4" s="1"/>
  <c r="H132" i="55"/>
  <c r="H203" i="55" s="1"/>
  <c r="E132" i="44"/>
  <c r="E203" i="44" s="1"/>
  <c r="H206" i="23"/>
  <c r="H204" i="23"/>
  <c r="H203" i="23"/>
  <c r="F205" i="6"/>
  <c r="E205" i="13"/>
  <c r="D205" i="20"/>
  <c r="J205" i="42"/>
  <c r="E206" i="8"/>
  <c r="J206" i="53"/>
  <c r="D205" i="15"/>
  <c r="C205" i="22"/>
  <c r="K205" i="30"/>
  <c r="J205" i="37"/>
  <c r="I205" i="44"/>
  <c r="E205" i="48"/>
  <c r="D205" i="55"/>
  <c r="H206" i="5"/>
  <c r="G204" i="12"/>
  <c r="C204" i="16"/>
  <c r="F203" i="19"/>
  <c r="E206" i="26"/>
  <c r="J203" i="31"/>
  <c r="D206" i="33"/>
  <c r="I204" i="38"/>
  <c r="K206" i="48"/>
  <c r="E132" i="2"/>
  <c r="E203" i="2" s="1"/>
  <c r="D132" i="9"/>
  <c r="D203" i="9" s="1"/>
  <c r="C132" i="16"/>
  <c r="C203" i="16" s="1"/>
  <c r="K132" i="24"/>
  <c r="K203" i="24" s="1"/>
  <c r="K132" i="32"/>
  <c r="K203" i="32" s="1"/>
  <c r="J132" i="39"/>
  <c r="J203" i="39" s="1"/>
  <c r="G206" i="6"/>
  <c r="G204" i="6"/>
  <c r="F206" i="13"/>
  <c r="F204" i="13"/>
  <c r="F203" i="13"/>
  <c r="E204" i="20"/>
  <c r="E203" i="20"/>
  <c r="E206" i="20"/>
  <c r="D206" i="27"/>
  <c r="D204" i="27"/>
  <c r="C206" i="34"/>
  <c r="C204" i="34"/>
  <c r="K206" i="42"/>
  <c r="K204" i="42"/>
  <c r="J206" i="49"/>
  <c r="J204" i="49"/>
  <c r="J203" i="49"/>
  <c r="I206" i="1"/>
  <c r="I203" i="1"/>
  <c r="I204" i="1"/>
  <c r="F204" i="39"/>
  <c r="I204" i="2"/>
  <c r="E204" i="6"/>
  <c r="H203" i="9"/>
  <c r="K203" i="12"/>
  <c r="D206" i="13"/>
  <c r="G203" i="16"/>
  <c r="J204" i="19"/>
  <c r="J206" i="35"/>
  <c r="C132" i="4"/>
  <c r="C203" i="4" s="1"/>
  <c r="K132" i="12"/>
  <c r="J132" i="19"/>
  <c r="J203" i="19" s="1"/>
  <c r="K204" i="20"/>
  <c r="F203" i="23"/>
  <c r="J204" i="27"/>
  <c r="K203" i="36"/>
  <c r="H132" i="31"/>
  <c r="H203" i="31" s="1"/>
  <c r="C132" i="26"/>
  <c r="C203" i="26" s="1"/>
  <c r="D132" i="27"/>
  <c r="D203" i="27" s="1"/>
  <c r="K132" i="18"/>
  <c r="K203" i="18" s="1"/>
  <c r="K132" i="26"/>
  <c r="K203" i="26" s="1"/>
  <c r="G132" i="6"/>
  <c r="G203" i="6" s="1"/>
  <c r="K132" i="2"/>
  <c r="K203" i="2" s="1"/>
  <c r="J132" i="25"/>
  <c r="J203" i="25" s="1"/>
  <c r="I132" i="48"/>
  <c r="I203" i="48" s="1"/>
  <c r="I206" i="16"/>
  <c r="I204" i="16"/>
  <c r="I203" i="16"/>
  <c r="C132" i="28"/>
  <c r="C203" i="28" s="1"/>
  <c r="K206" i="6"/>
  <c r="I206" i="20"/>
  <c r="H206" i="27"/>
  <c r="G206" i="34"/>
  <c r="F206" i="41"/>
  <c r="H203" i="5"/>
  <c r="K203" i="8"/>
  <c r="G203" i="12"/>
  <c r="J204" i="15"/>
  <c r="F204" i="19"/>
  <c r="I206" i="22"/>
  <c r="E203" i="26"/>
  <c r="H203" i="29"/>
  <c r="G204" i="36"/>
  <c r="F132" i="3"/>
  <c r="F203" i="3" s="1"/>
  <c r="E132" i="10"/>
  <c r="E203" i="10" s="1"/>
  <c r="D132" i="17"/>
  <c r="D203" i="17" s="1"/>
  <c r="C132" i="24"/>
  <c r="C203" i="24" s="1"/>
  <c r="C132" i="32"/>
  <c r="C203" i="32" s="1"/>
  <c r="H204" i="7"/>
  <c r="H203" i="7"/>
  <c r="H206" i="7"/>
  <c r="G206" i="14"/>
  <c r="G204" i="14"/>
  <c r="G203" i="14"/>
  <c r="F206" i="21"/>
  <c r="F204" i="21"/>
  <c r="F203" i="21"/>
  <c r="E204" i="28"/>
  <c r="E203" i="28"/>
  <c r="E206" i="28"/>
  <c r="D204" i="35"/>
  <c r="D206" i="35"/>
  <c r="D203" i="35"/>
  <c r="C206" i="42"/>
  <c r="C204" i="42"/>
  <c r="C203" i="42"/>
  <c r="K204" i="50"/>
  <c r="K203" i="50"/>
  <c r="K206" i="50"/>
  <c r="F203" i="39"/>
  <c r="C204" i="4"/>
  <c r="F203" i="7"/>
  <c r="K204" i="12"/>
  <c r="E206" i="14"/>
  <c r="J206" i="19"/>
  <c r="K204" i="28"/>
  <c r="J203" i="35"/>
  <c r="K132" i="20"/>
  <c r="F204" i="23"/>
  <c r="C204" i="28"/>
  <c r="K204" i="36"/>
  <c r="E206" i="38"/>
  <c r="K132" i="42"/>
  <c r="K203" i="42" s="1"/>
  <c r="D132" i="3"/>
  <c r="D203" i="3" s="1"/>
  <c r="J132" i="33"/>
  <c r="J203" i="33" s="1"/>
  <c r="I132" i="32"/>
  <c r="I203" i="32" s="1"/>
  <c r="C132" i="34"/>
  <c r="C203" i="34" s="1"/>
  <c r="J132" i="41"/>
  <c r="J203" i="41" s="1"/>
  <c r="K132" i="10"/>
  <c r="K203" i="10" s="1"/>
  <c r="I132" i="24"/>
  <c r="F132" i="5"/>
  <c r="F203" i="5" s="1"/>
  <c r="E132" i="28"/>
  <c r="D132" i="51"/>
  <c r="D203" i="51" s="1"/>
  <c r="J203" i="9"/>
  <c r="J206" i="9"/>
  <c r="J204" i="9"/>
  <c r="D132" i="21"/>
  <c r="D203" i="21" s="1"/>
  <c r="C206" i="28"/>
  <c r="F206" i="49"/>
  <c r="G132" i="4"/>
  <c r="G203" i="4" s="1"/>
  <c r="F132" i="11"/>
  <c r="F203" i="11" s="1"/>
  <c r="E132" i="18"/>
  <c r="E203" i="18" s="1"/>
  <c r="D132" i="25"/>
  <c r="D132" i="33"/>
  <c r="D203" i="33" s="1"/>
  <c r="I206" i="8"/>
  <c r="I204" i="8"/>
  <c r="I203" i="8"/>
  <c r="H204" i="15"/>
  <c r="H203" i="15"/>
  <c r="H206" i="15"/>
  <c r="G203" i="22"/>
  <c r="G206" i="22"/>
  <c r="G204" i="22"/>
  <c r="F206" i="29"/>
  <c r="F204" i="29"/>
  <c r="E204" i="36"/>
  <c r="E203" i="36"/>
  <c r="E206" i="36"/>
  <c r="D204" i="43"/>
  <c r="D206" i="43"/>
  <c r="D203" i="43"/>
  <c r="C204" i="50"/>
  <c r="C203" i="50"/>
  <c r="C206" i="50"/>
  <c r="K203" i="28"/>
  <c r="E132" i="52"/>
  <c r="E203" i="52" s="1"/>
  <c r="G132" i="38"/>
  <c r="G203" i="38" s="1"/>
  <c r="I132" i="40"/>
  <c r="I203" i="40" s="1"/>
  <c r="G132" i="46"/>
  <c r="G203" i="46" s="1"/>
  <c r="D132" i="11"/>
  <c r="D203" i="11" s="1"/>
  <c r="F132" i="29"/>
  <c r="F203" i="29" s="1"/>
  <c r="J132" i="9"/>
  <c r="G132" i="30"/>
  <c r="G203" i="30" s="1"/>
  <c r="F132" i="53"/>
  <c r="F203" i="53" s="1"/>
</calcChain>
</file>

<file path=xl/sharedStrings.xml><?xml version="1.0" encoding="utf-8"?>
<sst xmlns="http://schemas.openxmlformats.org/spreadsheetml/2006/main" count="22110" uniqueCount="133">
  <si>
    <t>Kwazulu-Natal: eThekwini (ETH) - Table A9 Asset Management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</si>
  <si>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</si>
  <si>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</si>
  <si>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</si>
  <si>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</si>
  <si>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</si>
  <si>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</si>
  <si>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</si>
  <si>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</si>
  <si>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</si>
  <si>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</si>
  <si>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</si>
  <si>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</si>
  <si>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2022/23</t>
  </si>
  <si>
    <t>Budget Year 2023/24</t>
  </si>
  <si>
    <t>Budget Year 2024/25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</si>
  <si>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</si>
  <si>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</si>
  <si>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</si>
  <si>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</si>
  <si>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</si>
  <si>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</si>
  <si>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</si>
  <si>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</si>
  <si>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</si>
  <si>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</si>
  <si>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</si>
  <si>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</si>
  <si>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</si>
  <si>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</si>
  <si>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</si>
  <si>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</si>
  <si>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</si>
  <si>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</si>
  <si>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</si>
  <si>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</si>
  <si>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</si>
  <si>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</si>
  <si>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</si>
  <si>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</si>
  <si>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</si>
  <si>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</si>
  <si>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</si>
  <si>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</si>
  <si>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</si>
  <si>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</si>
  <si>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</si>
  <si>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</si>
  <si>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</si>
  <si>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</si>
  <si>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</si>
  <si>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</si>
  <si>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</si>
  <si>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</si>
  <si>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</si>
  <si>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</si>
  <si>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</si>
  <si>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</si>
  <si>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</si>
  <si>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</si>
  <si>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</si>
  <si>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</si>
  <si>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</si>
  <si>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</si>
  <si>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</si>
  <si>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Kwazulu-Natal: Umdoni (KZN212) - Table A9 Asset Management ( All ) for 4th Quarter ended 30 June 2022 (Figures Finalised as at 2022/08/09)</t>
  </si>
  <si>
    <t>Kwazulu-Natal: Umzumbe (KZN213) - Table A9 Asset Management ( All ) for 4th Quarter ended 30 June 2022 (Figures Finalised as at 2022/08/09)</t>
  </si>
  <si>
    <t>Kwazulu-Natal: uMuziwabantu (KZN214) - Table A9 Asset Management ( All ) for 4th Quarter ended 30 June 2022 (Figures Finalised as at 2022/08/09)</t>
  </si>
  <si>
    <t>Kwazulu-Natal: Ray Nkonyeni (KZN216) - Table A9 Asset Management ( All ) for 4th Quarter ended 30 June 2022 (Figures Finalised as at 2022/08/09)</t>
  </si>
  <si>
    <t>Kwazulu-Natal: Ugu (DC21) - Table A9 Asset Management ( All ) for 4th Quarter ended 30 June 2022 (Figures Finalised as at 2022/08/09)</t>
  </si>
  <si>
    <t>Kwazulu-Natal: uMshwathi (KZN221) - Table A9 Asset Management ( All ) for 4th Quarter ended 30 June 2022 (Figures Finalised as at 2022/08/09)</t>
  </si>
  <si>
    <t>Kwazulu-Natal: uMngeni (KZN222) - Table A9 Asset Management ( All ) for 4th Quarter ended 30 June 2022 (Figures Finalised as at 2022/08/09)</t>
  </si>
  <si>
    <t>Kwazulu-Natal: Mpofana (KZN223) - Table A9 Asset Management ( All ) for 4th Quarter ended 30 June 2022 (Figures Finalised as at 2022/08/09)</t>
  </si>
  <si>
    <t>Kwazulu-Natal: Impendle (KZN224) - Table A9 Asset Management ( All ) for 4th Quarter ended 30 June 2022 (Figures Finalised as at 2022/08/09)</t>
  </si>
  <si>
    <t>Kwazulu-Natal: Msunduzi (KZN225) - Table A9 Asset Management ( All ) for 4th Quarter ended 30 June 2022 (Figures Finalised as at 2022/08/09)</t>
  </si>
  <si>
    <t>Kwazulu-Natal: Mkhambathini (KZN226) - Table A9 Asset Management ( All ) for 4th Quarter ended 30 June 2022 (Figures Finalised as at 2022/08/09)</t>
  </si>
  <si>
    <t>Kwazulu-Natal: Richmond (KZN227) - Table A9 Asset Management ( All ) for 4th Quarter ended 30 June 2022 (Figures Finalised as at 2022/08/09)</t>
  </si>
  <si>
    <t>Kwazulu-Natal: uMgungundlovu (DC22) - Table A9 Asset Management ( All ) for 4th Quarter ended 30 June 2022 (Figures Finalised as at 2022/08/09)</t>
  </si>
  <si>
    <t>Kwazulu-Natal: Okhahlamba (KZN235) - Table A9 Asset Management ( All ) for 4th Quarter ended 30 June 2022 (Figures Finalised as at 2022/08/09)</t>
  </si>
  <si>
    <t>Kwazulu-Natal: Inkosi Langalibalele (KZN237) - Table A9 Asset Management ( All ) for 4th Quarter ended 30 June 2022 (Figures Finalised as at 2022/08/09)</t>
  </si>
  <si>
    <t>Kwazulu-Natal: Alfred Duma (KZN238) - Table A9 Asset Management ( All ) for 4th Quarter ended 30 June 2022 (Figures Finalised as at 2022/08/09)</t>
  </si>
  <si>
    <t>Kwazulu-Natal: Uthukela (DC23) - Table A9 Asset Management ( All ) for 4th Quarter ended 30 June 2022 (Figures Finalised as at 2022/08/09)</t>
  </si>
  <si>
    <t>Kwazulu-Natal: Endumeni (KZN241) - Table A9 Asset Management ( All ) for 4th Quarter ended 30 June 2022 (Figures Finalised as at 2022/08/09)</t>
  </si>
  <si>
    <t>Kwazulu-Natal: Nquthu (KZN242) - Table A9 Asset Management ( All ) for 4th Quarter ended 30 June 2022 (Figures Finalised as at 2022/08/09)</t>
  </si>
  <si>
    <t>Kwazulu-Natal: Msinga (KZN244) - Table A9 Asset Management ( All ) for 4th Quarter ended 30 June 2022 (Figures Finalised as at 2022/08/09)</t>
  </si>
  <si>
    <t>Kwazulu-Natal: Umvoti (KZN245) - Table A9 Asset Management ( All ) for 4th Quarter ended 30 June 2022 (Figures Finalised as at 2022/08/09)</t>
  </si>
  <si>
    <t>Kwazulu-Natal: Umzinyathi (DC24) - Table A9 Asset Management ( All ) for 4th Quarter ended 30 June 2022 (Figures Finalised as at 2022/08/09)</t>
  </si>
  <si>
    <t>Kwazulu-Natal: Newcastle (KZN252) - Table A9 Asset Management ( All ) for 4th Quarter ended 30 June 2022 (Figures Finalised as at 2022/08/09)</t>
  </si>
  <si>
    <t>Kwazulu-Natal: Emadlangeni (KZN253) - Table A9 Asset Management ( All ) for 4th Quarter ended 30 June 2022 (Figures Finalised as at 2022/08/09)</t>
  </si>
  <si>
    <t>Kwazulu-Natal: Dannhauser (KZN254) - Table A9 Asset Management ( All ) for 4th Quarter ended 30 June 2022 (Figures Finalised as at 2022/08/09)</t>
  </si>
  <si>
    <t>Kwazulu-Natal: Amajuba (DC25) - Table A9 Asset Management ( All ) for 4th Quarter ended 30 June 2022 (Figures Finalised as at 2022/08/09)</t>
  </si>
  <si>
    <t>Kwazulu-Natal: eDumbe (KZN261) - Table A9 Asset Management ( All ) for 4th Quarter ended 30 June 2022 (Figures Finalised as at 2022/08/09)</t>
  </si>
  <si>
    <t>Kwazulu-Natal: uPhongolo (KZN262) - Table A9 Asset Management ( All ) for 4th Quarter ended 30 June 2022 (Figures Finalised as at 2022/08/09)</t>
  </si>
  <si>
    <t>Kwazulu-Natal: Abaqulusi (KZN263) - Table A9 Asset Management ( All ) for 4th Quarter ended 30 June 2022 (Figures Finalised as at 2022/08/09)</t>
  </si>
  <si>
    <t>Kwazulu-Natal: Nongoma (KZN265) - Table A9 Asset Management ( All ) for 4th Quarter ended 30 June 2022 (Figures Finalised as at 2022/08/09)</t>
  </si>
  <si>
    <t>Kwazulu-Natal: Ulundi (KZN266) - Table A9 Asset Management ( All ) for 4th Quarter ended 30 June 2022 (Figures Finalised as at 2022/08/09)</t>
  </si>
  <si>
    <t>Kwazulu-Natal: Zululand (DC26) - Table A9 Asset Management ( All ) for 4th Quarter ended 30 June 2022 (Figures Finalised as at 2022/08/09)</t>
  </si>
  <si>
    <t>Kwazulu-Natal: Umhlabuyalingana (KZN271) - Table A9 Asset Management ( All ) for 4th Quarter ended 30 June 2022 (Figures Finalised as at 2022/08/09)</t>
  </si>
  <si>
    <t>Kwazulu-Natal: Jozini (KZN272) - Table A9 Asset Management ( All ) for 4th Quarter ended 30 June 2022 (Figures Finalised as at 2022/08/09)</t>
  </si>
  <si>
    <t>Kwazulu-Natal: Mtubatuba (KZN275) - Table A9 Asset Management ( All ) for 4th Quarter ended 30 June 2022 (Figures Finalised as at 2022/08/09)</t>
  </si>
  <si>
    <t>Kwazulu-Natal: Hlabisa Big Five (KZN276) - Table A9 Asset Management ( All ) for 4th Quarter ended 30 June 2022 (Figures Finalised as at 2022/08/09)</t>
  </si>
  <si>
    <t>Kwazulu-Natal: Umkhanyakude (DC27) - Table A9 Asset Management ( All ) for 4th Quarter ended 30 June 2022 (Figures Finalised as at 2022/08/09)</t>
  </si>
  <si>
    <t>Kwazulu-Natal: Mfolozi (KZN281) - Table A9 Asset Management ( All ) for 4th Quarter ended 30 June 2022 (Figures Finalised as at 2022/08/09)</t>
  </si>
  <si>
    <t>Kwazulu-Natal: uMhlathuze (KZN282) - Table A9 Asset Management ( All ) for 4th Quarter ended 30 June 2022 (Figures Finalised as at 2022/08/09)</t>
  </si>
  <si>
    <t>Kwazulu-Natal: uMlalazi (KZN284) - Table A9 Asset Management ( All ) for 4th Quarter ended 30 June 2022 (Figures Finalised as at 2022/08/09)</t>
  </si>
  <si>
    <t>Kwazulu-Natal: Mthonjaneni (KZN285) - Table A9 Asset Management ( All ) for 4th Quarter ended 30 June 2022 (Figures Finalised as at 2022/08/09)</t>
  </si>
  <si>
    <t>Kwazulu-Natal: Nkandla (KZN286) - Table A9 Asset Management ( All ) for 4th Quarter ended 30 June 2022 (Figures Finalised as at 2022/08/09)</t>
  </si>
  <si>
    <t>Kwazulu-Natal: King Cetshwayo (DC28) - Table A9 Asset Management ( All ) for 4th Quarter ended 30 June 2022 (Figures Finalised as at 2022/08/09)</t>
  </si>
  <si>
    <t>Kwazulu-Natal: Mandeni (KZN291) - Table A9 Asset Management ( All ) for 4th Quarter ended 30 June 2022 (Figures Finalised as at 2022/08/09)</t>
  </si>
  <si>
    <t>Kwazulu-Natal: KwaDukuza (KZN292) - Table A9 Asset Management ( All ) for 4th Quarter ended 30 June 2022 (Figures Finalised as at 2022/08/09)</t>
  </si>
  <si>
    <t>Kwazulu-Natal: Ndwedwe (KZN293) - Table A9 Asset Management ( All ) for 4th Quarter ended 30 June 2022 (Figures Finalised as at 2022/08/09)</t>
  </si>
  <si>
    <t>Kwazulu-Natal: Maphumulo (KZN294) - Table A9 Asset Management ( All ) for 4th Quarter ended 30 June 2022 (Figures Finalised as at 2022/08/09)</t>
  </si>
  <si>
    <t>Kwazulu-Natal: iLembe (DC29) - Table A9 Asset Management ( All ) for 4th Quarter ended 30 June 2022 (Figures Finalised as at 2022/08/09)</t>
  </si>
  <si>
    <t>Kwazulu-Natal: Greater Kokstad (KZN433) - Table A9 Asset Management ( All ) for 4th Quarter ended 30 June 2022 (Figures Finalised as at 2022/08/09)</t>
  </si>
  <si>
    <t>Kwazulu-Natal: Ubuhlebezwe (KZN434) - Table A9 Asset Management ( All ) for 4th Quarter ended 30 June 2022 (Figures Finalised as at 2022/08/09)</t>
  </si>
  <si>
    <t>Kwazulu-Natal: Umzimkhulu (KZN435) - Table A9 Asset Management ( All ) for 4th Quarter ended 30 June 2022 (Figures Finalised as at 2022/08/09)</t>
  </si>
  <si>
    <t>Kwazulu-Natal: Dr Nkosazana Dlamini Zuma (KZN436) - Table A9 Asset Management ( All ) for 4th Quarter ended 30 June 2022 (Figures Finalised as at 2022/08/09)</t>
  </si>
  <si>
    <t>Kwazulu-Natal: Harry Gwala (DC43) - Table A9 Asset Management ( All ) for 4th Quarter ended 30 June 2022 (Figures Finalised as at 2022/08/09)</t>
  </si>
  <si>
    <t>Summary - Table A9 Asset Management ( All ) for 4th Quarter ended 30 June 2022 (Figures Finalised as at 2022/08/09)</t>
  </si>
  <si>
    <t>Renewal and upgrading of Existing Assets as % of total capex</t>
  </si>
  <si>
    <t>Renewal and upgrading of Existing Assets as % of deprecn</t>
  </si>
  <si>
    <t>R&amp;M as a % of PPE</t>
  </si>
  <si>
    <t>Renewal and upgrading and R&amp;M as a % of PPE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</si>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</sst>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0.0%"/>
    <numFmt numFmtId="167" formatCode="#,###,;\(#,###,\)"/>
    <numFmt numFmtId="168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8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167" fontId="3" fillId="0" borderId="0" xfId="0" applyNumberFormat="1" applyFont="1" applyBorder="1" applyProtection="1"/>
    <xf numFmtId="0" fontId="6" fillId="0" borderId="0" xfId="0" quotePrefix="1" applyFont="1" applyBorder="1" applyProtection="1"/>
    <xf numFmtId="0" fontId="6" fillId="0" borderId="0" xfId="0" applyFont="1" applyBorder="1" applyProtection="1"/>
    <xf numFmtId="168" fontId="4" fillId="0" borderId="13" xfId="0" applyNumberFormat="1" applyFont="1" applyFill="1" applyBorder="1" applyProtection="1"/>
    <xf numFmtId="168" fontId="4" fillId="0" borderId="14" xfId="0" applyNumberFormat="1" applyFont="1" applyFill="1" applyBorder="1" applyProtection="1"/>
    <xf numFmtId="168" fontId="4" fillId="0" borderId="15" xfId="0" applyNumberFormat="1" applyFont="1" applyFill="1" applyBorder="1" applyProtection="1"/>
    <xf numFmtId="168" fontId="4" fillId="0" borderId="0" xfId="0" applyNumberFormat="1" applyFont="1" applyFill="1" applyBorder="1" applyProtection="1"/>
    <xf numFmtId="168" fontId="4" fillId="0" borderId="12" xfId="0" applyNumberFormat="1" applyFont="1" applyFill="1" applyBorder="1" applyProtection="1"/>
    <xf numFmtId="168" fontId="4" fillId="0" borderId="13" xfId="1" applyNumberFormat="1" applyFont="1" applyFill="1" applyBorder="1" applyProtection="1"/>
    <xf numFmtId="168" fontId="4" fillId="0" borderId="14" xfId="1" applyNumberFormat="1" applyFont="1" applyFill="1" applyBorder="1" applyProtection="1"/>
    <xf numFmtId="168" fontId="4" fillId="0" borderId="15" xfId="1" applyNumberFormat="1" applyFont="1" applyFill="1" applyBorder="1" applyProtection="1"/>
    <xf numFmtId="168" fontId="4" fillId="0" borderId="0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16" xfId="0" applyNumberFormat="1" applyFont="1" applyFill="1" applyBorder="1" applyProtection="1"/>
    <xf numFmtId="168" fontId="4" fillId="0" borderId="17" xfId="0" applyNumberFormat="1" applyFont="1" applyFill="1" applyBorder="1" applyProtection="1"/>
    <xf numFmtId="168" fontId="4" fillId="0" borderId="18" xfId="0" applyNumberFormat="1" applyFont="1" applyFill="1" applyBorder="1" applyProtection="1"/>
    <xf numFmtId="168" fontId="4" fillId="0" borderId="19" xfId="0" applyNumberFormat="1" applyFont="1" applyFill="1" applyBorder="1" applyProtection="1"/>
    <xf numFmtId="168" fontId="4" fillId="0" borderId="20" xfId="0" applyNumberFormat="1" applyFont="1" applyFill="1" applyBorder="1" applyProtection="1"/>
    <xf numFmtId="168" fontId="4" fillId="0" borderId="22" xfId="0" applyNumberFormat="1" applyFont="1" applyFill="1" applyBorder="1" applyProtection="1"/>
    <xf numFmtId="168" fontId="4" fillId="0" borderId="23" xfId="0" applyNumberFormat="1" applyFont="1" applyFill="1" applyBorder="1" applyProtection="1"/>
    <xf numFmtId="168" fontId="4" fillId="0" borderId="24" xfId="0" applyNumberFormat="1" applyFont="1" applyFill="1" applyBorder="1" applyProtection="1"/>
    <xf numFmtId="168" fontId="4" fillId="0" borderId="25" xfId="0" applyNumberFormat="1" applyFont="1" applyFill="1" applyBorder="1" applyProtection="1"/>
    <xf numFmtId="168" fontId="4" fillId="0" borderId="2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NumberFormat="1" applyFont="1" applyBorder="1" applyProtection="1"/>
    <xf numFmtId="0" fontId="4" fillId="0" borderId="13" xfId="0" applyNumberFormat="1" applyFont="1" applyBorder="1" applyAlignment="1" applyProtection="1">
      <alignment horizontal="center"/>
    </xf>
    <xf numFmtId="168" fontId="3" fillId="0" borderId="13" xfId="0" applyNumberFormat="1" applyFont="1" applyBorder="1" applyProtection="1"/>
    <xf numFmtId="168" fontId="3" fillId="0" borderId="14" xfId="0" applyNumberFormat="1" applyFont="1" applyBorder="1" applyProtection="1"/>
    <xf numFmtId="168" fontId="3" fillId="0" borderId="15" xfId="0" applyNumberFormat="1" applyFont="1" applyBorder="1" applyProtection="1"/>
    <xf numFmtId="168" fontId="3" fillId="0" borderId="0" xfId="0" applyNumberFormat="1" applyFont="1" applyBorder="1" applyProtection="1"/>
    <xf numFmtId="168" fontId="3" fillId="0" borderId="12" xfId="0" applyNumberFormat="1" applyFont="1" applyBorder="1" applyProtection="1"/>
    <xf numFmtId="0" fontId="5" fillId="0" borderId="12" xfId="0" applyNumberFormat="1" applyFont="1" applyBorder="1" applyAlignment="1" applyProtection="1">
      <alignment horizontal="left" indent="1"/>
    </xf>
    <xf numFmtId="0" fontId="6" fillId="0" borderId="12" xfId="0" applyNumberFormat="1" applyFont="1" applyFill="1" applyBorder="1" applyAlignment="1" applyProtection="1">
      <alignment horizontal="left" indent="3"/>
    </xf>
    <xf numFmtId="0" fontId="4" fillId="0" borderId="13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left" indent="2"/>
    </xf>
    <xf numFmtId="0" fontId="4" fillId="0" borderId="12" xfId="0" applyNumberFormat="1" applyFont="1" applyBorder="1" applyAlignment="1" applyProtection="1">
      <alignment horizontal="left" indent="3"/>
    </xf>
    <xf numFmtId="0" fontId="4" fillId="0" borderId="21" xfId="0" applyFont="1" applyBorder="1" applyAlignment="1" applyProtection="1">
      <alignment horizontal="center"/>
    </xf>
    <xf numFmtId="0" fontId="3" fillId="0" borderId="12" xfId="0" applyNumberFormat="1" applyFont="1" applyBorder="1" applyAlignment="1" applyProtection="1">
      <alignment horizontal="left" indent="2"/>
    </xf>
    <xf numFmtId="0" fontId="3" fillId="0" borderId="12" xfId="0" applyFont="1" applyBorder="1" applyAlignment="1" applyProtection="1">
      <alignment horizontal="left" indent="2"/>
    </xf>
    <xf numFmtId="0" fontId="4" fillId="0" borderId="12" xfId="0" applyFont="1" applyBorder="1" applyProtection="1"/>
    <xf numFmtId="0" fontId="3" fillId="0" borderId="27" xfId="0" applyFont="1" applyBorder="1" applyProtection="1"/>
    <xf numFmtId="0" fontId="4" fillId="0" borderId="28" xfId="0" applyNumberFormat="1" applyFont="1" applyBorder="1" applyAlignment="1" applyProtection="1">
      <alignment horizontal="center"/>
    </xf>
    <xf numFmtId="168" fontId="3" fillId="0" borderId="28" xfId="0" applyNumberFormat="1" applyFont="1" applyBorder="1" applyProtection="1"/>
    <xf numFmtId="168" fontId="3" fillId="0" borderId="29" xfId="0" applyNumberFormat="1" applyFont="1" applyBorder="1" applyProtection="1"/>
    <xf numFmtId="168" fontId="3" fillId="0" borderId="30" xfId="0" applyNumberFormat="1" applyFont="1" applyBorder="1" applyProtection="1"/>
    <xf numFmtId="168" fontId="3" fillId="0" borderId="31" xfId="0" applyNumberFormat="1" applyFont="1" applyBorder="1" applyProtection="1"/>
    <xf numFmtId="168" fontId="3" fillId="0" borderId="27" xfId="0" applyNumberFormat="1" applyFont="1" applyBorder="1" applyProtection="1"/>
    <xf numFmtId="0" fontId="4" fillId="0" borderId="15" xfId="0" applyNumberFormat="1" applyFont="1" applyBorder="1" applyAlignment="1" applyProtection="1">
      <alignment horizontal="left" indent="1"/>
    </xf>
    <xf numFmtId="168" fontId="4" fillId="0" borderId="13" xfId="0" applyNumberFormat="1" applyFont="1" applyBorder="1" applyProtection="1"/>
    <xf numFmtId="168" fontId="4" fillId="0" borderId="14" xfId="0" applyNumberFormat="1" applyFont="1" applyBorder="1" applyProtection="1"/>
    <xf numFmtId="168" fontId="4" fillId="0" borderId="15" xfId="0" applyNumberFormat="1" applyFont="1" applyBorder="1" applyProtection="1"/>
    <xf numFmtId="168" fontId="4" fillId="0" borderId="0" xfId="0" applyNumberFormat="1" applyFont="1" applyBorder="1" applyProtection="1"/>
    <xf numFmtId="168" fontId="4" fillId="0" borderId="12" xfId="0" applyNumberFormat="1" applyFont="1" applyBorder="1" applyProtection="1"/>
    <xf numFmtId="0" fontId="3" fillId="0" borderId="15" xfId="0" applyFont="1" applyBorder="1" applyProtection="1"/>
    <xf numFmtId="168" fontId="3" fillId="0" borderId="27" xfId="0" applyNumberFormat="1" applyFont="1" applyFill="1" applyBorder="1" applyProtection="1"/>
    <xf numFmtId="0" fontId="3" fillId="0" borderId="15" xfId="0" applyNumberFormat="1" applyFont="1" applyFill="1" applyBorder="1" applyAlignment="1" applyProtection="1">
      <alignment horizontal="left"/>
    </xf>
    <xf numFmtId="0" fontId="5" fillId="0" borderId="15" xfId="0" applyNumberFormat="1" applyFont="1" applyFill="1" applyBorder="1" applyAlignment="1" applyProtection="1">
      <alignment horizontal="left" indent="1"/>
    </xf>
    <xf numFmtId="0" fontId="3" fillId="0" borderId="15" xfId="0" applyNumberFormat="1" applyFont="1" applyBorder="1" applyAlignment="1" applyProtection="1">
      <alignment horizontal="left" indent="2"/>
    </xf>
    <xf numFmtId="0" fontId="3" fillId="0" borderId="30" xfId="0" applyFont="1" applyBorder="1" applyProtection="1"/>
    <xf numFmtId="0" fontId="3" fillId="0" borderId="32" xfId="0" applyFont="1" applyBorder="1" applyProtection="1"/>
    <xf numFmtId="0" fontId="4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Protection="1"/>
    <xf numFmtId="165" fontId="3" fillId="0" borderId="33" xfId="0" applyNumberFormat="1" applyFont="1" applyBorder="1" applyProtection="1"/>
    <xf numFmtId="165" fontId="3" fillId="0" borderId="32" xfId="0" applyNumberFormat="1" applyFont="1" applyBorder="1" applyProtection="1"/>
    <xf numFmtId="165" fontId="3" fillId="0" borderId="34" xfId="0" applyNumberFormat="1" applyFont="1" applyBorder="1" applyProtection="1"/>
    <xf numFmtId="165" fontId="3" fillId="0" borderId="2" xfId="0" applyNumberFormat="1" applyFont="1" applyBorder="1" applyProtection="1"/>
    <xf numFmtId="165" fontId="3" fillId="0" borderId="35" xfId="0" applyNumberFormat="1" applyFont="1" applyBorder="1" applyProtection="1"/>
    <xf numFmtId="0" fontId="7" fillId="0" borderId="15" xfId="0" applyNumberFormat="1" applyFont="1" applyBorder="1" applyProtection="1"/>
    <xf numFmtId="0" fontId="6" fillId="0" borderId="13" xfId="0" applyNumberFormat="1" applyFont="1" applyBorder="1" applyAlignment="1" applyProtection="1">
      <alignment horizontal="center"/>
    </xf>
    <xf numFmtId="166" fontId="6" fillId="0" borderId="13" xfId="2" applyNumberFormat="1" applyFont="1" applyFill="1" applyBorder="1" applyAlignment="1" applyProtection="1">
      <alignment horizontal="center"/>
    </xf>
    <xf numFmtId="166" fontId="6" fillId="0" borderId="14" xfId="2" applyNumberFormat="1" applyFont="1" applyFill="1" applyBorder="1" applyAlignment="1" applyProtection="1">
      <alignment horizontal="center"/>
    </xf>
    <xf numFmtId="166" fontId="6" fillId="0" borderId="15" xfId="2" applyNumberFormat="1" applyFont="1" applyFill="1" applyBorder="1" applyAlignment="1" applyProtection="1">
      <alignment horizontal="center"/>
    </xf>
    <xf numFmtId="166" fontId="6" fillId="0" borderId="0" xfId="2" applyNumberFormat="1" applyFont="1" applyFill="1" applyBorder="1" applyAlignment="1" applyProtection="1">
      <alignment horizontal="center"/>
    </xf>
    <xf numFmtId="166" fontId="6" fillId="0" borderId="12" xfId="2" applyNumberFormat="1" applyFont="1" applyFill="1" applyBorder="1" applyAlignment="1" applyProtection="1">
      <alignment horizontal="center"/>
    </xf>
    <xf numFmtId="0" fontId="4" fillId="0" borderId="8" xfId="0" applyNumberFormat="1" applyFont="1" applyBorder="1" applyProtection="1"/>
    <xf numFmtId="0" fontId="4" fillId="0" borderId="9" xfId="0" applyNumberFormat="1" applyFont="1" applyBorder="1" applyAlignment="1" applyProtection="1">
      <alignment horizontal="center"/>
    </xf>
    <xf numFmtId="167" fontId="3" fillId="0" borderId="9" xfId="0" applyNumberFormat="1" applyFont="1" applyBorder="1" applyProtection="1"/>
    <xf numFmtId="167" fontId="3" fillId="0" borderId="10" xfId="0" applyNumberFormat="1" applyFont="1" applyBorder="1" applyProtection="1"/>
    <xf numFmtId="167" fontId="3" fillId="0" borderId="8" xfId="0" applyNumberFormat="1" applyFont="1" applyBorder="1" applyProtection="1"/>
    <xf numFmtId="167" fontId="3" fillId="0" borderId="1" xfId="0" applyNumberFormat="1" applyFont="1" applyBorder="1" applyProtection="1"/>
    <xf numFmtId="167" fontId="3" fillId="0" borderId="36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K21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118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4001992703</v>
      </c>
      <c r="D5" s="38">
        <f t="shared" ref="D5:K5" si="0">D15+D18+D19+D22+D25+D26+SUM(D29:D35)</f>
        <v>8353827712</v>
      </c>
      <c r="E5" s="39">
        <f t="shared" si="0"/>
        <v>11022766759</v>
      </c>
      <c r="F5" s="40">
        <f t="shared" si="0"/>
        <v>8768666528</v>
      </c>
      <c r="G5" s="38">
        <f t="shared" si="0"/>
        <v>9603048842</v>
      </c>
      <c r="H5" s="41">
        <f t="shared" si="0"/>
        <v>9603048842</v>
      </c>
      <c r="I5" s="42">
        <f t="shared" si="0"/>
        <v>8862826194</v>
      </c>
      <c r="J5" s="38">
        <f t="shared" si="0"/>
        <v>7844152801</v>
      </c>
      <c r="K5" s="39">
        <f t="shared" si="0"/>
        <v>8171653478</v>
      </c>
    </row>
    <row r="6" spans="1:11" ht="13.5" x14ac:dyDescent="0.25">
      <c r="A6" s="44" t="s">
        <v>19</v>
      </c>
      <c r="B6" s="45" t="s">
        <v>20</v>
      </c>
      <c r="C6" s="6">
        <v>816257602</v>
      </c>
      <c r="D6" s="6">
        <v>1493757224</v>
      </c>
      <c r="E6" s="7">
        <v>2009207169</v>
      </c>
      <c r="F6" s="8">
        <v>1998391462</v>
      </c>
      <c r="G6" s="6">
        <v>1956236873</v>
      </c>
      <c r="H6" s="9">
        <v>1956236873</v>
      </c>
      <c r="I6" s="10">
        <v>1761867040</v>
      </c>
      <c r="J6" s="6">
        <v>1575731877</v>
      </c>
      <c r="K6" s="7">
        <v>1463806086</v>
      </c>
    </row>
    <row r="7" spans="1:11" ht="13.5" x14ac:dyDescent="0.25">
      <c r="A7" s="44" t="s">
        <v>21</v>
      </c>
      <c r="B7" s="45" t="s">
        <v>20</v>
      </c>
      <c r="C7" s="6">
        <v>56850475</v>
      </c>
      <c r="D7" s="6">
        <v>24358902</v>
      </c>
      <c r="E7" s="7">
        <v>63837185</v>
      </c>
      <c r="F7" s="8">
        <v>92765650</v>
      </c>
      <c r="G7" s="6">
        <v>50094524</v>
      </c>
      <c r="H7" s="9">
        <v>50094524</v>
      </c>
      <c r="I7" s="10">
        <v>195147430</v>
      </c>
      <c r="J7" s="6">
        <v>20750046</v>
      </c>
      <c r="K7" s="7">
        <v>26963599</v>
      </c>
    </row>
    <row r="8" spans="1:11" ht="13.5" x14ac:dyDescent="0.25">
      <c r="A8" s="44" t="s">
        <v>22</v>
      </c>
      <c r="B8" s="45" t="s">
        <v>20</v>
      </c>
      <c r="C8" s="6">
        <v>426701162</v>
      </c>
      <c r="D8" s="6">
        <v>495446545</v>
      </c>
      <c r="E8" s="7">
        <v>573525914</v>
      </c>
      <c r="F8" s="8">
        <v>528449305</v>
      </c>
      <c r="G8" s="6">
        <v>573277642</v>
      </c>
      <c r="H8" s="9">
        <v>573277642</v>
      </c>
      <c r="I8" s="10">
        <v>532213239</v>
      </c>
      <c r="J8" s="6">
        <v>552133471</v>
      </c>
      <c r="K8" s="7">
        <v>535708523</v>
      </c>
    </row>
    <row r="9" spans="1:11" ht="13.5" x14ac:dyDescent="0.25">
      <c r="A9" s="44" t="s">
        <v>23</v>
      </c>
      <c r="B9" s="45" t="s">
        <v>20</v>
      </c>
      <c r="C9" s="6">
        <v>-338149939</v>
      </c>
      <c r="D9" s="6">
        <v>1618215037</v>
      </c>
      <c r="E9" s="7">
        <v>2382536875</v>
      </c>
      <c r="F9" s="8">
        <v>2406944519</v>
      </c>
      <c r="G9" s="6">
        <v>2330125709</v>
      </c>
      <c r="H9" s="9">
        <v>2330125709</v>
      </c>
      <c r="I9" s="10">
        <v>2235459942</v>
      </c>
      <c r="J9" s="6">
        <v>2354219209</v>
      </c>
      <c r="K9" s="7">
        <v>2672160570</v>
      </c>
    </row>
    <row r="10" spans="1:11" ht="13.5" x14ac:dyDescent="0.25">
      <c r="A10" s="44" t="s">
        <v>24</v>
      </c>
      <c r="B10" s="45" t="s">
        <v>20</v>
      </c>
      <c r="C10" s="6">
        <v>148952712</v>
      </c>
      <c r="D10" s="6">
        <v>196193464</v>
      </c>
      <c r="E10" s="7">
        <v>570590412</v>
      </c>
      <c r="F10" s="8">
        <v>544989149</v>
      </c>
      <c r="G10" s="6">
        <v>625111175</v>
      </c>
      <c r="H10" s="9">
        <v>625111175</v>
      </c>
      <c r="I10" s="10">
        <v>601759680</v>
      </c>
      <c r="J10" s="6">
        <v>784124977</v>
      </c>
      <c r="K10" s="7">
        <v>819145464</v>
      </c>
    </row>
    <row r="11" spans="1:11" ht="13.5" x14ac:dyDescent="0.25">
      <c r="A11" s="44" t="s">
        <v>25</v>
      </c>
      <c r="B11" s="45" t="s">
        <v>20</v>
      </c>
      <c r="C11" s="6">
        <v>26369655</v>
      </c>
      <c r="D11" s="6">
        <v>663561</v>
      </c>
      <c r="E11" s="7">
        <v>19846942</v>
      </c>
      <c r="F11" s="8">
        <v>52830305</v>
      </c>
      <c r="G11" s="6">
        <v>75398316</v>
      </c>
      <c r="H11" s="9">
        <v>75398316</v>
      </c>
      <c r="I11" s="10">
        <v>133998692</v>
      </c>
      <c r="J11" s="6">
        <v>197233089</v>
      </c>
      <c r="K11" s="7">
        <v>226033098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>
        <v>439131</v>
      </c>
      <c r="D13" s="11">
        <v>82616291</v>
      </c>
      <c r="E13" s="12">
        <v>77820291</v>
      </c>
      <c r="F13" s="13">
        <v>25323500</v>
      </c>
      <c r="G13" s="11">
        <v>117829212</v>
      </c>
      <c r="H13" s="14">
        <v>117829212</v>
      </c>
      <c r="I13" s="15">
        <v>18655000</v>
      </c>
      <c r="J13" s="11">
        <v>8000000</v>
      </c>
      <c r="K13" s="12">
        <v>6002000</v>
      </c>
    </row>
    <row r="14" spans="1:11" ht="13.5" x14ac:dyDescent="0.25">
      <c r="A14" s="44" t="s">
        <v>28</v>
      </c>
      <c r="B14" s="37" t="s">
        <v>20</v>
      </c>
      <c r="C14" s="16">
        <v>5518848</v>
      </c>
      <c r="D14" s="16">
        <v>18150009</v>
      </c>
      <c r="E14" s="17">
        <v>18388492</v>
      </c>
      <c r="F14" s="18">
        <v>11353024</v>
      </c>
      <c r="G14" s="16">
        <v>14576416</v>
      </c>
      <c r="H14" s="19">
        <v>14576416</v>
      </c>
      <c r="I14" s="20">
        <v>22612000</v>
      </c>
      <c r="J14" s="16">
        <v>10668200</v>
      </c>
      <c r="K14" s="17">
        <v>2991700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1142939646</v>
      </c>
      <c r="D15" s="6">
        <f t="shared" ref="D15:K15" si="1">SUM(D6:D14)</f>
        <v>3929401033</v>
      </c>
      <c r="E15" s="7">
        <f t="shared" si="1"/>
        <v>5715753280</v>
      </c>
      <c r="F15" s="8">
        <f t="shared" si="1"/>
        <v>5661046914</v>
      </c>
      <c r="G15" s="6">
        <f t="shared" si="1"/>
        <v>5742649867</v>
      </c>
      <c r="H15" s="9">
        <f t="shared" si="1"/>
        <v>5742649867</v>
      </c>
      <c r="I15" s="10">
        <f t="shared" si="1"/>
        <v>5501713023</v>
      </c>
      <c r="J15" s="6">
        <f t="shared" si="1"/>
        <v>5502860869</v>
      </c>
      <c r="K15" s="7">
        <f t="shared" si="1"/>
        <v>5752811040</v>
      </c>
    </row>
    <row r="16" spans="1:11" ht="13.5" x14ac:dyDescent="0.25">
      <c r="A16" s="47" t="s">
        <v>31</v>
      </c>
      <c r="B16" s="48" t="s">
        <v>20</v>
      </c>
      <c r="C16" s="6">
        <v>398790820</v>
      </c>
      <c r="D16" s="6">
        <v>696782162</v>
      </c>
      <c r="E16" s="7">
        <v>894883978</v>
      </c>
      <c r="F16" s="8">
        <v>590026945</v>
      </c>
      <c r="G16" s="6">
        <v>636770452</v>
      </c>
      <c r="H16" s="9">
        <v>636770452</v>
      </c>
      <c r="I16" s="10">
        <v>604081085</v>
      </c>
      <c r="J16" s="6">
        <v>517645798</v>
      </c>
      <c r="K16" s="7">
        <v>509253664</v>
      </c>
    </row>
    <row r="17" spans="1:11" ht="13.5" x14ac:dyDescent="0.25">
      <c r="A17" s="47" t="s">
        <v>32</v>
      </c>
      <c r="B17" s="37" t="s">
        <v>20</v>
      </c>
      <c r="C17" s="16">
        <v>116752320</v>
      </c>
      <c r="D17" s="16">
        <v>170026790</v>
      </c>
      <c r="E17" s="17">
        <v>388123321</v>
      </c>
      <c r="F17" s="18">
        <v>272969495</v>
      </c>
      <c r="G17" s="16">
        <v>272551378</v>
      </c>
      <c r="H17" s="19">
        <v>272551378</v>
      </c>
      <c r="I17" s="20">
        <v>298568175</v>
      </c>
      <c r="J17" s="16">
        <v>173411630</v>
      </c>
      <c r="K17" s="17">
        <v>204113369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515543140</v>
      </c>
      <c r="D18" s="21">
        <f t="shared" ref="D18:K18" si="2">SUM(D16:D17)</f>
        <v>866808952</v>
      </c>
      <c r="E18" s="22">
        <f t="shared" si="2"/>
        <v>1283007299</v>
      </c>
      <c r="F18" s="23">
        <f t="shared" si="2"/>
        <v>862996440</v>
      </c>
      <c r="G18" s="21">
        <f t="shared" si="2"/>
        <v>909321830</v>
      </c>
      <c r="H18" s="24">
        <f t="shared" si="2"/>
        <v>909321830</v>
      </c>
      <c r="I18" s="25">
        <f t="shared" si="2"/>
        <v>902649260</v>
      </c>
      <c r="J18" s="21">
        <f t="shared" si="2"/>
        <v>691057428</v>
      </c>
      <c r="K18" s="22">
        <f t="shared" si="2"/>
        <v>713367033</v>
      </c>
    </row>
    <row r="19" spans="1:11" ht="13.5" x14ac:dyDescent="0.25">
      <c r="A19" s="49" t="s">
        <v>131</v>
      </c>
      <c r="B19" s="37" t="s">
        <v>20</v>
      </c>
      <c r="C19" s="6">
        <v>1733620</v>
      </c>
      <c r="D19" s="6">
        <v>5297524</v>
      </c>
      <c r="E19" s="7">
        <v>2212252</v>
      </c>
      <c r="F19" s="8">
        <v>7100000</v>
      </c>
      <c r="G19" s="6">
        <v>13781805</v>
      </c>
      <c r="H19" s="9">
        <v>13781805</v>
      </c>
      <c r="I19" s="10">
        <v>9300000</v>
      </c>
      <c r="J19" s="6">
        <v>732996</v>
      </c>
      <c r="K19" s="7">
        <v>772824</v>
      </c>
    </row>
    <row r="20" spans="1:11" ht="13.5" x14ac:dyDescent="0.25">
      <c r="A20" s="47" t="s">
        <v>34</v>
      </c>
      <c r="B20" s="37" t="s">
        <v>20</v>
      </c>
      <c r="C20" s="11">
        <v>21076164</v>
      </c>
      <c r="D20" s="11">
        <v>19103254</v>
      </c>
      <c r="E20" s="12">
        <v>807468296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-1182661</v>
      </c>
      <c r="D21" s="16">
        <v>-188108918</v>
      </c>
      <c r="E21" s="17">
        <v>-1528198</v>
      </c>
      <c r="F21" s="18">
        <v>4000000</v>
      </c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19893503</v>
      </c>
      <c r="D22" s="6">
        <f t="shared" si="3"/>
        <v>-169005664</v>
      </c>
      <c r="E22" s="7">
        <f t="shared" si="3"/>
        <v>805940098</v>
      </c>
      <c r="F22" s="8">
        <f t="shared" si="3"/>
        <v>4000000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-597730612</v>
      </c>
      <c r="D23" s="6">
        <v>-160680155</v>
      </c>
      <c r="E23" s="7">
        <v>-209087772</v>
      </c>
      <c r="F23" s="8">
        <v>297961266</v>
      </c>
      <c r="G23" s="6">
        <v>351339427</v>
      </c>
      <c r="H23" s="9">
        <v>351339427</v>
      </c>
      <c r="I23" s="10">
        <v>529768077</v>
      </c>
      <c r="J23" s="6">
        <v>162301688</v>
      </c>
      <c r="K23" s="7">
        <v>175917493</v>
      </c>
    </row>
    <row r="24" spans="1:11" ht="13.5" x14ac:dyDescent="0.25">
      <c r="A24" s="47" t="s">
        <v>38</v>
      </c>
      <c r="B24" s="37" t="s">
        <v>20</v>
      </c>
      <c r="C24" s="16">
        <v>2814204</v>
      </c>
      <c r="D24" s="16">
        <v>12541682</v>
      </c>
      <c r="E24" s="17">
        <v>39951231</v>
      </c>
      <c r="F24" s="18">
        <v>631759945</v>
      </c>
      <c r="G24" s="16">
        <v>586316912</v>
      </c>
      <c r="H24" s="19">
        <v>586316912</v>
      </c>
      <c r="I24" s="20">
        <v>374034721</v>
      </c>
      <c r="J24" s="16">
        <v>443692167</v>
      </c>
      <c r="K24" s="17">
        <v>554377366</v>
      </c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-594916408</v>
      </c>
      <c r="D25" s="21">
        <f t="shared" si="4"/>
        <v>-148138473</v>
      </c>
      <c r="E25" s="22">
        <f t="shared" si="4"/>
        <v>-169136541</v>
      </c>
      <c r="F25" s="23">
        <f t="shared" si="4"/>
        <v>929721211</v>
      </c>
      <c r="G25" s="21">
        <f t="shared" si="4"/>
        <v>937656339</v>
      </c>
      <c r="H25" s="24">
        <f t="shared" si="4"/>
        <v>937656339</v>
      </c>
      <c r="I25" s="25">
        <f t="shared" si="4"/>
        <v>903802798</v>
      </c>
      <c r="J25" s="21">
        <f t="shared" si="4"/>
        <v>605993855</v>
      </c>
      <c r="K25" s="22">
        <f t="shared" si="4"/>
        <v>730294859</v>
      </c>
    </row>
    <row r="26" spans="1:11" ht="13.5" x14ac:dyDescent="0.25">
      <c r="A26" s="49" t="s">
        <v>39</v>
      </c>
      <c r="B26" s="37" t="s">
        <v>20</v>
      </c>
      <c r="C26" s="6">
        <v>338319250</v>
      </c>
      <c r="D26" s="6">
        <v>422774210</v>
      </c>
      <c r="E26" s="7">
        <v>423966248</v>
      </c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>
        <v>46</v>
      </c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-112565805</v>
      </c>
      <c r="D28" s="16">
        <v>236509905</v>
      </c>
      <c r="E28" s="17">
        <v>102663463</v>
      </c>
      <c r="F28" s="18">
        <v>203280893</v>
      </c>
      <c r="G28" s="16">
        <v>712461260</v>
      </c>
      <c r="H28" s="19">
        <v>712461260</v>
      </c>
      <c r="I28" s="20">
        <v>115375705</v>
      </c>
      <c r="J28" s="16">
        <v>68774552</v>
      </c>
      <c r="K28" s="17">
        <v>65706748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-112565805</v>
      </c>
      <c r="D29" s="6">
        <f t="shared" si="5"/>
        <v>236509951</v>
      </c>
      <c r="E29" s="7">
        <f t="shared" si="5"/>
        <v>102663463</v>
      </c>
      <c r="F29" s="8">
        <f t="shared" si="5"/>
        <v>203280893</v>
      </c>
      <c r="G29" s="6">
        <f t="shared" si="5"/>
        <v>712461260</v>
      </c>
      <c r="H29" s="9">
        <f t="shared" si="5"/>
        <v>712461260</v>
      </c>
      <c r="I29" s="10">
        <f t="shared" si="5"/>
        <v>115375705</v>
      </c>
      <c r="J29" s="6">
        <f t="shared" si="5"/>
        <v>68774552</v>
      </c>
      <c r="K29" s="7">
        <f t="shared" si="5"/>
        <v>65706748</v>
      </c>
    </row>
    <row r="30" spans="1:11" ht="13.5" x14ac:dyDescent="0.25">
      <c r="A30" s="50" t="s">
        <v>43</v>
      </c>
      <c r="B30" s="37" t="s">
        <v>20</v>
      </c>
      <c r="C30" s="11">
        <v>231666129</v>
      </c>
      <c r="D30" s="11">
        <v>174955501</v>
      </c>
      <c r="E30" s="12">
        <v>121394191</v>
      </c>
      <c r="F30" s="13">
        <v>78842118</v>
      </c>
      <c r="G30" s="11">
        <v>132331134</v>
      </c>
      <c r="H30" s="14">
        <v>132331134</v>
      </c>
      <c r="I30" s="15">
        <v>81807769</v>
      </c>
      <c r="J30" s="11">
        <v>68744335</v>
      </c>
      <c r="K30" s="12">
        <v>68742278</v>
      </c>
    </row>
    <row r="31" spans="1:11" ht="13.5" x14ac:dyDescent="0.25">
      <c r="A31" s="49" t="s">
        <v>44</v>
      </c>
      <c r="B31" s="37" t="s">
        <v>20</v>
      </c>
      <c r="C31" s="6">
        <v>60122498</v>
      </c>
      <c r="D31" s="6">
        <v>400025773</v>
      </c>
      <c r="E31" s="7">
        <v>124174199</v>
      </c>
      <c r="F31" s="8">
        <v>79244339</v>
      </c>
      <c r="G31" s="6">
        <v>68758263</v>
      </c>
      <c r="H31" s="9">
        <v>68758263</v>
      </c>
      <c r="I31" s="10">
        <v>95965543</v>
      </c>
      <c r="J31" s="6">
        <v>63001935</v>
      </c>
      <c r="K31" s="7">
        <v>59331427</v>
      </c>
    </row>
    <row r="32" spans="1:11" ht="13.5" x14ac:dyDescent="0.25">
      <c r="A32" s="49" t="s">
        <v>45</v>
      </c>
      <c r="B32" s="37" t="s">
        <v>20</v>
      </c>
      <c r="C32" s="6">
        <v>1528910273</v>
      </c>
      <c r="D32" s="6">
        <v>1030930345</v>
      </c>
      <c r="E32" s="7">
        <v>1107273488</v>
      </c>
      <c r="F32" s="8">
        <v>252290926</v>
      </c>
      <c r="G32" s="6">
        <v>292723926</v>
      </c>
      <c r="H32" s="9">
        <v>292723926</v>
      </c>
      <c r="I32" s="10">
        <v>426293602</v>
      </c>
      <c r="J32" s="6">
        <v>245105160</v>
      </c>
      <c r="K32" s="7">
        <v>243672733</v>
      </c>
    </row>
    <row r="33" spans="1:11" ht="13.5" x14ac:dyDescent="0.25">
      <c r="A33" s="50" t="s">
        <v>46</v>
      </c>
      <c r="B33" s="48" t="s">
        <v>20</v>
      </c>
      <c r="C33" s="6">
        <v>406995689</v>
      </c>
      <c r="D33" s="6">
        <v>1188383490</v>
      </c>
      <c r="E33" s="7">
        <v>1115523625</v>
      </c>
      <c r="F33" s="8">
        <v>663586687</v>
      </c>
      <c r="G33" s="6">
        <v>771389178</v>
      </c>
      <c r="H33" s="9">
        <v>771389178</v>
      </c>
      <c r="I33" s="10">
        <v>785487798</v>
      </c>
      <c r="J33" s="6">
        <v>586509623</v>
      </c>
      <c r="K33" s="7">
        <v>532490246</v>
      </c>
    </row>
    <row r="34" spans="1:11" ht="13.5" x14ac:dyDescent="0.25">
      <c r="A34" s="49" t="s">
        <v>47</v>
      </c>
      <c r="B34" s="37" t="s">
        <v>20</v>
      </c>
      <c r="C34" s="6">
        <v>463351168</v>
      </c>
      <c r="D34" s="6">
        <v>415899132</v>
      </c>
      <c r="E34" s="7">
        <v>389974707</v>
      </c>
      <c r="F34" s="8">
        <v>26557000</v>
      </c>
      <c r="G34" s="6">
        <v>21975240</v>
      </c>
      <c r="H34" s="9">
        <v>21975240</v>
      </c>
      <c r="I34" s="10">
        <v>40430696</v>
      </c>
      <c r="J34" s="6">
        <v>11372048</v>
      </c>
      <c r="K34" s="7">
        <v>4464290</v>
      </c>
    </row>
    <row r="35" spans="1:11" ht="13.5" x14ac:dyDescent="0.25">
      <c r="A35" s="49" t="s">
        <v>48</v>
      </c>
      <c r="B35" s="37" t="s">
        <v>20</v>
      </c>
      <c r="C35" s="16"/>
      <c r="D35" s="16">
        <v>-14062</v>
      </c>
      <c r="E35" s="17">
        <v>20450</v>
      </c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6917860730</v>
      </c>
      <c r="D37" s="38">
        <f t="shared" ref="D37:K37" si="6">D47+D50+D51+D54+D57+D58+SUM(D61:D67)</f>
        <v>9080748032</v>
      </c>
      <c r="E37" s="39">
        <f t="shared" si="6"/>
        <v>15883337179</v>
      </c>
      <c r="F37" s="40">
        <f t="shared" si="6"/>
        <v>716791708</v>
      </c>
      <c r="G37" s="38">
        <f t="shared" si="6"/>
        <v>878473791</v>
      </c>
      <c r="H37" s="41">
        <f t="shared" si="6"/>
        <v>878473791</v>
      </c>
      <c r="I37" s="42">
        <f t="shared" si="6"/>
        <v>1023949136</v>
      </c>
      <c r="J37" s="38">
        <f t="shared" si="6"/>
        <v>1142685302</v>
      </c>
      <c r="K37" s="39">
        <f t="shared" si="6"/>
        <v>1230542045</v>
      </c>
    </row>
    <row r="38" spans="1:11" ht="13.5" x14ac:dyDescent="0.25">
      <c r="A38" s="44" t="s">
        <v>19</v>
      </c>
      <c r="B38" s="45" t="s">
        <v>20</v>
      </c>
      <c r="C38" s="6">
        <v>1286230331</v>
      </c>
      <c r="D38" s="6">
        <v>1969854198</v>
      </c>
      <c r="E38" s="7">
        <v>1896578019</v>
      </c>
      <c r="F38" s="8">
        <v>226574720</v>
      </c>
      <c r="G38" s="6">
        <v>302399942</v>
      </c>
      <c r="H38" s="9">
        <v>302399942</v>
      </c>
      <c r="I38" s="10">
        <v>387557185</v>
      </c>
      <c r="J38" s="6">
        <v>413765117</v>
      </c>
      <c r="K38" s="7">
        <v>602888301</v>
      </c>
    </row>
    <row r="39" spans="1:11" ht="13.5" x14ac:dyDescent="0.25">
      <c r="A39" s="44" t="s">
        <v>21</v>
      </c>
      <c r="B39" s="45" t="s">
        <v>20</v>
      </c>
      <c r="C39" s="6">
        <v>194598528</v>
      </c>
      <c r="D39" s="6">
        <v>174929822</v>
      </c>
      <c r="E39" s="7">
        <v>165199985</v>
      </c>
      <c r="F39" s="8">
        <v>4000000</v>
      </c>
      <c r="G39" s="6">
        <v>1913635</v>
      </c>
      <c r="H39" s="9">
        <v>1913635</v>
      </c>
      <c r="I39" s="10"/>
      <c r="J39" s="6">
        <v>7000000</v>
      </c>
      <c r="K39" s="7">
        <v>5000000</v>
      </c>
    </row>
    <row r="40" spans="1:11" ht="13.5" x14ac:dyDescent="0.25">
      <c r="A40" s="44" t="s">
        <v>22</v>
      </c>
      <c r="B40" s="45" t="s">
        <v>20</v>
      </c>
      <c r="C40" s="6">
        <v>320583280</v>
      </c>
      <c r="D40" s="6">
        <v>441833397</v>
      </c>
      <c r="E40" s="7">
        <v>508597093</v>
      </c>
      <c r="F40" s="8">
        <v>94469892</v>
      </c>
      <c r="G40" s="6">
        <v>184393017</v>
      </c>
      <c r="H40" s="9">
        <v>184393017</v>
      </c>
      <c r="I40" s="10">
        <v>121549901</v>
      </c>
      <c r="J40" s="6">
        <v>68179100</v>
      </c>
      <c r="K40" s="7">
        <v>49717000</v>
      </c>
    </row>
    <row r="41" spans="1:11" ht="13.5" x14ac:dyDescent="0.25">
      <c r="A41" s="44" t="s">
        <v>23</v>
      </c>
      <c r="B41" s="45" t="s">
        <v>20</v>
      </c>
      <c r="C41" s="6">
        <v>1732182145</v>
      </c>
      <c r="D41" s="6">
        <v>2154229076</v>
      </c>
      <c r="E41" s="7">
        <v>8000225816</v>
      </c>
      <c r="F41" s="8">
        <v>101025235</v>
      </c>
      <c r="G41" s="6">
        <v>103003121</v>
      </c>
      <c r="H41" s="9">
        <v>103003121</v>
      </c>
      <c r="I41" s="10">
        <v>187692916</v>
      </c>
      <c r="J41" s="6">
        <v>280839355</v>
      </c>
      <c r="K41" s="7">
        <v>199636133</v>
      </c>
    </row>
    <row r="42" spans="1:11" ht="13.5" x14ac:dyDescent="0.25">
      <c r="A42" s="44" t="s">
        <v>24</v>
      </c>
      <c r="B42" s="45" t="s">
        <v>20</v>
      </c>
      <c r="C42" s="6">
        <v>717717942</v>
      </c>
      <c r="D42" s="6">
        <v>1904589788</v>
      </c>
      <c r="E42" s="7">
        <v>1972749913</v>
      </c>
      <c r="F42" s="8">
        <v>104352699</v>
      </c>
      <c r="G42" s="6">
        <v>101148356</v>
      </c>
      <c r="H42" s="9">
        <v>101148356</v>
      </c>
      <c r="I42" s="10">
        <v>97944000</v>
      </c>
      <c r="J42" s="6">
        <v>157988000</v>
      </c>
      <c r="K42" s="7">
        <v>150546000</v>
      </c>
    </row>
    <row r="43" spans="1:11" ht="13.5" x14ac:dyDescent="0.25">
      <c r="A43" s="44" t="s">
        <v>25</v>
      </c>
      <c r="B43" s="45" t="s">
        <v>20</v>
      </c>
      <c r="C43" s="6">
        <v>13904605</v>
      </c>
      <c r="D43" s="6">
        <v>52733993</v>
      </c>
      <c r="E43" s="7">
        <v>108921253</v>
      </c>
      <c r="F43" s="8">
        <v>58375000</v>
      </c>
      <c r="G43" s="6">
        <v>36557581</v>
      </c>
      <c r="H43" s="9">
        <v>36557581</v>
      </c>
      <c r="I43" s="10">
        <v>67406000</v>
      </c>
      <c r="J43" s="6">
        <v>46730000</v>
      </c>
      <c r="K43" s="7">
        <v>69171000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>
        <v>3689000</v>
      </c>
      <c r="G44" s="6">
        <v>3689000</v>
      </c>
      <c r="H44" s="9">
        <v>3689000</v>
      </c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>
        <v>440020</v>
      </c>
      <c r="E45" s="12">
        <v>383315</v>
      </c>
      <c r="F45" s="13">
        <v>5301700</v>
      </c>
      <c r="G45" s="11">
        <v>3300700</v>
      </c>
      <c r="H45" s="14">
        <v>3300700</v>
      </c>
      <c r="I45" s="15">
        <v>14091000</v>
      </c>
      <c r="J45" s="11">
        <v>8840000</v>
      </c>
      <c r="K45" s="12">
        <v>9350000</v>
      </c>
    </row>
    <row r="46" spans="1:11" ht="13.5" x14ac:dyDescent="0.25">
      <c r="A46" s="44" t="s">
        <v>28</v>
      </c>
      <c r="B46" s="37" t="s">
        <v>20</v>
      </c>
      <c r="C46" s="16">
        <v>2210417</v>
      </c>
      <c r="D46" s="16">
        <v>398885</v>
      </c>
      <c r="E46" s="17">
        <v>2903351</v>
      </c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4267427248</v>
      </c>
      <c r="D47" s="6">
        <f t="shared" ref="D47:K47" si="7">SUM(D38:D46)</f>
        <v>6699009179</v>
      </c>
      <c r="E47" s="7">
        <f t="shared" si="7"/>
        <v>12655558745</v>
      </c>
      <c r="F47" s="8">
        <f t="shared" si="7"/>
        <v>597788246</v>
      </c>
      <c r="G47" s="6">
        <f t="shared" si="7"/>
        <v>736405352</v>
      </c>
      <c r="H47" s="9">
        <f t="shared" si="7"/>
        <v>736405352</v>
      </c>
      <c r="I47" s="10">
        <f t="shared" si="7"/>
        <v>876241002</v>
      </c>
      <c r="J47" s="6">
        <f t="shared" si="7"/>
        <v>983341572</v>
      </c>
      <c r="K47" s="7">
        <f t="shared" si="7"/>
        <v>1086308434</v>
      </c>
    </row>
    <row r="48" spans="1:11" ht="13.5" x14ac:dyDescent="0.25">
      <c r="A48" s="47" t="s">
        <v>31</v>
      </c>
      <c r="B48" s="48" t="s">
        <v>20</v>
      </c>
      <c r="C48" s="6">
        <v>1396041965</v>
      </c>
      <c r="D48" s="6">
        <v>879062622</v>
      </c>
      <c r="E48" s="7">
        <v>729492141</v>
      </c>
      <c r="F48" s="8">
        <v>43000443</v>
      </c>
      <c r="G48" s="6">
        <v>76657456</v>
      </c>
      <c r="H48" s="9">
        <v>76657456</v>
      </c>
      <c r="I48" s="10">
        <v>62927986</v>
      </c>
      <c r="J48" s="6">
        <v>39576665</v>
      </c>
      <c r="K48" s="7">
        <v>81854226</v>
      </c>
    </row>
    <row r="49" spans="1:11" ht="13.5" x14ac:dyDescent="0.25">
      <c r="A49" s="47" t="s">
        <v>32</v>
      </c>
      <c r="B49" s="37" t="s">
        <v>20</v>
      </c>
      <c r="C49" s="16">
        <v>586009347</v>
      </c>
      <c r="D49" s="16">
        <v>625808261</v>
      </c>
      <c r="E49" s="17">
        <v>659473846</v>
      </c>
      <c r="F49" s="18">
        <v>9849824</v>
      </c>
      <c r="G49" s="16">
        <v>16594220</v>
      </c>
      <c r="H49" s="19">
        <v>16594220</v>
      </c>
      <c r="I49" s="20">
        <v>18113145</v>
      </c>
      <c r="J49" s="16">
        <v>45354050</v>
      </c>
      <c r="K49" s="17">
        <v>9000000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1982051312</v>
      </c>
      <c r="D50" s="21">
        <f t="shared" si="8"/>
        <v>1504870883</v>
      </c>
      <c r="E50" s="22">
        <f t="shared" si="8"/>
        <v>1388965987</v>
      </c>
      <c r="F50" s="23">
        <f t="shared" si="8"/>
        <v>52850267</v>
      </c>
      <c r="G50" s="21">
        <f t="shared" si="8"/>
        <v>93251676</v>
      </c>
      <c r="H50" s="24">
        <f t="shared" si="8"/>
        <v>93251676</v>
      </c>
      <c r="I50" s="25">
        <f t="shared" si="8"/>
        <v>81041131</v>
      </c>
      <c r="J50" s="21">
        <f t="shared" si="8"/>
        <v>84930715</v>
      </c>
      <c r="K50" s="22">
        <f t="shared" si="8"/>
        <v>90854226</v>
      </c>
    </row>
    <row r="51" spans="1:11" ht="13.5" x14ac:dyDescent="0.25">
      <c r="A51" s="49" t="s">
        <v>131</v>
      </c>
      <c r="B51" s="37" t="s">
        <v>20</v>
      </c>
      <c r="C51" s="6">
        <v>3708111</v>
      </c>
      <c r="D51" s="6">
        <v>2047014</v>
      </c>
      <c r="E51" s="7">
        <v>1067064382</v>
      </c>
      <c r="F51" s="8">
        <v>3500000</v>
      </c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>
        <v>6955451</v>
      </c>
      <c r="D52" s="11">
        <v>7597933</v>
      </c>
      <c r="E52" s="12">
        <v>7597933</v>
      </c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>
        <v>34042397</v>
      </c>
      <c r="D53" s="16">
        <v>32082000</v>
      </c>
      <c r="E53" s="17">
        <v>27854000</v>
      </c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40997848</v>
      </c>
      <c r="D54" s="6">
        <f t="shared" si="9"/>
        <v>39679933</v>
      </c>
      <c r="E54" s="7">
        <f t="shared" si="9"/>
        <v>35451933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357591006</v>
      </c>
      <c r="D55" s="6">
        <v>383570446</v>
      </c>
      <c r="E55" s="7">
        <v>274944654</v>
      </c>
      <c r="F55" s="8">
        <v>55586195</v>
      </c>
      <c r="G55" s="6">
        <v>28912463</v>
      </c>
      <c r="H55" s="9">
        <v>28912463</v>
      </c>
      <c r="I55" s="10">
        <v>39638188</v>
      </c>
      <c r="J55" s="6">
        <v>31667145</v>
      </c>
      <c r="K55" s="7">
        <v>16852776</v>
      </c>
    </row>
    <row r="56" spans="1:11" ht="13.5" x14ac:dyDescent="0.25">
      <c r="A56" s="47" t="s">
        <v>38</v>
      </c>
      <c r="B56" s="37" t="s">
        <v>20</v>
      </c>
      <c r="C56" s="16">
        <v>29456226</v>
      </c>
      <c r="D56" s="16">
        <v>7318939</v>
      </c>
      <c r="E56" s="17">
        <v>3620637</v>
      </c>
      <c r="F56" s="18">
        <v>1550000</v>
      </c>
      <c r="G56" s="16">
        <v>2166400</v>
      </c>
      <c r="H56" s="19">
        <v>2166400</v>
      </c>
      <c r="I56" s="20">
        <v>1000000</v>
      </c>
      <c r="J56" s="16">
        <v>3500000</v>
      </c>
      <c r="K56" s="17">
        <v>3500000</v>
      </c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387047232</v>
      </c>
      <c r="D57" s="21">
        <f t="shared" si="10"/>
        <v>390889385</v>
      </c>
      <c r="E57" s="22">
        <f t="shared" si="10"/>
        <v>278565291</v>
      </c>
      <c r="F57" s="23">
        <f t="shared" si="10"/>
        <v>57136195</v>
      </c>
      <c r="G57" s="21">
        <f t="shared" si="10"/>
        <v>31078863</v>
      </c>
      <c r="H57" s="24">
        <f t="shared" si="10"/>
        <v>31078863</v>
      </c>
      <c r="I57" s="25">
        <f t="shared" si="10"/>
        <v>40638188</v>
      </c>
      <c r="J57" s="21">
        <f t="shared" si="10"/>
        <v>35167145</v>
      </c>
      <c r="K57" s="22">
        <f t="shared" si="10"/>
        <v>20352776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>
        <v>2659160</v>
      </c>
      <c r="D59" s="11">
        <v>3349676</v>
      </c>
      <c r="E59" s="12">
        <v>2659160</v>
      </c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20056576</v>
      </c>
      <c r="D60" s="16">
        <v>38210930</v>
      </c>
      <c r="E60" s="17">
        <v>26246729</v>
      </c>
      <c r="F60" s="18">
        <v>1217000</v>
      </c>
      <c r="G60" s="16">
        <v>920000</v>
      </c>
      <c r="H60" s="19">
        <v>920000</v>
      </c>
      <c r="I60" s="20">
        <v>3521739</v>
      </c>
      <c r="J60" s="16">
        <v>17415196</v>
      </c>
      <c r="K60" s="17">
        <v>12287559</v>
      </c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22715736</v>
      </c>
      <c r="D61" s="6">
        <f t="shared" si="11"/>
        <v>41560606</v>
      </c>
      <c r="E61" s="7">
        <f t="shared" si="11"/>
        <v>28905889</v>
      </c>
      <c r="F61" s="8">
        <f t="shared" si="11"/>
        <v>1217000</v>
      </c>
      <c r="G61" s="6">
        <f t="shared" si="11"/>
        <v>920000</v>
      </c>
      <c r="H61" s="9">
        <f t="shared" si="11"/>
        <v>920000</v>
      </c>
      <c r="I61" s="10">
        <f t="shared" si="11"/>
        <v>3521739</v>
      </c>
      <c r="J61" s="6">
        <f t="shared" si="11"/>
        <v>17415196</v>
      </c>
      <c r="K61" s="7">
        <f t="shared" si="11"/>
        <v>12287559</v>
      </c>
    </row>
    <row r="62" spans="1:11" ht="13.5" x14ac:dyDescent="0.25">
      <c r="A62" s="50" t="s">
        <v>43</v>
      </c>
      <c r="B62" s="37" t="s">
        <v>20</v>
      </c>
      <c r="C62" s="11">
        <v>24924708</v>
      </c>
      <c r="D62" s="11">
        <v>19074851</v>
      </c>
      <c r="E62" s="12">
        <v>19790464</v>
      </c>
      <c r="F62" s="13">
        <v>800000</v>
      </c>
      <c r="G62" s="11">
        <v>1556000</v>
      </c>
      <c r="H62" s="14">
        <v>1556000</v>
      </c>
      <c r="I62" s="15">
        <v>3999996</v>
      </c>
      <c r="J62" s="11">
        <v>150000</v>
      </c>
      <c r="K62" s="12">
        <v>150000</v>
      </c>
    </row>
    <row r="63" spans="1:11" ht="13.5" x14ac:dyDescent="0.25">
      <c r="A63" s="49" t="s">
        <v>44</v>
      </c>
      <c r="B63" s="37" t="s">
        <v>20</v>
      </c>
      <c r="C63" s="6">
        <v>20043266</v>
      </c>
      <c r="D63" s="6">
        <v>172754495</v>
      </c>
      <c r="E63" s="7">
        <v>177956026</v>
      </c>
      <c r="F63" s="8">
        <v>1800000</v>
      </c>
      <c r="G63" s="6">
        <v>2232600</v>
      </c>
      <c r="H63" s="9">
        <v>2232600</v>
      </c>
      <c r="I63" s="10">
        <v>1654027</v>
      </c>
      <c r="J63" s="6">
        <v>1511968</v>
      </c>
      <c r="K63" s="7">
        <v>1557750</v>
      </c>
    </row>
    <row r="64" spans="1:11" ht="13.5" x14ac:dyDescent="0.25">
      <c r="A64" s="49" t="s">
        <v>45</v>
      </c>
      <c r="B64" s="37" t="s">
        <v>20</v>
      </c>
      <c r="C64" s="6">
        <v>55486645</v>
      </c>
      <c r="D64" s="6">
        <v>90725076</v>
      </c>
      <c r="E64" s="7">
        <v>89560905</v>
      </c>
      <c r="F64" s="8">
        <v>200000</v>
      </c>
      <c r="G64" s="6">
        <v>2400000</v>
      </c>
      <c r="H64" s="9">
        <v>2400000</v>
      </c>
      <c r="I64" s="10">
        <v>2963435</v>
      </c>
      <c r="J64" s="6">
        <v>6555957</v>
      </c>
      <c r="K64" s="7">
        <v>3807995</v>
      </c>
    </row>
    <row r="65" spans="1:11" ht="13.5" x14ac:dyDescent="0.25">
      <c r="A65" s="50" t="s">
        <v>46</v>
      </c>
      <c r="B65" s="48" t="s">
        <v>20</v>
      </c>
      <c r="C65" s="6">
        <v>113458624</v>
      </c>
      <c r="D65" s="6">
        <v>120136610</v>
      </c>
      <c r="E65" s="7">
        <v>141517557</v>
      </c>
      <c r="F65" s="8">
        <v>1500000</v>
      </c>
      <c r="G65" s="6">
        <v>10629300</v>
      </c>
      <c r="H65" s="9">
        <v>10629300</v>
      </c>
      <c r="I65" s="10">
        <v>13889618</v>
      </c>
      <c r="J65" s="6">
        <v>13612749</v>
      </c>
      <c r="K65" s="7">
        <v>15223305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5585752187</v>
      </c>
      <c r="D69" s="38">
        <f t="shared" ref="D69:K69" si="12">D79+D82+D83+D86+D89+D90+SUM(D93:D99)</f>
        <v>5789845980</v>
      </c>
      <c r="E69" s="39">
        <f t="shared" si="12"/>
        <v>6464160834</v>
      </c>
      <c r="F69" s="40">
        <f t="shared" si="12"/>
        <v>2568449678</v>
      </c>
      <c r="G69" s="38">
        <f t="shared" si="12"/>
        <v>2380021309</v>
      </c>
      <c r="H69" s="41">
        <f t="shared" si="12"/>
        <v>2380021309</v>
      </c>
      <c r="I69" s="42">
        <f t="shared" si="12"/>
        <v>3191961350</v>
      </c>
      <c r="J69" s="38">
        <f t="shared" si="12"/>
        <v>2892028120</v>
      </c>
      <c r="K69" s="39">
        <f t="shared" si="12"/>
        <v>2553693509</v>
      </c>
    </row>
    <row r="70" spans="1:11" ht="13.5" x14ac:dyDescent="0.25">
      <c r="A70" s="44" t="s">
        <v>19</v>
      </c>
      <c r="B70" s="45" t="s">
        <v>20</v>
      </c>
      <c r="C70" s="6">
        <v>2736969793</v>
      </c>
      <c r="D70" s="6">
        <v>3636385244</v>
      </c>
      <c r="E70" s="7">
        <v>3696942927</v>
      </c>
      <c r="F70" s="8">
        <v>705887670</v>
      </c>
      <c r="G70" s="6">
        <v>801482619</v>
      </c>
      <c r="H70" s="9">
        <v>801482619</v>
      </c>
      <c r="I70" s="10">
        <v>872343207</v>
      </c>
      <c r="J70" s="6">
        <v>756675406</v>
      </c>
      <c r="K70" s="7">
        <v>979060029</v>
      </c>
    </row>
    <row r="71" spans="1:11" ht="13.5" x14ac:dyDescent="0.25">
      <c r="A71" s="44" t="s">
        <v>21</v>
      </c>
      <c r="B71" s="45" t="s">
        <v>20</v>
      </c>
      <c r="C71" s="6">
        <v>-31550</v>
      </c>
      <c r="D71" s="6">
        <v>94729709</v>
      </c>
      <c r="E71" s="7">
        <v>61731839</v>
      </c>
      <c r="F71" s="8">
        <v>44745409</v>
      </c>
      <c r="G71" s="6">
        <v>17301089</v>
      </c>
      <c r="H71" s="9">
        <v>17301089</v>
      </c>
      <c r="I71" s="10">
        <v>24188261</v>
      </c>
      <c r="J71" s="6">
        <v>29317391</v>
      </c>
      <c r="K71" s="7">
        <v>38181478</v>
      </c>
    </row>
    <row r="72" spans="1:11" ht="13.5" x14ac:dyDescent="0.25">
      <c r="A72" s="44" t="s">
        <v>22</v>
      </c>
      <c r="B72" s="45" t="s">
        <v>20</v>
      </c>
      <c r="C72" s="6">
        <v>-9324072</v>
      </c>
      <c r="D72" s="6">
        <v>233755965</v>
      </c>
      <c r="E72" s="7">
        <v>198890751</v>
      </c>
      <c r="F72" s="8">
        <v>286302108</v>
      </c>
      <c r="G72" s="6">
        <v>234114064</v>
      </c>
      <c r="H72" s="9">
        <v>234114064</v>
      </c>
      <c r="I72" s="10">
        <v>442924309</v>
      </c>
      <c r="J72" s="6">
        <v>453533489</v>
      </c>
      <c r="K72" s="7">
        <v>336241670</v>
      </c>
    </row>
    <row r="73" spans="1:11" ht="13.5" x14ac:dyDescent="0.25">
      <c r="A73" s="44" t="s">
        <v>23</v>
      </c>
      <c r="B73" s="45" t="s">
        <v>20</v>
      </c>
      <c r="C73" s="6">
        <v>-138892295</v>
      </c>
      <c r="D73" s="6">
        <v>544363607</v>
      </c>
      <c r="E73" s="7">
        <v>852175063</v>
      </c>
      <c r="F73" s="8">
        <v>644017136</v>
      </c>
      <c r="G73" s="6">
        <v>451073310</v>
      </c>
      <c r="H73" s="9">
        <v>451073310</v>
      </c>
      <c r="I73" s="10">
        <v>754108345</v>
      </c>
      <c r="J73" s="6">
        <v>693761080</v>
      </c>
      <c r="K73" s="7">
        <v>403240413</v>
      </c>
    </row>
    <row r="74" spans="1:11" ht="13.5" x14ac:dyDescent="0.25">
      <c r="A74" s="44" t="s">
        <v>24</v>
      </c>
      <c r="B74" s="45" t="s">
        <v>20</v>
      </c>
      <c r="C74" s="6">
        <v>1879873371</v>
      </c>
      <c r="D74" s="6">
        <v>105936722</v>
      </c>
      <c r="E74" s="7">
        <v>285646462</v>
      </c>
      <c r="F74" s="8">
        <v>183425574</v>
      </c>
      <c r="G74" s="6">
        <v>244340350</v>
      </c>
      <c r="H74" s="9">
        <v>244340350</v>
      </c>
      <c r="I74" s="10">
        <v>406840443</v>
      </c>
      <c r="J74" s="6">
        <v>396585691</v>
      </c>
      <c r="K74" s="7">
        <v>295498137</v>
      </c>
    </row>
    <row r="75" spans="1:11" ht="13.5" x14ac:dyDescent="0.25">
      <c r="A75" s="44" t="s">
        <v>25</v>
      </c>
      <c r="B75" s="45" t="s">
        <v>20</v>
      </c>
      <c r="C75" s="6">
        <v>346783360</v>
      </c>
      <c r="D75" s="6">
        <v>13768282</v>
      </c>
      <c r="E75" s="7">
        <v>32586028</v>
      </c>
      <c r="F75" s="8">
        <v>25675129</v>
      </c>
      <c r="G75" s="6">
        <v>12505243</v>
      </c>
      <c r="H75" s="9">
        <v>12505243</v>
      </c>
      <c r="I75" s="10">
        <v>8565000</v>
      </c>
      <c r="J75" s="6">
        <v>12033100</v>
      </c>
      <c r="K75" s="7">
        <v>13925849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>
        <v>130465</v>
      </c>
      <c r="D77" s="11">
        <v>50090094</v>
      </c>
      <c r="E77" s="12">
        <v>41796800</v>
      </c>
      <c r="F77" s="13">
        <v>21296000</v>
      </c>
      <c r="G77" s="11">
        <v>4648000</v>
      </c>
      <c r="H77" s="14">
        <v>4648000</v>
      </c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>
        <v>5830</v>
      </c>
      <c r="D78" s="16">
        <v>11247632</v>
      </c>
      <c r="E78" s="17">
        <v>7216085</v>
      </c>
      <c r="F78" s="18">
        <v>12989130</v>
      </c>
      <c r="G78" s="16">
        <v>10935536</v>
      </c>
      <c r="H78" s="19">
        <v>10935536</v>
      </c>
      <c r="I78" s="20">
        <v>12500000</v>
      </c>
      <c r="J78" s="16">
        <v>16400000</v>
      </c>
      <c r="K78" s="17">
        <v>14107600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4815514902</v>
      </c>
      <c r="D79" s="6">
        <f t="shared" ref="D79:K79" si="13">SUM(D70:D78)</f>
        <v>4690277255</v>
      </c>
      <c r="E79" s="7">
        <f t="shared" si="13"/>
        <v>5176985955</v>
      </c>
      <c r="F79" s="8">
        <f t="shared" si="13"/>
        <v>1924338156</v>
      </c>
      <c r="G79" s="6">
        <f t="shared" si="13"/>
        <v>1776400211</v>
      </c>
      <c r="H79" s="9">
        <f t="shared" si="13"/>
        <v>1776400211</v>
      </c>
      <c r="I79" s="10">
        <f t="shared" si="13"/>
        <v>2521469565</v>
      </c>
      <c r="J79" s="6">
        <f t="shared" si="13"/>
        <v>2358306157</v>
      </c>
      <c r="K79" s="7">
        <f t="shared" si="13"/>
        <v>2080255176</v>
      </c>
    </row>
    <row r="80" spans="1:11" ht="13.5" x14ac:dyDescent="0.25">
      <c r="A80" s="47" t="s">
        <v>31</v>
      </c>
      <c r="B80" s="48" t="s">
        <v>20</v>
      </c>
      <c r="C80" s="6">
        <v>66355678</v>
      </c>
      <c r="D80" s="6">
        <v>140428830</v>
      </c>
      <c r="E80" s="7">
        <v>121556370</v>
      </c>
      <c r="F80" s="8">
        <v>192869920</v>
      </c>
      <c r="G80" s="6">
        <v>139252539</v>
      </c>
      <c r="H80" s="9">
        <v>139252539</v>
      </c>
      <c r="I80" s="10">
        <v>188043426</v>
      </c>
      <c r="J80" s="6">
        <v>114368400</v>
      </c>
      <c r="K80" s="7">
        <v>124629420</v>
      </c>
    </row>
    <row r="81" spans="1:11" ht="13.5" x14ac:dyDescent="0.25">
      <c r="A81" s="47" t="s">
        <v>32</v>
      </c>
      <c r="B81" s="37" t="s">
        <v>20</v>
      </c>
      <c r="C81" s="16">
        <v>52520604</v>
      </c>
      <c r="D81" s="16">
        <v>145415570</v>
      </c>
      <c r="E81" s="17">
        <v>149479581</v>
      </c>
      <c r="F81" s="18">
        <v>117718792</v>
      </c>
      <c r="G81" s="16">
        <v>121752438</v>
      </c>
      <c r="H81" s="19">
        <v>121752438</v>
      </c>
      <c r="I81" s="20">
        <v>167958594</v>
      </c>
      <c r="J81" s="16">
        <v>113327271</v>
      </c>
      <c r="K81" s="17">
        <v>63823544</v>
      </c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118876282</v>
      </c>
      <c r="D82" s="21">
        <f t="shared" si="14"/>
        <v>285844400</v>
      </c>
      <c r="E82" s="22">
        <f t="shared" si="14"/>
        <v>271035951</v>
      </c>
      <c r="F82" s="23">
        <f t="shared" si="14"/>
        <v>310588712</v>
      </c>
      <c r="G82" s="21">
        <f t="shared" si="14"/>
        <v>261004977</v>
      </c>
      <c r="H82" s="24">
        <f t="shared" si="14"/>
        <v>261004977</v>
      </c>
      <c r="I82" s="25">
        <f t="shared" si="14"/>
        <v>356002020</v>
      </c>
      <c r="J82" s="21">
        <f t="shared" si="14"/>
        <v>227695671</v>
      </c>
      <c r="K82" s="22">
        <f t="shared" si="14"/>
        <v>188452964</v>
      </c>
    </row>
    <row r="83" spans="1:11" ht="13.5" x14ac:dyDescent="0.25">
      <c r="A83" s="49" t="s">
        <v>131</v>
      </c>
      <c r="B83" s="37" t="s">
        <v>20</v>
      </c>
      <c r="C83" s="6">
        <v>41609</v>
      </c>
      <c r="D83" s="6">
        <v>79360</v>
      </c>
      <c r="E83" s="7">
        <v>8815</v>
      </c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>
        <v>238995</v>
      </c>
      <c r="D84" s="11">
        <v>296495</v>
      </c>
      <c r="E84" s="12">
        <v>238995</v>
      </c>
      <c r="F84" s="13">
        <v>19738995</v>
      </c>
      <c r="G84" s="11">
        <v>19717036</v>
      </c>
      <c r="H84" s="14">
        <v>19717036</v>
      </c>
      <c r="I84" s="15">
        <v>41000000</v>
      </c>
      <c r="J84" s="11">
        <v>35200000</v>
      </c>
      <c r="K84" s="12">
        <v>25500000</v>
      </c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>
        <v>21150000</v>
      </c>
      <c r="G85" s="16">
        <v>11150000</v>
      </c>
      <c r="H85" s="19">
        <v>11150000</v>
      </c>
      <c r="I85" s="20">
        <v>12377000</v>
      </c>
      <c r="J85" s="16">
        <v>5513000</v>
      </c>
      <c r="K85" s="17">
        <v>18115000</v>
      </c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238995</v>
      </c>
      <c r="D86" s="6">
        <f t="shared" si="15"/>
        <v>296495</v>
      </c>
      <c r="E86" s="7">
        <f t="shared" si="15"/>
        <v>238995</v>
      </c>
      <c r="F86" s="8">
        <f t="shared" si="15"/>
        <v>40888995</v>
      </c>
      <c r="G86" s="6">
        <f t="shared" si="15"/>
        <v>30867036</v>
      </c>
      <c r="H86" s="9">
        <f t="shared" si="15"/>
        <v>30867036</v>
      </c>
      <c r="I86" s="10">
        <f t="shared" si="15"/>
        <v>53377000</v>
      </c>
      <c r="J86" s="6">
        <f t="shared" si="15"/>
        <v>40713000</v>
      </c>
      <c r="K86" s="7">
        <f t="shared" si="15"/>
        <v>43615000</v>
      </c>
    </row>
    <row r="87" spans="1:11" ht="13.5" x14ac:dyDescent="0.25">
      <c r="A87" s="47" t="s">
        <v>37</v>
      </c>
      <c r="B87" s="48" t="s">
        <v>20</v>
      </c>
      <c r="C87" s="6">
        <v>448531582</v>
      </c>
      <c r="D87" s="6">
        <v>541730855</v>
      </c>
      <c r="E87" s="7">
        <v>550381653</v>
      </c>
      <c r="F87" s="8">
        <v>132488205</v>
      </c>
      <c r="G87" s="6">
        <v>81136037</v>
      </c>
      <c r="H87" s="9">
        <v>81136037</v>
      </c>
      <c r="I87" s="10">
        <v>96667019</v>
      </c>
      <c r="J87" s="6">
        <v>96604927</v>
      </c>
      <c r="K87" s="7">
        <v>93089566</v>
      </c>
    </row>
    <row r="88" spans="1:11" ht="13.5" x14ac:dyDescent="0.25">
      <c r="A88" s="47" t="s">
        <v>38</v>
      </c>
      <c r="B88" s="37" t="s">
        <v>20</v>
      </c>
      <c r="C88" s="16">
        <v>1524868</v>
      </c>
      <c r="D88" s="16">
        <v>13040352</v>
      </c>
      <c r="E88" s="17">
        <v>26440529</v>
      </c>
      <c r="F88" s="18">
        <v>90057160</v>
      </c>
      <c r="G88" s="16">
        <v>61941160</v>
      </c>
      <c r="H88" s="19">
        <v>61941160</v>
      </c>
      <c r="I88" s="20">
        <v>114000000</v>
      </c>
      <c r="J88" s="16">
        <v>77500000</v>
      </c>
      <c r="K88" s="17">
        <v>56575000</v>
      </c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450056450</v>
      </c>
      <c r="D89" s="21">
        <f t="shared" si="16"/>
        <v>554771207</v>
      </c>
      <c r="E89" s="22">
        <f t="shared" si="16"/>
        <v>576822182</v>
      </c>
      <c r="F89" s="23">
        <f t="shared" si="16"/>
        <v>222545365</v>
      </c>
      <c r="G89" s="21">
        <f t="shared" si="16"/>
        <v>143077197</v>
      </c>
      <c r="H89" s="24">
        <f t="shared" si="16"/>
        <v>143077197</v>
      </c>
      <c r="I89" s="25">
        <f t="shared" si="16"/>
        <v>210667019</v>
      </c>
      <c r="J89" s="21">
        <f t="shared" si="16"/>
        <v>174104927</v>
      </c>
      <c r="K89" s="22">
        <f t="shared" si="16"/>
        <v>149664566</v>
      </c>
    </row>
    <row r="90" spans="1:11" ht="13.5" x14ac:dyDescent="0.25">
      <c r="A90" s="49" t="s">
        <v>39</v>
      </c>
      <c r="B90" s="37" t="s">
        <v>20</v>
      </c>
      <c r="C90" s="6">
        <v>3688009</v>
      </c>
      <c r="D90" s="6">
        <v>1211074</v>
      </c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-646882</v>
      </c>
      <c r="D92" s="16">
        <v>2488016</v>
      </c>
      <c r="E92" s="17">
        <v>78589270</v>
      </c>
      <c r="F92" s="18">
        <v>29970000</v>
      </c>
      <c r="G92" s="16">
        <v>49456000</v>
      </c>
      <c r="H92" s="19">
        <v>49456000</v>
      </c>
      <c r="I92" s="20">
        <v>4150000</v>
      </c>
      <c r="J92" s="16">
        <v>45430000</v>
      </c>
      <c r="K92" s="17">
        <v>37000000</v>
      </c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-646882</v>
      </c>
      <c r="D93" s="6">
        <f t="shared" si="17"/>
        <v>2488016</v>
      </c>
      <c r="E93" s="7">
        <f t="shared" si="17"/>
        <v>78589270</v>
      </c>
      <c r="F93" s="8">
        <f t="shared" si="17"/>
        <v>29970000</v>
      </c>
      <c r="G93" s="6">
        <f t="shared" si="17"/>
        <v>49456000</v>
      </c>
      <c r="H93" s="9">
        <f t="shared" si="17"/>
        <v>49456000</v>
      </c>
      <c r="I93" s="10">
        <f t="shared" si="17"/>
        <v>4150000</v>
      </c>
      <c r="J93" s="6">
        <f t="shared" si="17"/>
        <v>45430000</v>
      </c>
      <c r="K93" s="7">
        <f t="shared" si="17"/>
        <v>37000000</v>
      </c>
    </row>
    <row r="94" spans="1:11" ht="13.5" x14ac:dyDescent="0.25">
      <c r="A94" s="50" t="s">
        <v>43</v>
      </c>
      <c r="B94" s="37" t="s">
        <v>20</v>
      </c>
      <c r="C94" s="11">
        <v>6779573</v>
      </c>
      <c r="D94" s="11">
        <v>87806849</v>
      </c>
      <c r="E94" s="12">
        <v>118492793</v>
      </c>
      <c r="F94" s="13">
        <v>26724000</v>
      </c>
      <c r="G94" s="11">
        <v>31164000</v>
      </c>
      <c r="H94" s="14">
        <v>31164000</v>
      </c>
      <c r="I94" s="15">
        <v>30557218</v>
      </c>
      <c r="J94" s="11">
        <v>27167870</v>
      </c>
      <c r="K94" s="12">
        <v>32515626</v>
      </c>
    </row>
    <row r="95" spans="1:11" ht="13.5" x14ac:dyDescent="0.25">
      <c r="A95" s="49" t="s">
        <v>44</v>
      </c>
      <c r="B95" s="37" t="s">
        <v>20</v>
      </c>
      <c r="C95" s="6">
        <v>177867550</v>
      </c>
      <c r="D95" s="6">
        <v>184751122</v>
      </c>
      <c r="E95" s="7">
        <v>191795433</v>
      </c>
      <c r="F95" s="8">
        <v>750000</v>
      </c>
      <c r="G95" s="6">
        <v>74347198</v>
      </c>
      <c r="H95" s="9">
        <v>74347198</v>
      </c>
      <c r="I95" s="10">
        <v>156000</v>
      </c>
      <c r="J95" s="6">
        <v>160664</v>
      </c>
      <c r="K95" s="7">
        <v>165643</v>
      </c>
    </row>
    <row r="96" spans="1:11" ht="13.5" x14ac:dyDescent="0.25">
      <c r="A96" s="49" t="s">
        <v>45</v>
      </c>
      <c r="B96" s="37" t="s">
        <v>20</v>
      </c>
      <c r="C96" s="6">
        <v>12880331</v>
      </c>
      <c r="D96" s="6">
        <v>-20045934</v>
      </c>
      <c r="E96" s="7">
        <v>45332040</v>
      </c>
      <c r="F96" s="8">
        <v>12644450</v>
      </c>
      <c r="G96" s="6">
        <v>11160000</v>
      </c>
      <c r="H96" s="9">
        <v>11160000</v>
      </c>
      <c r="I96" s="10">
        <v>10282528</v>
      </c>
      <c r="J96" s="6">
        <v>12122531</v>
      </c>
      <c r="K96" s="7">
        <v>14395510</v>
      </c>
    </row>
    <row r="97" spans="1:11" ht="13.5" x14ac:dyDescent="0.25">
      <c r="A97" s="50" t="s">
        <v>46</v>
      </c>
      <c r="B97" s="48" t="s">
        <v>20</v>
      </c>
      <c r="C97" s="6">
        <v>455368</v>
      </c>
      <c r="D97" s="6">
        <v>2366136</v>
      </c>
      <c r="E97" s="7">
        <v>4859400</v>
      </c>
      <c r="F97" s="8"/>
      <c r="G97" s="6">
        <v>2544690</v>
      </c>
      <c r="H97" s="9">
        <v>2544690</v>
      </c>
      <c r="I97" s="10">
        <v>5000000</v>
      </c>
      <c r="J97" s="6">
        <v>6000000</v>
      </c>
      <c r="K97" s="7">
        <v>7287000</v>
      </c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>
        <v>300000</v>
      </c>
      <c r="J99" s="16">
        <v>327300</v>
      </c>
      <c r="K99" s="17">
        <v>342024</v>
      </c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16505605620</v>
      </c>
      <c r="D101" s="38">
        <f t="shared" ref="D101:K101" si="18">D111+D114+D115+D118+D121+D122+SUM(D125:D131)</f>
        <v>23224421724</v>
      </c>
      <c r="E101" s="39">
        <f t="shared" si="18"/>
        <v>33370264772</v>
      </c>
      <c r="F101" s="40">
        <f t="shared" si="18"/>
        <v>12053907914</v>
      </c>
      <c r="G101" s="38">
        <f t="shared" si="18"/>
        <v>12861543942</v>
      </c>
      <c r="H101" s="41">
        <f t="shared" si="18"/>
        <v>12861543942</v>
      </c>
      <c r="I101" s="42">
        <f t="shared" si="18"/>
        <v>13078736680</v>
      </c>
      <c r="J101" s="38">
        <f t="shared" si="18"/>
        <v>11878866223</v>
      </c>
      <c r="K101" s="39">
        <f t="shared" si="18"/>
        <v>11955889032</v>
      </c>
    </row>
    <row r="102" spans="1:11" ht="13.5" x14ac:dyDescent="0.25">
      <c r="A102" s="44" t="s">
        <v>19</v>
      </c>
      <c r="B102" s="45" t="s">
        <v>20</v>
      </c>
      <c r="C102" s="6">
        <v>4839457726</v>
      </c>
      <c r="D102" s="6">
        <v>7099996666</v>
      </c>
      <c r="E102" s="7">
        <v>7602728115</v>
      </c>
      <c r="F102" s="8">
        <v>2930853852</v>
      </c>
      <c r="G102" s="6">
        <v>3060119434</v>
      </c>
      <c r="H102" s="9">
        <v>3060119434</v>
      </c>
      <c r="I102" s="10">
        <v>3021767432</v>
      </c>
      <c r="J102" s="6">
        <v>2746172400</v>
      </c>
      <c r="K102" s="7">
        <v>3045754416</v>
      </c>
    </row>
    <row r="103" spans="1:11" ht="13.5" x14ac:dyDescent="0.25">
      <c r="A103" s="44" t="s">
        <v>21</v>
      </c>
      <c r="B103" s="45" t="s">
        <v>20</v>
      </c>
      <c r="C103" s="6">
        <v>251417453</v>
      </c>
      <c r="D103" s="6">
        <v>294018433</v>
      </c>
      <c r="E103" s="7">
        <v>290769009</v>
      </c>
      <c r="F103" s="8">
        <v>141511059</v>
      </c>
      <c r="G103" s="6">
        <v>69309248</v>
      </c>
      <c r="H103" s="9">
        <v>69309248</v>
      </c>
      <c r="I103" s="10">
        <v>219335691</v>
      </c>
      <c r="J103" s="6">
        <v>57067437</v>
      </c>
      <c r="K103" s="7">
        <v>70145077</v>
      </c>
    </row>
    <row r="104" spans="1:11" ht="13.5" x14ac:dyDescent="0.25">
      <c r="A104" s="44" t="s">
        <v>22</v>
      </c>
      <c r="B104" s="45" t="s">
        <v>20</v>
      </c>
      <c r="C104" s="6">
        <v>737960370</v>
      </c>
      <c r="D104" s="6">
        <v>1171035907</v>
      </c>
      <c r="E104" s="7">
        <v>1281013758</v>
      </c>
      <c r="F104" s="8">
        <v>909221305</v>
      </c>
      <c r="G104" s="6">
        <v>991784723</v>
      </c>
      <c r="H104" s="9">
        <v>991784723</v>
      </c>
      <c r="I104" s="10">
        <v>1096687449</v>
      </c>
      <c r="J104" s="6">
        <v>1073846060</v>
      </c>
      <c r="K104" s="7">
        <v>921667193</v>
      </c>
    </row>
    <row r="105" spans="1:11" ht="13.5" x14ac:dyDescent="0.25">
      <c r="A105" s="44" t="s">
        <v>23</v>
      </c>
      <c r="B105" s="45" t="s">
        <v>20</v>
      </c>
      <c r="C105" s="6">
        <v>1255139911</v>
      </c>
      <c r="D105" s="6">
        <v>4316807720</v>
      </c>
      <c r="E105" s="7">
        <v>11234937754</v>
      </c>
      <c r="F105" s="8">
        <v>3151986890</v>
      </c>
      <c r="G105" s="6">
        <v>2884202140</v>
      </c>
      <c r="H105" s="9">
        <v>2884202140</v>
      </c>
      <c r="I105" s="10">
        <v>3177261203</v>
      </c>
      <c r="J105" s="6">
        <v>3328819644</v>
      </c>
      <c r="K105" s="7">
        <v>3275037116</v>
      </c>
    </row>
    <row r="106" spans="1:11" ht="13.5" x14ac:dyDescent="0.25">
      <c r="A106" s="44" t="s">
        <v>24</v>
      </c>
      <c r="B106" s="45" t="s">
        <v>20</v>
      </c>
      <c r="C106" s="6">
        <v>2746544025</v>
      </c>
      <c r="D106" s="6">
        <v>2206719974</v>
      </c>
      <c r="E106" s="7">
        <v>2828986787</v>
      </c>
      <c r="F106" s="8">
        <v>832767422</v>
      </c>
      <c r="G106" s="6">
        <v>970599881</v>
      </c>
      <c r="H106" s="9">
        <v>970599881</v>
      </c>
      <c r="I106" s="10">
        <v>1106544123</v>
      </c>
      <c r="J106" s="6">
        <v>1338698668</v>
      </c>
      <c r="K106" s="7">
        <v>1265189601</v>
      </c>
    </row>
    <row r="107" spans="1:11" ht="13.5" x14ac:dyDescent="0.25">
      <c r="A107" s="44" t="s">
        <v>25</v>
      </c>
      <c r="B107" s="45" t="s">
        <v>20</v>
      </c>
      <c r="C107" s="6">
        <v>387057620</v>
      </c>
      <c r="D107" s="6">
        <v>67165836</v>
      </c>
      <c r="E107" s="7">
        <v>161354223</v>
      </c>
      <c r="F107" s="8">
        <v>136880434</v>
      </c>
      <c r="G107" s="6">
        <v>124461140</v>
      </c>
      <c r="H107" s="9">
        <v>124461140</v>
      </c>
      <c r="I107" s="10">
        <v>209969692</v>
      </c>
      <c r="J107" s="6">
        <v>255996189</v>
      </c>
      <c r="K107" s="7">
        <v>309129947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>
        <v>3689000</v>
      </c>
      <c r="G108" s="6">
        <v>3689000</v>
      </c>
      <c r="H108" s="9">
        <v>3689000</v>
      </c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569596</v>
      </c>
      <c r="D109" s="11">
        <v>133146405</v>
      </c>
      <c r="E109" s="12">
        <v>120000406</v>
      </c>
      <c r="F109" s="13">
        <v>51921200</v>
      </c>
      <c r="G109" s="11">
        <v>125777912</v>
      </c>
      <c r="H109" s="14">
        <v>125777912</v>
      </c>
      <c r="I109" s="15">
        <v>32746000</v>
      </c>
      <c r="J109" s="11">
        <v>16840000</v>
      </c>
      <c r="K109" s="12">
        <v>15352000</v>
      </c>
    </row>
    <row r="110" spans="1:11" ht="13.5" x14ac:dyDescent="0.25">
      <c r="A110" s="44" t="s">
        <v>28</v>
      </c>
      <c r="B110" s="37" t="s">
        <v>20</v>
      </c>
      <c r="C110" s="16">
        <v>7735095</v>
      </c>
      <c r="D110" s="16">
        <v>29796526</v>
      </c>
      <c r="E110" s="17">
        <v>28507928</v>
      </c>
      <c r="F110" s="18">
        <v>24342154</v>
      </c>
      <c r="G110" s="16">
        <v>25511952</v>
      </c>
      <c r="H110" s="19">
        <v>25511952</v>
      </c>
      <c r="I110" s="20">
        <v>35112000</v>
      </c>
      <c r="J110" s="16">
        <v>27068200</v>
      </c>
      <c r="K110" s="17">
        <v>17099300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10225881796</v>
      </c>
      <c r="D111" s="6">
        <f t="shared" ref="D111:K111" si="19">SUM(D102:D110)</f>
        <v>15318687467</v>
      </c>
      <c r="E111" s="7">
        <f t="shared" si="19"/>
        <v>23548297980</v>
      </c>
      <c r="F111" s="8">
        <f t="shared" si="19"/>
        <v>8183173316</v>
      </c>
      <c r="G111" s="6">
        <f t="shared" si="19"/>
        <v>8255455430</v>
      </c>
      <c r="H111" s="9">
        <f t="shared" si="19"/>
        <v>8255455430</v>
      </c>
      <c r="I111" s="10">
        <f t="shared" si="19"/>
        <v>8899423590</v>
      </c>
      <c r="J111" s="6">
        <f t="shared" si="19"/>
        <v>8844508598</v>
      </c>
      <c r="K111" s="7">
        <f t="shared" si="19"/>
        <v>8919374650</v>
      </c>
    </row>
    <row r="112" spans="1:11" ht="13.5" x14ac:dyDescent="0.25">
      <c r="A112" s="47" t="s">
        <v>31</v>
      </c>
      <c r="B112" s="48" t="s">
        <v>20</v>
      </c>
      <c r="C112" s="6">
        <v>1861188463</v>
      </c>
      <c r="D112" s="6">
        <v>1716273614</v>
      </c>
      <c r="E112" s="7">
        <v>1745932489</v>
      </c>
      <c r="F112" s="8">
        <v>825897308</v>
      </c>
      <c r="G112" s="6">
        <v>852680447</v>
      </c>
      <c r="H112" s="9">
        <v>852680447</v>
      </c>
      <c r="I112" s="10">
        <v>855052497</v>
      </c>
      <c r="J112" s="6">
        <v>671590863</v>
      </c>
      <c r="K112" s="7">
        <v>715737310</v>
      </c>
    </row>
    <row r="113" spans="1:11" ht="13.5" x14ac:dyDescent="0.25">
      <c r="A113" s="47" t="s">
        <v>32</v>
      </c>
      <c r="B113" s="37" t="s">
        <v>20</v>
      </c>
      <c r="C113" s="16">
        <v>755282271</v>
      </c>
      <c r="D113" s="16">
        <v>941250621</v>
      </c>
      <c r="E113" s="17">
        <v>1197076748</v>
      </c>
      <c r="F113" s="18">
        <v>400538111</v>
      </c>
      <c r="G113" s="16">
        <v>410898036</v>
      </c>
      <c r="H113" s="19">
        <v>410898036</v>
      </c>
      <c r="I113" s="20">
        <v>484639914</v>
      </c>
      <c r="J113" s="16">
        <v>332092951</v>
      </c>
      <c r="K113" s="17">
        <v>276936913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2616470734</v>
      </c>
      <c r="D114" s="21">
        <f t="shared" si="20"/>
        <v>2657524235</v>
      </c>
      <c r="E114" s="22">
        <f t="shared" si="20"/>
        <v>2943009237</v>
      </c>
      <c r="F114" s="23">
        <f t="shared" si="20"/>
        <v>1226435419</v>
      </c>
      <c r="G114" s="21">
        <f t="shared" si="20"/>
        <v>1263578483</v>
      </c>
      <c r="H114" s="24">
        <f t="shared" si="20"/>
        <v>1263578483</v>
      </c>
      <c r="I114" s="25">
        <f t="shared" si="20"/>
        <v>1339692411</v>
      </c>
      <c r="J114" s="21">
        <f t="shared" si="20"/>
        <v>1003683814</v>
      </c>
      <c r="K114" s="22">
        <f t="shared" si="20"/>
        <v>992674223</v>
      </c>
    </row>
    <row r="115" spans="1:11" ht="13.5" x14ac:dyDescent="0.25">
      <c r="A115" s="49" t="s">
        <v>131</v>
      </c>
      <c r="B115" s="37" t="s">
        <v>20</v>
      </c>
      <c r="C115" s="6">
        <v>5483340</v>
      </c>
      <c r="D115" s="6">
        <v>7423898</v>
      </c>
      <c r="E115" s="7">
        <v>1069285449</v>
      </c>
      <c r="F115" s="8">
        <v>10600000</v>
      </c>
      <c r="G115" s="6">
        <v>13781805</v>
      </c>
      <c r="H115" s="9">
        <v>13781805</v>
      </c>
      <c r="I115" s="10">
        <v>9300000</v>
      </c>
      <c r="J115" s="6">
        <v>732996</v>
      </c>
      <c r="K115" s="7">
        <v>772824</v>
      </c>
    </row>
    <row r="116" spans="1:11" ht="13.5" x14ac:dyDescent="0.25">
      <c r="A116" s="47" t="s">
        <v>34</v>
      </c>
      <c r="B116" s="37" t="s">
        <v>20</v>
      </c>
      <c r="C116" s="11">
        <v>28270610</v>
      </c>
      <c r="D116" s="11">
        <v>26997682</v>
      </c>
      <c r="E116" s="12">
        <v>815305224</v>
      </c>
      <c r="F116" s="13">
        <v>19738995</v>
      </c>
      <c r="G116" s="11">
        <v>19717036</v>
      </c>
      <c r="H116" s="14">
        <v>19717036</v>
      </c>
      <c r="I116" s="15">
        <v>41000000</v>
      </c>
      <c r="J116" s="11">
        <v>35200000</v>
      </c>
      <c r="K116" s="12">
        <v>25500000</v>
      </c>
    </row>
    <row r="117" spans="1:11" ht="13.5" x14ac:dyDescent="0.25">
      <c r="A117" s="47" t="s">
        <v>35</v>
      </c>
      <c r="B117" s="37" t="s">
        <v>20</v>
      </c>
      <c r="C117" s="16">
        <v>32859736</v>
      </c>
      <c r="D117" s="16">
        <v>-156026918</v>
      </c>
      <c r="E117" s="17">
        <v>26325802</v>
      </c>
      <c r="F117" s="18">
        <v>25150000</v>
      </c>
      <c r="G117" s="16">
        <v>11150000</v>
      </c>
      <c r="H117" s="19">
        <v>11150000</v>
      </c>
      <c r="I117" s="20">
        <v>12377000</v>
      </c>
      <c r="J117" s="16">
        <v>5513000</v>
      </c>
      <c r="K117" s="17">
        <v>18115000</v>
      </c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61130346</v>
      </c>
      <c r="D118" s="6">
        <f t="shared" si="21"/>
        <v>-129029236</v>
      </c>
      <c r="E118" s="7">
        <f t="shared" si="21"/>
        <v>841631026</v>
      </c>
      <c r="F118" s="8">
        <f t="shared" si="21"/>
        <v>44888995</v>
      </c>
      <c r="G118" s="6">
        <f t="shared" si="21"/>
        <v>30867036</v>
      </c>
      <c r="H118" s="9">
        <f t="shared" si="21"/>
        <v>30867036</v>
      </c>
      <c r="I118" s="10">
        <f t="shared" si="21"/>
        <v>53377000</v>
      </c>
      <c r="J118" s="6">
        <f t="shared" si="21"/>
        <v>40713000</v>
      </c>
      <c r="K118" s="7">
        <f t="shared" si="21"/>
        <v>43615000</v>
      </c>
    </row>
    <row r="119" spans="1:11" ht="13.5" x14ac:dyDescent="0.25">
      <c r="A119" s="47" t="s">
        <v>37</v>
      </c>
      <c r="B119" s="48" t="s">
        <v>20</v>
      </c>
      <c r="C119" s="6">
        <v>208391976</v>
      </c>
      <c r="D119" s="6">
        <v>764621146</v>
      </c>
      <c r="E119" s="7">
        <v>616238535</v>
      </c>
      <c r="F119" s="8">
        <v>486035666</v>
      </c>
      <c r="G119" s="6">
        <v>461387927</v>
      </c>
      <c r="H119" s="9">
        <v>461387927</v>
      </c>
      <c r="I119" s="10">
        <v>666073284</v>
      </c>
      <c r="J119" s="6">
        <v>290573760</v>
      </c>
      <c r="K119" s="7">
        <v>285859835</v>
      </c>
    </row>
    <row r="120" spans="1:11" ht="13.5" x14ac:dyDescent="0.25">
      <c r="A120" s="47" t="s">
        <v>38</v>
      </c>
      <c r="B120" s="37" t="s">
        <v>20</v>
      </c>
      <c r="C120" s="16">
        <v>33795298</v>
      </c>
      <c r="D120" s="16">
        <v>32900973</v>
      </c>
      <c r="E120" s="17">
        <v>70012397</v>
      </c>
      <c r="F120" s="18">
        <v>723367105</v>
      </c>
      <c r="G120" s="16">
        <v>650424472</v>
      </c>
      <c r="H120" s="19">
        <v>650424472</v>
      </c>
      <c r="I120" s="20">
        <v>489034721</v>
      </c>
      <c r="J120" s="16">
        <v>524692167</v>
      </c>
      <c r="K120" s="17">
        <v>614452366</v>
      </c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242187274</v>
      </c>
      <c r="D121" s="21">
        <f t="shared" si="22"/>
        <v>797522119</v>
      </c>
      <c r="E121" s="22">
        <f t="shared" si="22"/>
        <v>686250932</v>
      </c>
      <c r="F121" s="23">
        <f t="shared" si="22"/>
        <v>1209402771</v>
      </c>
      <c r="G121" s="21">
        <f t="shared" si="22"/>
        <v>1111812399</v>
      </c>
      <c r="H121" s="24">
        <f t="shared" si="22"/>
        <v>1111812399</v>
      </c>
      <c r="I121" s="25">
        <f t="shared" si="22"/>
        <v>1155108005</v>
      </c>
      <c r="J121" s="21">
        <f t="shared" si="22"/>
        <v>815265927</v>
      </c>
      <c r="K121" s="22">
        <f t="shared" si="22"/>
        <v>900312201</v>
      </c>
    </row>
    <row r="122" spans="1:11" ht="13.5" x14ac:dyDescent="0.25">
      <c r="A122" s="49" t="s">
        <v>39</v>
      </c>
      <c r="B122" s="37" t="s">
        <v>20</v>
      </c>
      <c r="C122" s="6">
        <v>342007259</v>
      </c>
      <c r="D122" s="6">
        <v>423985284</v>
      </c>
      <c r="E122" s="7">
        <v>423966248</v>
      </c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>
        <v>2659160</v>
      </c>
      <c r="D123" s="11">
        <v>3349722</v>
      </c>
      <c r="E123" s="12">
        <v>2659160</v>
      </c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-93156111</v>
      </c>
      <c r="D124" s="16">
        <v>277208851</v>
      </c>
      <c r="E124" s="17">
        <v>207499462</v>
      </c>
      <c r="F124" s="18">
        <v>234467893</v>
      </c>
      <c r="G124" s="16">
        <v>762837260</v>
      </c>
      <c r="H124" s="19">
        <v>762837260</v>
      </c>
      <c r="I124" s="20">
        <v>123047444</v>
      </c>
      <c r="J124" s="16">
        <v>131619748</v>
      </c>
      <c r="K124" s="17">
        <v>114994307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-90496951</v>
      </c>
      <c r="D125" s="6">
        <f t="shared" si="23"/>
        <v>280558573</v>
      </c>
      <c r="E125" s="7">
        <f t="shared" si="23"/>
        <v>210158622</v>
      </c>
      <c r="F125" s="8">
        <f t="shared" si="23"/>
        <v>234467893</v>
      </c>
      <c r="G125" s="6">
        <f t="shared" si="23"/>
        <v>762837260</v>
      </c>
      <c r="H125" s="9">
        <f t="shared" si="23"/>
        <v>762837260</v>
      </c>
      <c r="I125" s="10">
        <f t="shared" si="23"/>
        <v>123047444</v>
      </c>
      <c r="J125" s="6">
        <f t="shared" si="23"/>
        <v>131619748</v>
      </c>
      <c r="K125" s="7">
        <f t="shared" si="23"/>
        <v>114994307</v>
      </c>
    </row>
    <row r="126" spans="1:11" ht="13.5" x14ac:dyDescent="0.25">
      <c r="A126" s="50" t="s">
        <v>43</v>
      </c>
      <c r="B126" s="37" t="s">
        <v>20</v>
      </c>
      <c r="C126" s="11">
        <v>263370410</v>
      </c>
      <c r="D126" s="11">
        <v>281837201</v>
      </c>
      <c r="E126" s="12">
        <v>259677448</v>
      </c>
      <c r="F126" s="13">
        <v>106366118</v>
      </c>
      <c r="G126" s="11">
        <v>165051134</v>
      </c>
      <c r="H126" s="14">
        <v>165051134</v>
      </c>
      <c r="I126" s="15">
        <v>116364983</v>
      </c>
      <c r="J126" s="11">
        <v>96062205</v>
      </c>
      <c r="K126" s="12">
        <v>101407904</v>
      </c>
    </row>
    <row r="127" spans="1:11" ht="13.5" x14ac:dyDescent="0.25">
      <c r="A127" s="49" t="s">
        <v>44</v>
      </c>
      <c r="B127" s="37" t="s">
        <v>20</v>
      </c>
      <c r="C127" s="6">
        <v>258033314</v>
      </c>
      <c r="D127" s="6">
        <v>757531390</v>
      </c>
      <c r="E127" s="7">
        <v>493925658</v>
      </c>
      <c r="F127" s="8">
        <v>81794339</v>
      </c>
      <c r="G127" s="6">
        <v>145338061</v>
      </c>
      <c r="H127" s="9">
        <v>145338061</v>
      </c>
      <c r="I127" s="10">
        <v>97775570</v>
      </c>
      <c r="J127" s="6">
        <v>64674567</v>
      </c>
      <c r="K127" s="7">
        <v>61054820</v>
      </c>
    </row>
    <row r="128" spans="1:11" ht="13.5" x14ac:dyDescent="0.25">
      <c r="A128" s="49" t="s">
        <v>45</v>
      </c>
      <c r="B128" s="37" t="s">
        <v>20</v>
      </c>
      <c r="C128" s="6">
        <v>1597277249</v>
      </c>
      <c r="D128" s="6">
        <v>1101609487</v>
      </c>
      <c r="E128" s="7">
        <v>1242166433</v>
      </c>
      <c r="F128" s="8">
        <v>265135376</v>
      </c>
      <c r="G128" s="6">
        <v>306283926</v>
      </c>
      <c r="H128" s="9">
        <v>306283926</v>
      </c>
      <c r="I128" s="10">
        <v>439539565</v>
      </c>
      <c r="J128" s="6">
        <v>263783648</v>
      </c>
      <c r="K128" s="7">
        <v>261876238</v>
      </c>
    </row>
    <row r="129" spans="1:11" ht="13.5" x14ac:dyDescent="0.25">
      <c r="A129" s="50" t="s">
        <v>46</v>
      </c>
      <c r="B129" s="48" t="s">
        <v>20</v>
      </c>
      <c r="C129" s="6">
        <v>520909681</v>
      </c>
      <c r="D129" s="6">
        <v>1310886236</v>
      </c>
      <c r="E129" s="7">
        <v>1261900582</v>
      </c>
      <c r="F129" s="8">
        <v>665086687</v>
      </c>
      <c r="G129" s="6">
        <v>784563168</v>
      </c>
      <c r="H129" s="9">
        <v>784563168</v>
      </c>
      <c r="I129" s="10">
        <v>804377416</v>
      </c>
      <c r="J129" s="6">
        <v>606122372</v>
      </c>
      <c r="K129" s="7">
        <v>555000551</v>
      </c>
    </row>
    <row r="130" spans="1:11" ht="13.5" x14ac:dyDescent="0.25">
      <c r="A130" s="49" t="s">
        <v>47</v>
      </c>
      <c r="B130" s="37" t="s">
        <v>20</v>
      </c>
      <c r="C130" s="6">
        <v>463351168</v>
      </c>
      <c r="D130" s="6">
        <v>415899132</v>
      </c>
      <c r="E130" s="7">
        <v>389974707</v>
      </c>
      <c r="F130" s="8">
        <v>26557000</v>
      </c>
      <c r="G130" s="6">
        <v>21975240</v>
      </c>
      <c r="H130" s="9">
        <v>21975240</v>
      </c>
      <c r="I130" s="10">
        <v>40430696</v>
      </c>
      <c r="J130" s="6">
        <v>11372048</v>
      </c>
      <c r="K130" s="7">
        <v>4464290</v>
      </c>
    </row>
    <row r="131" spans="1:11" ht="13.5" x14ac:dyDescent="0.25">
      <c r="A131" s="49" t="s">
        <v>48</v>
      </c>
      <c r="B131" s="37" t="s">
        <v>20</v>
      </c>
      <c r="C131" s="16"/>
      <c r="D131" s="16">
        <v>-14062</v>
      </c>
      <c r="E131" s="17">
        <v>20450</v>
      </c>
      <c r="F131" s="18"/>
      <c r="G131" s="16"/>
      <c r="H131" s="19"/>
      <c r="I131" s="20">
        <v>300000</v>
      </c>
      <c r="J131" s="16">
        <v>327300</v>
      </c>
      <c r="K131" s="17">
        <v>342024</v>
      </c>
    </row>
    <row r="132" spans="1:11" ht="28.9" customHeight="1" x14ac:dyDescent="0.25">
      <c r="A132" s="52" t="s">
        <v>55</v>
      </c>
      <c r="B132" s="53"/>
      <c r="C132" s="54">
        <f>+C5+C37+C69</f>
        <v>16505605620</v>
      </c>
      <c r="D132" s="54">
        <f t="shared" ref="D132:K132" si="24">+D5+D37+D69</f>
        <v>23224421724</v>
      </c>
      <c r="E132" s="55">
        <f t="shared" si="24"/>
        <v>33370264772</v>
      </c>
      <c r="F132" s="56">
        <f t="shared" si="24"/>
        <v>12053907914</v>
      </c>
      <c r="G132" s="54">
        <f t="shared" si="24"/>
        <v>12861543942</v>
      </c>
      <c r="H132" s="57">
        <f t="shared" si="24"/>
        <v>12861543942</v>
      </c>
      <c r="I132" s="58">
        <f t="shared" si="24"/>
        <v>13078736680</v>
      </c>
      <c r="J132" s="54">
        <f t="shared" si="24"/>
        <v>11878866223</v>
      </c>
      <c r="K132" s="55">
        <f t="shared" si="24"/>
        <v>11955889032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52309312718</v>
      </c>
      <c r="D134" s="38">
        <f t="shared" ref="D134:K134" si="25">D144+D147+D148+D151+D154+D155+SUM(D158:D164)</f>
        <v>65465205873</v>
      </c>
      <c r="E134" s="39">
        <f t="shared" si="25"/>
        <v>60055073549</v>
      </c>
      <c r="F134" s="40">
        <f t="shared" si="25"/>
        <v>124917092657</v>
      </c>
      <c r="G134" s="38">
        <f t="shared" si="25"/>
        <v>125465394778</v>
      </c>
      <c r="H134" s="41">
        <f t="shared" si="25"/>
        <v>125465394778</v>
      </c>
      <c r="I134" s="42">
        <f t="shared" si="25"/>
        <v>124485046458</v>
      </c>
      <c r="J134" s="38">
        <f t="shared" si="25"/>
        <v>127313498573</v>
      </c>
      <c r="K134" s="39">
        <f t="shared" si="25"/>
        <v>130471150660</v>
      </c>
    </row>
    <row r="135" spans="1:11" ht="13.5" x14ac:dyDescent="0.25">
      <c r="A135" s="44" t="s">
        <v>19</v>
      </c>
      <c r="B135" s="45" t="s">
        <v>20</v>
      </c>
      <c r="C135" s="6">
        <v>9306094877</v>
      </c>
      <c r="D135" s="6">
        <v>12415121145</v>
      </c>
      <c r="E135" s="7">
        <v>11603253855</v>
      </c>
      <c r="F135" s="8">
        <v>27829810929</v>
      </c>
      <c r="G135" s="6">
        <v>26979216976</v>
      </c>
      <c r="H135" s="9">
        <v>26979216976</v>
      </c>
      <c r="I135" s="10">
        <v>29601752136</v>
      </c>
      <c r="J135" s="6">
        <v>29580171095</v>
      </c>
      <c r="K135" s="7">
        <v>31363783425</v>
      </c>
    </row>
    <row r="136" spans="1:11" ht="13.5" x14ac:dyDescent="0.25">
      <c r="A136" s="44" t="s">
        <v>21</v>
      </c>
      <c r="B136" s="45" t="s">
        <v>20</v>
      </c>
      <c r="C136" s="6">
        <v>2377094347</v>
      </c>
      <c r="D136" s="6">
        <v>2491936545</v>
      </c>
      <c r="E136" s="7">
        <v>2312248651</v>
      </c>
      <c r="F136" s="8">
        <v>4075684625</v>
      </c>
      <c r="G136" s="6">
        <v>3800933021</v>
      </c>
      <c r="H136" s="9">
        <v>3800933021</v>
      </c>
      <c r="I136" s="10">
        <v>3323463986</v>
      </c>
      <c r="J136" s="6">
        <v>3222554550</v>
      </c>
      <c r="K136" s="7">
        <v>3279084229</v>
      </c>
    </row>
    <row r="137" spans="1:11" ht="13.5" x14ac:dyDescent="0.25">
      <c r="A137" s="44" t="s">
        <v>22</v>
      </c>
      <c r="B137" s="45" t="s">
        <v>20</v>
      </c>
      <c r="C137" s="6">
        <v>4280978807</v>
      </c>
      <c r="D137" s="6">
        <v>4812012440</v>
      </c>
      <c r="E137" s="7">
        <v>4830643680</v>
      </c>
      <c r="F137" s="8">
        <v>12889147908</v>
      </c>
      <c r="G137" s="6">
        <v>12177795246</v>
      </c>
      <c r="H137" s="9">
        <v>12177795246</v>
      </c>
      <c r="I137" s="10">
        <v>11362239120</v>
      </c>
      <c r="J137" s="6">
        <v>12217040001</v>
      </c>
      <c r="K137" s="7">
        <v>12188900675</v>
      </c>
    </row>
    <row r="138" spans="1:11" ht="13.5" x14ac:dyDescent="0.25">
      <c r="A138" s="44" t="s">
        <v>23</v>
      </c>
      <c r="B138" s="45" t="s">
        <v>20</v>
      </c>
      <c r="C138" s="6">
        <v>12617359248</v>
      </c>
      <c r="D138" s="6">
        <v>19401784413</v>
      </c>
      <c r="E138" s="7">
        <v>17833437135</v>
      </c>
      <c r="F138" s="8">
        <v>28305842873</v>
      </c>
      <c r="G138" s="6">
        <v>28173141727</v>
      </c>
      <c r="H138" s="9">
        <v>28173141727</v>
      </c>
      <c r="I138" s="10">
        <v>27070540271</v>
      </c>
      <c r="J138" s="6">
        <v>28513639828</v>
      </c>
      <c r="K138" s="7">
        <v>29791345751</v>
      </c>
    </row>
    <row r="139" spans="1:11" ht="13.5" x14ac:dyDescent="0.25">
      <c r="A139" s="44" t="s">
        <v>24</v>
      </c>
      <c r="B139" s="45" t="s">
        <v>20</v>
      </c>
      <c r="C139" s="6">
        <v>5347776820</v>
      </c>
      <c r="D139" s="6">
        <v>5203225937</v>
      </c>
      <c r="E139" s="7">
        <v>5005145506</v>
      </c>
      <c r="F139" s="8">
        <v>13077818455</v>
      </c>
      <c r="G139" s="6">
        <v>8634936374</v>
      </c>
      <c r="H139" s="9">
        <v>8634936374</v>
      </c>
      <c r="I139" s="10">
        <v>9038599445</v>
      </c>
      <c r="J139" s="6">
        <v>7999881732</v>
      </c>
      <c r="K139" s="7">
        <v>8286859427</v>
      </c>
    </row>
    <row r="140" spans="1:11" ht="13.5" x14ac:dyDescent="0.25">
      <c r="A140" s="44" t="s">
        <v>25</v>
      </c>
      <c r="B140" s="45" t="s">
        <v>20</v>
      </c>
      <c r="C140" s="6">
        <v>102984492</v>
      </c>
      <c r="D140" s="6">
        <v>272517094</v>
      </c>
      <c r="E140" s="7">
        <v>299372453</v>
      </c>
      <c r="F140" s="8">
        <v>575150834</v>
      </c>
      <c r="G140" s="6">
        <v>631546609</v>
      </c>
      <c r="H140" s="9">
        <v>631546609</v>
      </c>
      <c r="I140" s="10">
        <v>1206138379</v>
      </c>
      <c r="J140" s="6">
        <v>1254818173</v>
      </c>
      <c r="K140" s="7">
        <v>1339781695</v>
      </c>
    </row>
    <row r="141" spans="1:11" ht="13.5" x14ac:dyDescent="0.25">
      <c r="A141" s="44" t="s">
        <v>26</v>
      </c>
      <c r="B141" s="37" t="s">
        <v>20</v>
      </c>
      <c r="C141" s="6">
        <v>2806825</v>
      </c>
      <c r="D141" s="6">
        <v>2517415</v>
      </c>
      <c r="E141" s="7">
        <v>1252993</v>
      </c>
      <c r="F141" s="8">
        <v>960150697</v>
      </c>
      <c r="G141" s="6">
        <v>1142754794</v>
      </c>
      <c r="H141" s="9">
        <v>1142754794</v>
      </c>
      <c r="I141" s="10">
        <v>2439817</v>
      </c>
      <c r="J141" s="6">
        <v>1183251254</v>
      </c>
      <c r="K141" s="7">
        <v>1183168891</v>
      </c>
    </row>
    <row r="142" spans="1:11" ht="13.5" x14ac:dyDescent="0.25">
      <c r="A142" s="44" t="s">
        <v>27</v>
      </c>
      <c r="B142" s="37" t="s">
        <v>20</v>
      </c>
      <c r="C142" s="11">
        <v>14886073</v>
      </c>
      <c r="D142" s="11">
        <v>271934676</v>
      </c>
      <c r="E142" s="12">
        <v>33519093</v>
      </c>
      <c r="F142" s="13">
        <v>66948500</v>
      </c>
      <c r="G142" s="11">
        <v>140865251</v>
      </c>
      <c r="H142" s="14">
        <v>140865251</v>
      </c>
      <c r="I142" s="15">
        <v>56739731</v>
      </c>
      <c r="J142" s="11">
        <v>43329239</v>
      </c>
      <c r="K142" s="12">
        <v>48088939</v>
      </c>
    </row>
    <row r="143" spans="1:11" ht="13.5" x14ac:dyDescent="0.25">
      <c r="A143" s="44" t="s">
        <v>28</v>
      </c>
      <c r="B143" s="37" t="s">
        <v>20</v>
      </c>
      <c r="C143" s="16">
        <v>379680156</v>
      </c>
      <c r="D143" s="16">
        <v>427460790</v>
      </c>
      <c r="E143" s="17">
        <v>170881922</v>
      </c>
      <c r="F143" s="18">
        <v>591154997</v>
      </c>
      <c r="G143" s="16">
        <v>333483846</v>
      </c>
      <c r="H143" s="19">
        <v>333483846</v>
      </c>
      <c r="I143" s="20">
        <v>294494824</v>
      </c>
      <c r="J143" s="16">
        <v>289196088</v>
      </c>
      <c r="K143" s="17">
        <v>282516481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34429661645</v>
      </c>
      <c r="D144" s="6">
        <f t="shared" ref="D144:K144" si="26">SUM(D135:D143)</f>
        <v>45298510455</v>
      </c>
      <c r="E144" s="7">
        <f t="shared" si="26"/>
        <v>42089755288</v>
      </c>
      <c r="F144" s="8">
        <f t="shared" si="26"/>
        <v>88371709818</v>
      </c>
      <c r="G144" s="6">
        <f t="shared" si="26"/>
        <v>82014673844</v>
      </c>
      <c r="H144" s="9">
        <f t="shared" si="26"/>
        <v>82014673844</v>
      </c>
      <c r="I144" s="10">
        <f t="shared" si="26"/>
        <v>81956407709</v>
      </c>
      <c r="J144" s="6">
        <f t="shared" si="26"/>
        <v>84303881960</v>
      </c>
      <c r="K144" s="7">
        <f t="shared" si="26"/>
        <v>87763529513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6402595534</v>
      </c>
      <c r="D147" s="6">
        <v>5633459660</v>
      </c>
      <c r="E147" s="7">
        <v>5384388818</v>
      </c>
      <c r="F147" s="8">
        <v>17349539398</v>
      </c>
      <c r="G147" s="6">
        <v>18865334764</v>
      </c>
      <c r="H147" s="9">
        <v>18865334764</v>
      </c>
      <c r="I147" s="10">
        <v>16842538229</v>
      </c>
      <c r="J147" s="6">
        <v>16582035959</v>
      </c>
      <c r="K147" s="7">
        <v>16505913058</v>
      </c>
    </row>
    <row r="148" spans="1:11" ht="13.5" x14ac:dyDescent="0.25">
      <c r="A148" s="49" t="s">
        <v>131</v>
      </c>
      <c r="B148" s="37" t="s">
        <v>20</v>
      </c>
      <c r="C148" s="6">
        <v>333389539</v>
      </c>
      <c r="D148" s="6">
        <v>338644216</v>
      </c>
      <c r="E148" s="7">
        <v>349980439</v>
      </c>
      <c r="F148" s="8">
        <v>80830140</v>
      </c>
      <c r="G148" s="6">
        <v>375220254</v>
      </c>
      <c r="H148" s="9">
        <v>375220254</v>
      </c>
      <c r="I148" s="10">
        <v>443718486</v>
      </c>
      <c r="J148" s="6">
        <v>436431126</v>
      </c>
      <c r="K148" s="7">
        <v>436944465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2092009591</v>
      </c>
      <c r="D151" s="6">
        <v>2072609743</v>
      </c>
      <c r="E151" s="7">
        <v>2238274464</v>
      </c>
      <c r="F151" s="8">
        <v>2221512902</v>
      </c>
      <c r="G151" s="6">
        <v>2239937096</v>
      </c>
      <c r="H151" s="9">
        <v>2239937096</v>
      </c>
      <c r="I151" s="10">
        <v>2453602417</v>
      </c>
      <c r="J151" s="6">
        <v>2384594737</v>
      </c>
      <c r="K151" s="7">
        <v>2394993422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3566630948</v>
      </c>
      <c r="D154" s="6">
        <v>3698761778</v>
      </c>
      <c r="E154" s="7">
        <v>2087138351</v>
      </c>
      <c r="F154" s="8">
        <v>6674970767</v>
      </c>
      <c r="G154" s="6">
        <v>7558015004</v>
      </c>
      <c r="H154" s="9">
        <v>7558015004</v>
      </c>
      <c r="I154" s="10">
        <v>8698183385</v>
      </c>
      <c r="J154" s="6">
        <v>8781180394</v>
      </c>
      <c r="K154" s="7">
        <v>8544113467</v>
      </c>
    </row>
    <row r="155" spans="1:11" ht="13.5" x14ac:dyDescent="0.25">
      <c r="A155" s="49" t="s">
        <v>39</v>
      </c>
      <c r="B155" s="37" t="s">
        <v>20</v>
      </c>
      <c r="C155" s="6">
        <v>110364767</v>
      </c>
      <c r="D155" s="6">
        <v>177723440</v>
      </c>
      <c r="E155" s="7">
        <v>175845088</v>
      </c>
      <c r="F155" s="8">
        <v>104083190</v>
      </c>
      <c r="G155" s="6">
        <v>198391338</v>
      </c>
      <c r="H155" s="9">
        <v>198391338</v>
      </c>
      <c r="I155" s="10">
        <v>102745088</v>
      </c>
      <c r="J155" s="6">
        <v>102954417</v>
      </c>
      <c r="K155" s="7">
        <v>103177923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574331827</v>
      </c>
      <c r="D158" s="6">
        <v>148612905</v>
      </c>
      <c r="E158" s="7">
        <v>159728249</v>
      </c>
      <c r="F158" s="8">
        <v>473998630</v>
      </c>
      <c r="G158" s="6">
        <v>430985912</v>
      </c>
      <c r="H158" s="9">
        <v>430985912</v>
      </c>
      <c r="I158" s="10">
        <v>968879819</v>
      </c>
      <c r="J158" s="6">
        <v>980131497</v>
      </c>
      <c r="K158" s="7">
        <v>998845978</v>
      </c>
    </row>
    <row r="159" spans="1:11" ht="13.5" x14ac:dyDescent="0.25">
      <c r="A159" s="50" t="s">
        <v>43</v>
      </c>
      <c r="B159" s="37" t="s">
        <v>20</v>
      </c>
      <c r="C159" s="11">
        <v>160196136</v>
      </c>
      <c r="D159" s="11">
        <v>50651627</v>
      </c>
      <c r="E159" s="12">
        <v>47463295</v>
      </c>
      <c r="F159" s="13">
        <v>503024048</v>
      </c>
      <c r="G159" s="11">
        <v>591478187</v>
      </c>
      <c r="H159" s="14">
        <v>591478187</v>
      </c>
      <c r="I159" s="15">
        <v>591579739</v>
      </c>
      <c r="J159" s="11">
        <v>571316456</v>
      </c>
      <c r="K159" s="12">
        <v>569868242</v>
      </c>
    </row>
    <row r="160" spans="1:11" ht="13.5" x14ac:dyDescent="0.25">
      <c r="A160" s="49" t="s">
        <v>44</v>
      </c>
      <c r="B160" s="37" t="s">
        <v>20</v>
      </c>
      <c r="C160" s="6">
        <v>146403749</v>
      </c>
      <c r="D160" s="6">
        <v>200396436</v>
      </c>
      <c r="E160" s="7">
        <v>136311020</v>
      </c>
      <c r="F160" s="8">
        <v>712811654</v>
      </c>
      <c r="G160" s="6">
        <v>783616335</v>
      </c>
      <c r="H160" s="9">
        <v>783616335</v>
      </c>
      <c r="I160" s="10">
        <v>667392627</v>
      </c>
      <c r="J160" s="6">
        <v>1472218995</v>
      </c>
      <c r="K160" s="7">
        <v>1492276907</v>
      </c>
    </row>
    <row r="161" spans="1:11" ht="13.5" x14ac:dyDescent="0.25">
      <c r="A161" s="49" t="s">
        <v>45</v>
      </c>
      <c r="B161" s="37" t="s">
        <v>20</v>
      </c>
      <c r="C161" s="6">
        <v>551632880</v>
      </c>
      <c r="D161" s="6">
        <v>1016995744</v>
      </c>
      <c r="E161" s="7">
        <v>937365368</v>
      </c>
      <c r="F161" s="8">
        <v>1661949620</v>
      </c>
      <c r="G161" s="6">
        <v>2804699355</v>
      </c>
      <c r="H161" s="9">
        <v>2804699355</v>
      </c>
      <c r="I161" s="10">
        <v>2070096440</v>
      </c>
      <c r="J161" s="6">
        <v>1996372309</v>
      </c>
      <c r="K161" s="7">
        <v>2030231369</v>
      </c>
    </row>
    <row r="162" spans="1:11" ht="13.5" x14ac:dyDescent="0.25">
      <c r="A162" s="50" t="s">
        <v>46</v>
      </c>
      <c r="B162" s="48" t="s">
        <v>20</v>
      </c>
      <c r="C162" s="6">
        <v>514547963</v>
      </c>
      <c r="D162" s="6">
        <v>1024881558</v>
      </c>
      <c r="E162" s="7">
        <v>819253810</v>
      </c>
      <c r="F162" s="8">
        <v>2465976943</v>
      </c>
      <c r="G162" s="6">
        <v>4475365678</v>
      </c>
      <c r="H162" s="9">
        <v>4475365678</v>
      </c>
      <c r="I162" s="10">
        <v>4542342381</v>
      </c>
      <c r="J162" s="6">
        <v>4532425388</v>
      </c>
      <c r="K162" s="7">
        <v>4504365387</v>
      </c>
    </row>
    <row r="163" spans="1:11" ht="13.5" x14ac:dyDescent="0.25">
      <c r="A163" s="49" t="s">
        <v>47</v>
      </c>
      <c r="B163" s="37" t="s">
        <v>20</v>
      </c>
      <c r="C163" s="6">
        <v>3427548139</v>
      </c>
      <c r="D163" s="6">
        <v>5803954517</v>
      </c>
      <c r="E163" s="7">
        <v>5629572038</v>
      </c>
      <c r="F163" s="8">
        <v>4296685547</v>
      </c>
      <c r="G163" s="6">
        <v>5127717930</v>
      </c>
      <c r="H163" s="9">
        <v>5127717930</v>
      </c>
      <c r="I163" s="10">
        <v>5147642794</v>
      </c>
      <c r="J163" s="6">
        <v>5170081565</v>
      </c>
      <c r="K163" s="7">
        <v>5127062694</v>
      </c>
    </row>
    <row r="164" spans="1:11" ht="13.5" x14ac:dyDescent="0.25">
      <c r="A164" s="49" t="s">
        <v>48</v>
      </c>
      <c r="B164" s="37" t="s">
        <v>20</v>
      </c>
      <c r="C164" s="16"/>
      <c r="D164" s="16">
        <v>3794</v>
      </c>
      <c r="E164" s="17">
        <v>-2679</v>
      </c>
      <c r="F164" s="18"/>
      <c r="G164" s="16">
        <v>-40919</v>
      </c>
      <c r="H164" s="19">
        <v>-40919</v>
      </c>
      <c r="I164" s="20">
        <v>-82656</v>
      </c>
      <c r="J164" s="16">
        <v>-126230</v>
      </c>
      <c r="K164" s="17">
        <v>-171765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52309312718</v>
      </c>
      <c r="D165" s="54">
        <f t="shared" ref="D165:K165" si="27">D144+D147+D148+D151+D154+D155+SUM(D158:D164)</f>
        <v>65465205873</v>
      </c>
      <c r="E165" s="55">
        <f t="shared" si="27"/>
        <v>60055073549</v>
      </c>
      <c r="F165" s="56">
        <f t="shared" si="27"/>
        <v>124917092657</v>
      </c>
      <c r="G165" s="54">
        <f t="shared" si="27"/>
        <v>125465394778</v>
      </c>
      <c r="H165" s="57">
        <f t="shared" si="27"/>
        <v>125465394778</v>
      </c>
      <c r="I165" s="66">
        <f t="shared" si="27"/>
        <v>124485046458</v>
      </c>
      <c r="J165" s="54">
        <f t="shared" si="27"/>
        <v>127313498573</v>
      </c>
      <c r="K165" s="55">
        <f t="shared" si="27"/>
        <v>130471150660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3608097533</v>
      </c>
      <c r="D168" s="60">
        <v>5916224437</v>
      </c>
      <c r="E168" s="61">
        <v>5637232608</v>
      </c>
      <c r="F168" s="62">
        <v>6524120376</v>
      </c>
      <c r="G168" s="60">
        <v>6375760945</v>
      </c>
      <c r="H168" s="63">
        <v>6375760945</v>
      </c>
      <c r="I168" s="64">
        <v>6529370535</v>
      </c>
      <c r="J168" s="60">
        <v>6783348306</v>
      </c>
      <c r="K168" s="61">
        <v>7072194331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1673114569</v>
      </c>
      <c r="D169" s="38">
        <f t="shared" ref="D169:K169" si="28">D179+D182+D183+D186+D189+D190+SUM(D193:D199)</f>
        <v>4759720696</v>
      </c>
      <c r="E169" s="39">
        <f t="shared" si="28"/>
        <v>4697824390</v>
      </c>
      <c r="F169" s="40">
        <f t="shared" si="28"/>
        <v>5430074504</v>
      </c>
      <c r="G169" s="38">
        <f t="shared" si="28"/>
        <v>5693624267</v>
      </c>
      <c r="H169" s="41">
        <f t="shared" si="28"/>
        <v>5693624267</v>
      </c>
      <c r="I169" s="42">
        <f t="shared" si="28"/>
        <v>5526764041</v>
      </c>
      <c r="J169" s="38">
        <f t="shared" si="28"/>
        <v>6017147614</v>
      </c>
      <c r="K169" s="39">
        <f t="shared" si="28"/>
        <v>6371240792</v>
      </c>
    </row>
    <row r="170" spans="1:11" ht="13.5" x14ac:dyDescent="0.25">
      <c r="A170" s="44" t="s">
        <v>19</v>
      </c>
      <c r="B170" s="45" t="s">
        <v>20</v>
      </c>
      <c r="C170" s="6">
        <v>221393505</v>
      </c>
      <c r="D170" s="6">
        <v>584065904</v>
      </c>
      <c r="E170" s="7">
        <v>737926380</v>
      </c>
      <c r="F170" s="8">
        <v>783247794</v>
      </c>
      <c r="G170" s="6">
        <v>918923156</v>
      </c>
      <c r="H170" s="9">
        <v>918923156</v>
      </c>
      <c r="I170" s="10">
        <v>881125669</v>
      </c>
      <c r="J170" s="6">
        <v>1025318085</v>
      </c>
      <c r="K170" s="7">
        <v>1076914066</v>
      </c>
    </row>
    <row r="171" spans="1:11" ht="13.5" x14ac:dyDescent="0.25">
      <c r="A171" s="44" t="s">
        <v>21</v>
      </c>
      <c r="B171" s="45" t="s">
        <v>20</v>
      </c>
      <c r="C171" s="6">
        <v>40002322</v>
      </c>
      <c r="D171" s="6">
        <v>191795640</v>
      </c>
      <c r="E171" s="7">
        <v>187910224</v>
      </c>
      <c r="F171" s="8">
        <v>216958042</v>
      </c>
      <c r="G171" s="6">
        <v>229246909</v>
      </c>
      <c r="H171" s="9">
        <v>229246909</v>
      </c>
      <c r="I171" s="10">
        <v>232425565</v>
      </c>
      <c r="J171" s="6">
        <v>234832020</v>
      </c>
      <c r="K171" s="7">
        <v>244995163</v>
      </c>
    </row>
    <row r="172" spans="1:11" ht="13.5" x14ac:dyDescent="0.25">
      <c r="A172" s="44" t="s">
        <v>22</v>
      </c>
      <c r="B172" s="45" t="s">
        <v>20</v>
      </c>
      <c r="C172" s="6">
        <v>164730614</v>
      </c>
      <c r="D172" s="6">
        <v>905586665</v>
      </c>
      <c r="E172" s="7">
        <v>1020222042</v>
      </c>
      <c r="F172" s="8">
        <v>1116767819</v>
      </c>
      <c r="G172" s="6">
        <v>996471092</v>
      </c>
      <c r="H172" s="9">
        <v>996471092</v>
      </c>
      <c r="I172" s="10">
        <v>1069490500</v>
      </c>
      <c r="J172" s="6">
        <v>1118194654</v>
      </c>
      <c r="K172" s="7">
        <v>1194706537</v>
      </c>
    </row>
    <row r="173" spans="1:11" ht="13.5" x14ac:dyDescent="0.25">
      <c r="A173" s="44" t="s">
        <v>23</v>
      </c>
      <c r="B173" s="45" t="s">
        <v>20</v>
      </c>
      <c r="C173" s="6">
        <v>656599723</v>
      </c>
      <c r="D173" s="6">
        <v>1129986657</v>
      </c>
      <c r="E173" s="7">
        <v>886974919</v>
      </c>
      <c r="F173" s="8">
        <v>1052304076</v>
      </c>
      <c r="G173" s="6">
        <v>1104452139</v>
      </c>
      <c r="H173" s="9">
        <v>1104452139</v>
      </c>
      <c r="I173" s="10">
        <v>1028211753</v>
      </c>
      <c r="J173" s="6">
        <v>1125096896</v>
      </c>
      <c r="K173" s="7">
        <v>1167233846</v>
      </c>
    </row>
    <row r="174" spans="1:11" ht="13.5" x14ac:dyDescent="0.25">
      <c r="A174" s="44" t="s">
        <v>24</v>
      </c>
      <c r="B174" s="45" t="s">
        <v>20</v>
      </c>
      <c r="C174" s="6">
        <v>190225799</v>
      </c>
      <c r="D174" s="6">
        <v>427110563</v>
      </c>
      <c r="E174" s="7">
        <v>378479623</v>
      </c>
      <c r="F174" s="8">
        <v>524604034</v>
      </c>
      <c r="G174" s="6">
        <v>566584149</v>
      </c>
      <c r="H174" s="9">
        <v>566584149</v>
      </c>
      <c r="I174" s="10">
        <v>438522064</v>
      </c>
      <c r="J174" s="6">
        <v>462215250</v>
      </c>
      <c r="K174" s="7">
        <v>532958918</v>
      </c>
    </row>
    <row r="175" spans="1:11" ht="13.5" x14ac:dyDescent="0.25">
      <c r="A175" s="44" t="s">
        <v>25</v>
      </c>
      <c r="B175" s="45" t="s">
        <v>20</v>
      </c>
      <c r="C175" s="6">
        <v>13319286</v>
      </c>
      <c r="D175" s="6">
        <v>27066152</v>
      </c>
      <c r="E175" s="7">
        <v>21103219</v>
      </c>
      <c r="F175" s="8">
        <v>48939437</v>
      </c>
      <c r="G175" s="6">
        <v>43220467</v>
      </c>
      <c r="H175" s="9">
        <v>43220467</v>
      </c>
      <c r="I175" s="10">
        <v>53157945</v>
      </c>
      <c r="J175" s="6">
        <v>55202281</v>
      </c>
      <c r="K175" s="7">
        <v>58055338</v>
      </c>
    </row>
    <row r="176" spans="1:11" ht="13.5" x14ac:dyDescent="0.25">
      <c r="A176" s="44" t="s">
        <v>26</v>
      </c>
      <c r="B176" s="37" t="s">
        <v>20</v>
      </c>
      <c r="C176" s="6">
        <v>1655090</v>
      </c>
      <c r="D176" s="6">
        <v>9408255</v>
      </c>
      <c r="E176" s="7">
        <v>6698235</v>
      </c>
      <c r="F176" s="8">
        <v>11821535</v>
      </c>
      <c r="G176" s="6">
        <v>11418035</v>
      </c>
      <c r="H176" s="9">
        <v>11418035</v>
      </c>
      <c r="I176" s="10">
        <v>7116447</v>
      </c>
      <c r="J176" s="6">
        <v>17422066</v>
      </c>
      <c r="K176" s="7">
        <v>18265975</v>
      </c>
    </row>
    <row r="177" spans="1:11" ht="13.5" x14ac:dyDescent="0.25">
      <c r="A177" s="44" t="s">
        <v>27</v>
      </c>
      <c r="B177" s="37" t="s">
        <v>20</v>
      </c>
      <c r="C177" s="11">
        <v>1277648</v>
      </c>
      <c r="D177" s="11">
        <v>3410486</v>
      </c>
      <c r="E177" s="12">
        <v>1099332</v>
      </c>
      <c r="F177" s="13">
        <v>2580300</v>
      </c>
      <c r="G177" s="11">
        <v>1808200</v>
      </c>
      <c r="H177" s="14">
        <v>1808200</v>
      </c>
      <c r="I177" s="15">
        <v>4724337</v>
      </c>
      <c r="J177" s="11">
        <v>4934962</v>
      </c>
      <c r="K177" s="12">
        <v>5156462</v>
      </c>
    </row>
    <row r="178" spans="1:11" ht="13.5" x14ac:dyDescent="0.25">
      <c r="A178" s="44" t="s">
        <v>28</v>
      </c>
      <c r="B178" s="37" t="s">
        <v>20</v>
      </c>
      <c r="C178" s="16">
        <v>7492163</v>
      </c>
      <c r="D178" s="16">
        <v>48072601</v>
      </c>
      <c r="E178" s="17">
        <v>60311175</v>
      </c>
      <c r="F178" s="18">
        <v>58667767</v>
      </c>
      <c r="G178" s="16">
        <v>60380978</v>
      </c>
      <c r="H178" s="19">
        <v>60380978</v>
      </c>
      <c r="I178" s="20">
        <v>60002726</v>
      </c>
      <c r="J178" s="16">
        <v>62281415</v>
      </c>
      <c r="K178" s="17">
        <v>65335276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1296696150</v>
      </c>
      <c r="D179" s="6">
        <f t="shared" ref="D179:K179" si="29">SUM(D170:D178)</f>
        <v>3326502923</v>
      </c>
      <c r="E179" s="7">
        <f t="shared" si="29"/>
        <v>3300725149</v>
      </c>
      <c r="F179" s="8">
        <f t="shared" si="29"/>
        <v>3815890804</v>
      </c>
      <c r="G179" s="6">
        <f t="shared" si="29"/>
        <v>3932505125</v>
      </c>
      <c r="H179" s="9">
        <f t="shared" si="29"/>
        <v>3932505125</v>
      </c>
      <c r="I179" s="10">
        <f t="shared" si="29"/>
        <v>3774777006</v>
      </c>
      <c r="J179" s="6">
        <f t="shared" si="29"/>
        <v>4105497629</v>
      </c>
      <c r="K179" s="7">
        <f t="shared" si="29"/>
        <v>4363621581</v>
      </c>
    </row>
    <row r="180" spans="1:11" ht="13.5" x14ac:dyDescent="0.25">
      <c r="A180" s="47" t="s">
        <v>31</v>
      </c>
      <c r="B180" s="48" t="s">
        <v>20</v>
      </c>
      <c r="C180" s="6">
        <v>41119565</v>
      </c>
      <c r="D180" s="6">
        <v>123928315</v>
      </c>
      <c r="E180" s="7">
        <v>128599928</v>
      </c>
      <c r="F180" s="8">
        <v>240433399</v>
      </c>
      <c r="G180" s="6">
        <v>278323099</v>
      </c>
      <c r="H180" s="9">
        <v>278323099</v>
      </c>
      <c r="I180" s="10">
        <v>271226460</v>
      </c>
      <c r="J180" s="6">
        <v>301350163</v>
      </c>
      <c r="K180" s="7">
        <v>314908191</v>
      </c>
    </row>
    <row r="181" spans="1:11" ht="13.5" x14ac:dyDescent="0.25">
      <c r="A181" s="47" t="s">
        <v>32</v>
      </c>
      <c r="B181" s="37" t="s">
        <v>20</v>
      </c>
      <c r="C181" s="16">
        <v>15999682</v>
      </c>
      <c r="D181" s="16">
        <v>32095623</v>
      </c>
      <c r="E181" s="17">
        <v>30224241</v>
      </c>
      <c r="F181" s="18">
        <v>51518407</v>
      </c>
      <c r="G181" s="16">
        <v>50430998</v>
      </c>
      <c r="H181" s="19">
        <v>50430998</v>
      </c>
      <c r="I181" s="20">
        <v>52045101</v>
      </c>
      <c r="J181" s="16">
        <v>53745841</v>
      </c>
      <c r="K181" s="17">
        <v>53719461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57119247</v>
      </c>
      <c r="D182" s="21">
        <f t="shared" si="30"/>
        <v>156023938</v>
      </c>
      <c r="E182" s="22">
        <f t="shared" si="30"/>
        <v>158824169</v>
      </c>
      <c r="F182" s="23">
        <f t="shared" si="30"/>
        <v>291951806</v>
      </c>
      <c r="G182" s="21">
        <f t="shared" si="30"/>
        <v>328754097</v>
      </c>
      <c r="H182" s="24">
        <f t="shared" si="30"/>
        <v>328754097</v>
      </c>
      <c r="I182" s="25">
        <f t="shared" si="30"/>
        <v>323271561</v>
      </c>
      <c r="J182" s="21">
        <f t="shared" si="30"/>
        <v>355096004</v>
      </c>
      <c r="K182" s="22">
        <f t="shared" si="30"/>
        <v>368627652</v>
      </c>
    </row>
    <row r="183" spans="1:11" ht="13.5" x14ac:dyDescent="0.25">
      <c r="A183" s="49" t="s">
        <v>131</v>
      </c>
      <c r="B183" s="37" t="s">
        <v>20</v>
      </c>
      <c r="C183" s="6">
        <v>70604</v>
      </c>
      <c r="D183" s="6"/>
      <c r="E183" s="7">
        <v>11587</v>
      </c>
      <c r="F183" s="8">
        <v>575700</v>
      </c>
      <c r="G183" s="6">
        <v>399200</v>
      </c>
      <c r="H183" s="9">
        <v>399200</v>
      </c>
      <c r="I183" s="10">
        <v>758463</v>
      </c>
      <c r="J183" s="6">
        <v>612640</v>
      </c>
      <c r="K183" s="7">
        <v>642242</v>
      </c>
    </row>
    <row r="184" spans="1:11" ht="13.5" x14ac:dyDescent="0.25">
      <c r="A184" s="47" t="s">
        <v>34</v>
      </c>
      <c r="B184" s="37" t="s">
        <v>20</v>
      </c>
      <c r="C184" s="11">
        <v>1498300</v>
      </c>
      <c r="D184" s="11">
        <v>530799</v>
      </c>
      <c r="E184" s="12">
        <v>1607194</v>
      </c>
      <c r="F184" s="13">
        <v>4820000</v>
      </c>
      <c r="G184" s="11">
        <v>5076142</v>
      </c>
      <c r="H184" s="14">
        <v>5076142</v>
      </c>
      <c r="I184" s="15">
        <v>1654227</v>
      </c>
      <c r="J184" s="11">
        <v>1743658</v>
      </c>
      <c r="K184" s="12">
        <v>1839652</v>
      </c>
    </row>
    <row r="185" spans="1:11" ht="13.5" x14ac:dyDescent="0.25">
      <c r="A185" s="47" t="s">
        <v>35</v>
      </c>
      <c r="B185" s="37" t="s">
        <v>20</v>
      </c>
      <c r="C185" s="16">
        <v>150900</v>
      </c>
      <c r="D185" s="16">
        <v>24000</v>
      </c>
      <c r="E185" s="17"/>
      <c r="F185" s="18"/>
      <c r="G185" s="16"/>
      <c r="H185" s="19"/>
      <c r="I185" s="20">
        <v>400000</v>
      </c>
      <c r="J185" s="16">
        <v>416000</v>
      </c>
      <c r="K185" s="17">
        <v>434720</v>
      </c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1649200</v>
      </c>
      <c r="D186" s="6">
        <f t="shared" si="31"/>
        <v>554799</v>
      </c>
      <c r="E186" s="7">
        <f t="shared" si="31"/>
        <v>1607194</v>
      </c>
      <c r="F186" s="8">
        <f t="shared" si="31"/>
        <v>4820000</v>
      </c>
      <c r="G186" s="6">
        <f t="shared" si="31"/>
        <v>5076142</v>
      </c>
      <c r="H186" s="9">
        <f t="shared" si="31"/>
        <v>5076142</v>
      </c>
      <c r="I186" s="10">
        <f t="shared" si="31"/>
        <v>2054227</v>
      </c>
      <c r="J186" s="6">
        <f t="shared" si="31"/>
        <v>2159658</v>
      </c>
      <c r="K186" s="7">
        <f t="shared" si="31"/>
        <v>2274372</v>
      </c>
    </row>
    <row r="187" spans="1:11" ht="13.5" x14ac:dyDescent="0.25">
      <c r="A187" s="47" t="s">
        <v>37</v>
      </c>
      <c r="B187" s="48" t="s">
        <v>20</v>
      </c>
      <c r="C187" s="6">
        <v>56334554</v>
      </c>
      <c r="D187" s="6">
        <v>291945872</v>
      </c>
      <c r="E187" s="7">
        <v>248523943</v>
      </c>
      <c r="F187" s="8">
        <v>275620480</v>
      </c>
      <c r="G187" s="6">
        <v>312023789</v>
      </c>
      <c r="H187" s="9">
        <v>312023789</v>
      </c>
      <c r="I187" s="10">
        <v>283388951</v>
      </c>
      <c r="J187" s="6">
        <v>307572930</v>
      </c>
      <c r="K187" s="7">
        <v>340188130</v>
      </c>
    </row>
    <row r="188" spans="1:11" ht="13.5" x14ac:dyDescent="0.25">
      <c r="A188" s="47" t="s">
        <v>38</v>
      </c>
      <c r="B188" s="37" t="s">
        <v>20</v>
      </c>
      <c r="C188" s="16">
        <v>-3641663</v>
      </c>
      <c r="D188" s="16">
        <v>72472447</v>
      </c>
      <c r="E188" s="17">
        <v>70502079</v>
      </c>
      <c r="F188" s="18">
        <v>95280365</v>
      </c>
      <c r="G188" s="16">
        <v>89120309</v>
      </c>
      <c r="H188" s="19">
        <v>89120309</v>
      </c>
      <c r="I188" s="20">
        <v>113780541</v>
      </c>
      <c r="J188" s="16">
        <v>117646181</v>
      </c>
      <c r="K188" s="17">
        <v>120220357</v>
      </c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52692891</v>
      </c>
      <c r="D189" s="21">
        <f t="shared" si="32"/>
        <v>364418319</v>
      </c>
      <c r="E189" s="22">
        <f t="shared" si="32"/>
        <v>319026022</v>
      </c>
      <c r="F189" s="23">
        <f t="shared" si="32"/>
        <v>370900845</v>
      </c>
      <c r="G189" s="21">
        <f t="shared" si="32"/>
        <v>401144098</v>
      </c>
      <c r="H189" s="24">
        <f t="shared" si="32"/>
        <v>401144098</v>
      </c>
      <c r="I189" s="25">
        <f t="shared" si="32"/>
        <v>397169492</v>
      </c>
      <c r="J189" s="21">
        <f t="shared" si="32"/>
        <v>425219111</v>
      </c>
      <c r="K189" s="22">
        <f t="shared" si="32"/>
        <v>460408487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>
        <v>1274972</v>
      </c>
      <c r="G190" s="6">
        <v>1009972</v>
      </c>
      <c r="H190" s="9">
        <v>1009972</v>
      </c>
      <c r="I190" s="10">
        <v>6512820</v>
      </c>
      <c r="J190" s="6">
        <v>6801476</v>
      </c>
      <c r="K190" s="7">
        <v>7110453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11298334</v>
      </c>
      <c r="D192" s="16">
        <v>86277384</v>
      </c>
      <c r="E192" s="17">
        <v>82322605</v>
      </c>
      <c r="F192" s="18">
        <v>95283120</v>
      </c>
      <c r="G192" s="16">
        <v>100987990</v>
      </c>
      <c r="H192" s="19">
        <v>100987990</v>
      </c>
      <c r="I192" s="20">
        <v>101463398</v>
      </c>
      <c r="J192" s="16">
        <v>104388380</v>
      </c>
      <c r="K192" s="17">
        <v>99068840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11298334</v>
      </c>
      <c r="D193" s="6">
        <f t="shared" si="33"/>
        <v>86277384</v>
      </c>
      <c r="E193" s="7">
        <f t="shared" si="33"/>
        <v>82322605</v>
      </c>
      <c r="F193" s="8">
        <f t="shared" si="33"/>
        <v>95283120</v>
      </c>
      <c r="G193" s="6">
        <f t="shared" si="33"/>
        <v>100987990</v>
      </c>
      <c r="H193" s="9">
        <f t="shared" si="33"/>
        <v>100987990</v>
      </c>
      <c r="I193" s="10">
        <f t="shared" si="33"/>
        <v>101463398</v>
      </c>
      <c r="J193" s="6">
        <f t="shared" si="33"/>
        <v>104388380</v>
      </c>
      <c r="K193" s="7">
        <f t="shared" si="33"/>
        <v>99068840</v>
      </c>
    </row>
    <row r="194" spans="1:11" ht="13.5" x14ac:dyDescent="0.25">
      <c r="A194" s="50" t="s">
        <v>43</v>
      </c>
      <c r="B194" s="37" t="s">
        <v>20</v>
      </c>
      <c r="C194" s="11">
        <v>14353490</v>
      </c>
      <c r="D194" s="11">
        <v>29635835</v>
      </c>
      <c r="E194" s="12">
        <v>27489632</v>
      </c>
      <c r="F194" s="13">
        <v>35862450</v>
      </c>
      <c r="G194" s="11">
        <v>39907083</v>
      </c>
      <c r="H194" s="14">
        <v>39907083</v>
      </c>
      <c r="I194" s="15">
        <v>32176516</v>
      </c>
      <c r="J194" s="11">
        <v>34450235</v>
      </c>
      <c r="K194" s="12">
        <v>36268668</v>
      </c>
    </row>
    <row r="195" spans="1:11" ht="13.5" x14ac:dyDescent="0.25">
      <c r="A195" s="49" t="s">
        <v>44</v>
      </c>
      <c r="B195" s="37" t="s">
        <v>20</v>
      </c>
      <c r="C195" s="6">
        <v>3929552</v>
      </c>
      <c r="D195" s="6">
        <v>18474179</v>
      </c>
      <c r="E195" s="7">
        <v>7880997</v>
      </c>
      <c r="F195" s="8">
        <v>10457214</v>
      </c>
      <c r="G195" s="6">
        <v>10110432</v>
      </c>
      <c r="H195" s="9">
        <v>10110432</v>
      </c>
      <c r="I195" s="10">
        <v>11786101</v>
      </c>
      <c r="J195" s="6">
        <v>12595501</v>
      </c>
      <c r="K195" s="7">
        <v>13151598</v>
      </c>
    </row>
    <row r="196" spans="1:11" ht="13.5" x14ac:dyDescent="0.25">
      <c r="A196" s="49" t="s">
        <v>45</v>
      </c>
      <c r="B196" s="37" t="s">
        <v>20</v>
      </c>
      <c r="C196" s="6">
        <v>103778936</v>
      </c>
      <c r="D196" s="6">
        <v>155257170</v>
      </c>
      <c r="E196" s="7">
        <v>107312023</v>
      </c>
      <c r="F196" s="8">
        <v>166236698</v>
      </c>
      <c r="G196" s="6">
        <v>220708909</v>
      </c>
      <c r="H196" s="9">
        <v>220708909</v>
      </c>
      <c r="I196" s="10">
        <v>209000599</v>
      </c>
      <c r="J196" s="6">
        <v>244773397</v>
      </c>
      <c r="K196" s="7">
        <v>255712239</v>
      </c>
    </row>
    <row r="197" spans="1:11" ht="13.5" x14ac:dyDescent="0.25">
      <c r="A197" s="50" t="s">
        <v>46</v>
      </c>
      <c r="B197" s="48" t="s">
        <v>20</v>
      </c>
      <c r="C197" s="6">
        <v>131526165</v>
      </c>
      <c r="D197" s="6">
        <v>622576149</v>
      </c>
      <c r="E197" s="7">
        <v>692625012</v>
      </c>
      <c r="F197" s="8">
        <v>636820895</v>
      </c>
      <c r="G197" s="6">
        <v>653021219</v>
      </c>
      <c r="H197" s="9">
        <v>653021219</v>
      </c>
      <c r="I197" s="10">
        <v>667793858</v>
      </c>
      <c r="J197" s="6">
        <v>725553583</v>
      </c>
      <c r="K197" s="7">
        <v>764354660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5281212102</v>
      </c>
      <c r="D201" s="54">
        <f t="shared" si="34"/>
        <v>10675945133</v>
      </c>
      <c r="E201" s="55">
        <f t="shared" si="34"/>
        <v>10335056998</v>
      </c>
      <c r="F201" s="56">
        <f t="shared" si="34"/>
        <v>11954194880</v>
      </c>
      <c r="G201" s="54">
        <f t="shared" si="34"/>
        <v>12069385212</v>
      </c>
      <c r="H201" s="57">
        <f t="shared" si="34"/>
        <v>12069385212</v>
      </c>
      <c r="I201" s="58">
        <f t="shared" si="34"/>
        <v>12056134576</v>
      </c>
      <c r="J201" s="54">
        <f t="shared" si="34"/>
        <v>12800495920</v>
      </c>
      <c r="K201" s="55">
        <f t="shared" si="34"/>
        <v>13443435123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0.7575373606315452</v>
      </c>
      <c r="D203" s="81">
        <f>IF(ISERROR((D37+D69)/D132),0,((D37+D69)/D132))</f>
        <v>0.64029986144424877</v>
      </c>
      <c r="E203" s="82">
        <f t="shared" ref="E203:K203" si="35">IF(ISERROR((E37+E69)/E132),0,((E37+E69)/E132))</f>
        <v>0.66968296972432539</v>
      </c>
      <c r="F203" s="83">
        <f t="shared" si="35"/>
        <v>0.27254575109076118</v>
      </c>
      <c r="G203" s="81">
        <f t="shared" si="35"/>
        <v>0.25335178379006468</v>
      </c>
      <c r="H203" s="84">
        <f t="shared" si="35"/>
        <v>0.25335178379006468</v>
      </c>
      <c r="I203" s="85">
        <f t="shared" si="35"/>
        <v>0.32234844917758526</v>
      </c>
      <c r="J203" s="81">
        <f t="shared" si="35"/>
        <v>0.33965475713397131</v>
      </c>
      <c r="K203" s="82">
        <f t="shared" si="35"/>
        <v>0.31651645008342527</v>
      </c>
    </row>
    <row r="204" spans="1:11" ht="13.5" x14ac:dyDescent="0.25">
      <c r="A204" s="79" t="s">
        <v>120</v>
      </c>
      <c r="B204" s="80"/>
      <c r="C204" s="81">
        <f>IF(ISERROR((C37+C69)/C168),0,((C37+C69)/C168))</f>
        <v>3.4654309653884847</v>
      </c>
      <c r="D204" s="81">
        <f t="shared" ref="D204:K204" si="36">IF(ISERROR((D37+D69)/D168),0,((D37+D69)/D168))</f>
        <v>2.5135277017212996</v>
      </c>
      <c r="E204" s="82">
        <f t="shared" si="36"/>
        <v>3.9642674991423736</v>
      </c>
      <c r="F204" s="83">
        <f t="shared" si="36"/>
        <v>0.50355315301742065</v>
      </c>
      <c r="G204" s="81">
        <f t="shared" si="36"/>
        <v>0.51107548230072486</v>
      </c>
      <c r="H204" s="84">
        <f t="shared" si="36"/>
        <v>0.51107548230072486</v>
      </c>
      <c r="I204" s="85">
        <f t="shared" si="36"/>
        <v>0.64568406148817226</v>
      </c>
      <c r="J204" s="81">
        <f t="shared" si="36"/>
        <v>0.59479673459067695</v>
      </c>
      <c r="K204" s="82">
        <f t="shared" si="36"/>
        <v>0.53508647767388395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7.0000000000000007E-2</v>
      </c>
      <c r="E205" s="82">
        <f t="shared" si="37"/>
        <v>0.08</v>
      </c>
      <c r="F205" s="83">
        <f t="shared" si="37"/>
        <v>0.04</v>
      </c>
      <c r="G205" s="81">
        <f t="shared" si="37"/>
        <v>0.05</v>
      </c>
      <c r="H205" s="84">
        <f t="shared" si="37"/>
        <v>0.05</v>
      </c>
      <c r="I205" s="85">
        <f t="shared" si="37"/>
        <v>0.04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0.27</v>
      </c>
      <c r="D206" s="81">
        <f t="shared" ref="D206:K206" si="38">IF(ISERROR(ROUND((D37+D69+D169)/D165,2)),0,(ROUND((D37+D69+D169)/D165,2)))</f>
        <v>0.3</v>
      </c>
      <c r="E206" s="82">
        <f t="shared" si="38"/>
        <v>0.45</v>
      </c>
      <c r="F206" s="83">
        <f t="shared" si="38"/>
        <v>7.0000000000000007E-2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0.08</v>
      </c>
      <c r="J206" s="81">
        <f t="shared" si="38"/>
        <v>0.08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51559844</v>
      </c>
      <c r="D5" s="38">
        <f t="shared" ref="D5:K5" si="0">D15+D18+D19+D22+D25+D26+SUM(D29:D35)</f>
        <v>1913165985</v>
      </c>
      <c r="E5" s="39">
        <f t="shared" si="0"/>
        <v>2161731216</v>
      </c>
      <c r="F5" s="40">
        <f t="shared" si="0"/>
        <v>3585628000</v>
      </c>
      <c r="G5" s="38">
        <f t="shared" si="0"/>
        <v>3700465823</v>
      </c>
      <c r="H5" s="41">
        <f t="shared" si="0"/>
        <v>3700465823</v>
      </c>
      <c r="I5" s="42">
        <f t="shared" si="0"/>
        <v>3633853000</v>
      </c>
      <c r="J5" s="38">
        <f t="shared" si="0"/>
        <v>2960947000</v>
      </c>
      <c r="K5" s="39">
        <f t="shared" si="0"/>
        <v>3046623000</v>
      </c>
    </row>
    <row r="6" spans="1:11" ht="13.5" x14ac:dyDescent="0.25">
      <c r="A6" s="44" t="s">
        <v>19</v>
      </c>
      <c r="B6" s="45" t="s">
        <v>20</v>
      </c>
      <c r="C6" s="6">
        <v>-634678</v>
      </c>
      <c r="D6" s="6">
        <v>620258200</v>
      </c>
      <c r="E6" s="7">
        <v>728497396</v>
      </c>
      <c r="F6" s="8">
        <v>1263331000</v>
      </c>
      <c r="G6" s="6">
        <v>1075246428</v>
      </c>
      <c r="H6" s="9">
        <v>1075246428</v>
      </c>
      <c r="I6" s="10">
        <v>1050169000</v>
      </c>
      <c r="J6" s="6">
        <v>764234000</v>
      </c>
      <c r="K6" s="7">
        <v>678996000</v>
      </c>
    </row>
    <row r="7" spans="1:11" ht="13.5" x14ac:dyDescent="0.25">
      <c r="A7" s="44" t="s">
        <v>21</v>
      </c>
      <c r="B7" s="45" t="s">
        <v>20</v>
      </c>
      <c r="C7" s="6"/>
      <c r="D7" s="6">
        <v>13354065</v>
      </c>
      <c r="E7" s="7">
        <v>33100930</v>
      </c>
      <c r="F7" s="8">
        <v>38924000</v>
      </c>
      <c r="G7" s="6">
        <v>13450294</v>
      </c>
      <c r="H7" s="9">
        <v>13450294</v>
      </c>
      <c r="I7" s="10">
        <v>156717000</v>
      </c>
      <c r="J7" s="6">
        <v>3157000</v>
      </c>
      <c r="K7" s="7">
        <v>17248000</v>
      </c>
    </row>
    <row r="8" spans="1:11" ht="13.5" x14ac:dyDescent="0.25">
      <c r="A8" s="44" t="s">
        <v>22</v>
      </c>
      <c r="B8" s="45" t="s">
        <v>20</v>
      </c>
      <c r="C8" s="6">
        <v>57364520</v>
      </c>
      <c r="D8" s="6">
        <v>220041810</v>
      </c>
      <c r="E8" s="7">
        <v>254694837</v>
      </c>
      <c r="F8" s="8">
        <v>239198000</v>
      </c>
      <c r="G8" s="6">
        <v>278565234</v>
      </c>
      <c r="H8" s="9">
        <v>278565234</v>
      </c>
      <c r="I8" s="10">
        <v>297813000</v>
      </c>
      <c r="J8" s="6">
        <v>291649000</v>
      </c>
      <c r="K8" s="7">
        <v>307909000</v>
      </c>
    </row>
    <row r="9" spans="1:11" ht="13.5" x14ac:dyDescent="0.25">
      <c r="A9" s="44" t="s">
        <v>23</v>
      </c>
      <c r="B9" s="45" t="s">
        <v>20</v>
      </c>
      <c r="C9" s="6">
        <v>-9667959</v>
      </c>
      <c r="D9" s="6">
        <v>194432594</v>
      </c>
      <c r="E9" s="7">
        <v>149760382</v>
      </c>
      <c r="F9" s="8">
        <v>191748000</v>
      </c>
      <c r="G9" s="6">
        <v>175136395</v>
      </c>
      <c r="H9" s="9">
        <v>175136395</v>
      </c>
      <c r="I9" s="10">
        <v>187041000</v>
      </c>
      <c r="J9" s="6">
        <v>194950000</v>
      </c>
      <c r="K9" s="7">
        <v>212000000</v>
      </c>
    </row>
    <row r="10" spans="1:11" ht="13.5" x14ac:dyDescent="0.25">
      <c r="A10" s="44" t="s">
        <v>24</v>
      </c>
      <c r="B10" s="45" t="s">
        <v>20</v>
      </c>
      <c r="C10" s="6"/>
      <c r="D10" s="6">
        <v>-65940165</v>
      </c>
      <c r="E10" s="7">
        <v>181682718</v>
      </c>
      <c r="F10" s="8">
        <v>118364000</v>
      </c>
      <c r="G10" s="6">
        <v>132562048</v>
      </c>
      <c r="H10" s="9">
        <v>132562048</v>
      </c>
      <c r="I10" s="10">
        <v>249227000</v>
      </c>
      <c r="J10" s="6">
        <v>433663000</v>
      </c>
      <c r="K10" s="7">
        <v>442686000</v>
      </c>
    </row>
    <row r="11" spans="1:11" ht="13.5" x14ac:dyDescent="0.25">
      <c r="A11" s="44" t="s">
        <v>25</v>
      </c>
      <c r="B11" s="45" t="s">
        <v>20</v>
      </c>
      <c r="C11" s="6"/>
      <c r="D11" s="6">
        <v>201649</v>
      </c>
      <c r="E11" s="7">
        <v>8701300</v>
      </c>
      <c r="F11" s="8">
        <v>35868000</v>
      </c>
      <c r="G11" s="6">
        <v>42010312</v>
      </c>
      <c r="H11" s="9">
        <v>42010312</v>
      </c>
      <c r="I11" s="10">
        <v>66380000</v>
      </c>
      <c r="J11" s="6">
        <v>166482000</v>
      </c>
      <c r="K11" s="7">
        <v>210481000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>
        <v>82177160</v>
      </c>
      <c r="E13" s="12">
        <v>76604835</v>
      </c>
      <c r="F13" s="13">
        <v>17313000</v>
      </c>
      <c r="G13" s="11">
        <v>110468712</v>
      </c>
      <c r="H13" s="14">
        <v>110468712</v>
      </c>
      <c r="I13" s="15">
        <v>15155000</v>
      </c>
      <c r="J13" s="11"/>
      <c r="K13" s="12">
        <v>2000</v>
      </c>
    </row>
    <row r="14" spans="1:11" ht="13.5" x14ac:dyDescent="0.25">
      <c r="A14" s="44" t="s">
        <v>28</v>
      </c>
      <c r="B14" s="37" t="s">
        <v>20</v>
      </c>
      <c r="C14" s="16"/>
      <c r="D14" s="16">
        <v>10704702</v>
      </c>
      <c r="E14" s="17">
        <v>3990848</v>
      </c>
      <c r="F14" s="18"/>
      <c r="G14" s="16">
        <v>4400000</v>
      </c>
      <c r="H14" s="19">
        <v>4400000</v>
      </c>
      <c r="I14" s="20">
        <v>19449000</v>
      </c>
      <c r="J14" s="16">
        <v>7819000</v>
      </c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47061883</v>
      </c>
      <c r="D15" s="6">
        <f t="shared" ref="D15:K15" si="1">SUM(D6:D14)</f>
        <v>1075230015</v>
      </c>
      <c r="E15" s="7">
        <f t="shared" si="1"/>
        <v>1437033246</v>
      </c>
      <c r="F15" s="8">
        <f t="shared" si="1"/>
        <v>1904746000</v>
      </c>
      <c r="G15" s="6">
        <f t="shared" si="1"/>
        <v>1831839423</v>
      </c>
      <c r="H15" s="9">
        <f t="shared" si="1"/>
        <v>1831839423</v>
      </c>
      <c r="I15" s="10">
        <f t="shared" si="1"/>
        <v>2041951000</v>
      </c>
      <c r="J15" s="6">
        <f t="shared" si="1"/>
        <v>1861954000</v>
      </c>
      <c r="K15" s="7">
        <f t="shared" si="1"/>
        <v>1869322000</v>
      </c>
    </row>
    <row r="16" spans="1:11" ht="13.5" x14ac:dyDescent="0.25">
      <c r="A16" s="47" t="s">
        <v>31</v>
      </c>
      <c r="B16" s="48" t="s">
        <v>20</v>
      </c>
      <c r="C16" s="6">
        <v>407386</v>
      </c>
      <c r="D16" s="6">
        <v>-13256560</v>
      </c>
      <c r="E16" s="7">
        <v>146968383</v>
      </c>
      <c r="F16" s="8">
        <v>169939000</v>
      </c>
      <c r="G16" s="6">
        <v>219104811</v>
      </c>
      <c r="H16" s="9">
        <v>219104811</v>
      </c>
      <c r="I16" s="10">
        <v>194819000</v>
      </c>
      <c r="J16" s="6">
        <v>164369000</v>
      </c>
      <c r="K16" s="7">
        <v>169119000</v>
      </c>
    </row>
    <row r="17" spans="1:11" ht="13.5" x14ac:dyDescent="0.25">
      <c r="A17" s="47" t="s">
        <v>32</v>
      </c>
      <c r="B17" s="37" t="s">
        <v>20</v>
      </c>
      <c r="C17" s="16"/>
      <c r="D17" s="16">
        <v>4513283</v>
      </c>
      <c r="E17" s="17">
        <v>11583409</v>
      </c>
      <c r="F17" s="18">
        <v>24457000</v>
      </c>
      <c r="G17" s="16">
        <v>19701500</v>
      </c>
      <c r="H17" s="19">
        <v>19701500</v>
      </c>
      <c r="I17" s="20">
        <v>15622000</v>
      </c>
      <c r="J17" s="16">
        <v>1067000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407386</v>
      </c>
      <c r="D18" s="21">
        <f t="shared" ref="D18:K18" si="2">SUM(D16:D17)</f>
        <v>-8743277</v>
      </c>
      <c r="E18" s="22">
        <f t="shared" si="2"/>
        <v>158551792</v>
      </c>
      <c r="F18" s="23">
        <f t="shared" si="2"/>
        <v>194396000</v>
      </c>
      <c r="G18" s="21">
        <f t="shared" si="2"/>
        <v>238806311</v>
      </c>
      <c r="H18" s="24">
        <f t="shared" si="2"/>
        <v>238806311</v>
      </c>
      <c r="I18" s="25">
        <f t="shared" si="2"/>
        <v>210441000</v>
      </c>
      <c r="J18" s="21">
        <f t="shared" si="2"/>
        <v>165436000</v>
      </c>
      <c r="K18" s="22">
        <f t="shared" si="2"/>
        <v>169119000</v>
      </c>
    </row>
    <row r="19" spans="1:11" ht="13.5" x14ac:dyDescent="0.25">
      <c r="A19" s="49" t="s">
        <v>131</v>
      </c>
      <c r="B19" s="37" t="s">
        <v>20</v>
      </c>
      <c r="C19" s="6"/>
      <c r="D19" s="6">
        <v>3637524</v>
      </c>
      <c r="E19" s="7">
        <v>470652</v>
      </c>
      <c r="F19" s="8">
        <v>3500000</v>
      </c>
      <c r="G19" s="6">
        <v>6931805</v>
      </c>
      <c r="H19" s="9">
        <v>6931805</v>
      </c>
      <c r="I19" s="10">
        <v>3850000</v>
      </c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-34558</v>
      </c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>
        <v>76010000</v>
      </c>
      <c r="E21" s="17">
        <v>-1679800</v>
      </c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75975442</v>
      </c>
      <c r="E22" s="7">
        <f t="shared" si="3"/>
        <v>-1679800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38174465</v>
      </c>
      <c r="E23" s="7">
        <v>21921565</v>
      </c>
      <c r="F23" s="8">
        <v>201422000</v>
      </c>
      <c r="G23" s="6">
        <v>159378867</v>
      </c>
      <c r="H23" s="9">
        <v>159378867</v>
      </c>
      <c r="I23" s="10">
        <v>396453000</v>
      </c>
      <c r="J23" s="6">
        <v>90398000</v>
      </c>
      <c r="K23" s="7">
        <v>101889000</v>
      </c>
    </row>
    <row r="24" spans="1:11" ht="13.5" x14ac:dyDescent="0.25">
      <c r="A24" s="47" t="s">
        <v>38</v>
      </c>
      <c r="B24" s="37" t="s">
        <v>20</v>
      </c>
      <c r="C24" s="16"/>
      <c r="D24" s="16">
        <v>1688774</v>
      </c>
      <c r="E24" s="17">
        <v>15884475</v>
      </c>
      <c r="F24" s="18">
        <v>503488000</v>
      </c>
      <c r="G24" s="16">
        <v>527616912</v>
      </c>
      <c r="H24" s="19">
        <v>527616912</v>
      </c>
      <c r="I24" s="20">
        <v>214808000</v>
      </c>
      <c r="J24" s="16">
        <v>242352000</v>
      </c>
      <c r="K24" s="17">
        <v>356239000</v>
      </c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39863239</v>
      </c>
      <c r="E25" s="22">
        <f t="shared" si="4"/>
        <v>37806040</v>
      </c>
      <c r="F25" s="23">
        <f t="shared" si="4"/>
        <v>704910000</v>
      </c>
      <c r="G25" s="21">
        <f t="shared" si="4"/>
        <v>686995779</v>
      </c>
      <c r="H25" s="24">
        <f t="shared" si="4"/>
        <v>686995779</v>
      </c>
      <c r="I25" s="25">
        <f t="shared" si="4"/>
        <v>611261000</v>
      </c>
      <c r="J25" s="21">
        <f t="shared" si="4"/>
        <v>332750000</v>
      </c>
      <c r="K25" s="22">
        <f t="shared" si="4"/>
        <v>458128000</v>
      </c>
    </row>
    <row r="26" spans="1:11" ht="13.5" x14ac:dyDescent="0.25">
      <c r="A26" s="49" t="s">
        <v>39</v>
      </c>
      <c r="B26" s="37" t="s">
        <v>20</v>
      </c>
      <c r="C26" s="6"/>
      <c r="D26" s="6">
        <v>49421</v>
      </c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>
        <v>46</v>
      </c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1007481</v>
      </c>
      <c r="D28" s="16">
        <v>116170808</v>
      </c>
      <c r="E28" s="17">
        <v>48710913</v>
      </c>
      <c r="F28" s="18">
        <v>113093000</v>
      </c>
      <c r="G28" s="16">
        <v>88235024</v>
      </c>
      <c r="H28" s="19">
        <v>88235024</v>
      </c>
      <c r="I28" s="20">
        <v>61683000</v>
      </c>
      <c r="J28" s="16">
        <v>27442000</v>
      </c>
      <c r="K28" s="17">
        <v>19196000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1007481</v>
      </c>
      <c r="D29" s="6">
        <f t="shared" si="5"/>
        <v>116170854</v>
      </c>
      <c r="E29" s="7">
        <f t="shared" si="5"/>
        <v>48710913</v>
      </c>
      <c r="F29" s="8">
        <f t="shared" si="5"/>
        <v>113093000</v>
      </c>
      <c r="G29" s="6">
        <f t="shared" si="5"/>
        <v>88235024</v>
      </c>
      <c r="H29" s="9">
        <f t="shared" si="5"/>
        <v>88235024</v>
      </c>
      <c r="I29" s="10">
        <f t="shared" si="5"/>
        <v>61683000</v>
      </c>
      <c r="J29" s="6">
        <f t="shared" si="5"/>
        <v>27442000</v>
      </c>
      <c r="K29" s="7">
        <f t="shared" si="5"/>
        <v>19196000</v>
      </c>
    </row>
    <row r="30" spans="1:11" ht="13.5" x14ac:dyDescent="0.25">
      <c r="A30" s="50" t="s">
        <v>43</v>
      </c>
      <c r="B30" s="37" t="s">
        <v>20</v>
      </c>
      <c r="C30" s="11">
        <v>2859906</v>
      </c>
      <c r="D30" s="11">
        <v>107569529</v>
      </c>
      <c r="E30" s="12">
        <v>23732422</v>
      </c>
      <c r="F30" s="13">
        <v>25561000</v>
      </c>
      <c r="G30" s="11">
        <v>63892874</v>
      </c>
      <c r="H30" s="14">
        <v>63892874</v>
      </c>
      <c r="I30" s="15">
        <v>24431000</v>
      </c>
      <c r="J30" s="11">
        <v>27644000</v>
      </c>
      <c r="K30" s="12">
        <v>28634000</v>
      </c>
    </row>
    <row r="31" spans="1:11" ht="13.5" x14ac:dyDescent="0.25">
      <c r="A31" s="49" t="s">
        <v>44</v>
      </c>
      <c r="B31" s="37" t="s">
        <v>20</v>
      </c>
      <c r="C31" s="6">
        <v>41076</v>
      </c>
      <c r="D31" s="6">
        <v>30021294</v>
      </c>
      <c r="E31" s="7">
        <v>8412773</v>
      </c>
      <c r="F31" s="8">
        <v>31404000</v>
      </c>
      <c r="G31" s="6">
        <v>21423872</v>
      </c>
      <c r="H31" s="9">
        <v>21423872</v>
      </c>
      <c r="I31" s="10">
        <v>35040000</v>
      </c>
      <c r="J31" s="6">
        <v>26743000</v>
      </c>
      <c r="K31" s="7">
        <v>23214000</v>
      </c>
    </row>
    <row r="32" spans="1:11" ht="13.5" x14ac:dyDescent="0.25">
      <c r="A32" s="49" t="s">
        <v>45</v>
      </c>
      <c r="B32" s="37" t="s">
        <v>20</v>
      </c>
      <c r="C32" s="6">
        <v>149202</v>
      </c>
      <c r="D32" s="6">
        <v>19678964</v>
      </c>
      <c r="E32" s="7">
        <v>66934378</v>
      </c>
      <c r="F32" s="8">
        <v>77341000</v>
      </c>
      <c r="G32" s="6">
        <v>94296804</v>
      </c>
      <c r="H32" s="9">
        <v>94296804</v>
      </c>
      <c r="I32" s="10">
        <v>127848000</v>
      </c>
      <c r="J32" s="6">
        <v>87377000</v>
      </c>
      <c r="K32" s="7">
        <v>101877000</v>
      </c>
    </row>
    <row r="33" spans="1:11" ht="13.5" x14ac:dyDescent="0.25">
      <c r="A33" s="50" t="s">
        <v>46</v>
      </c>
      <c r="B33" s="48" t="s">
        <v>20</v>
      </c>
      <c r="C33" s="6">
        <v>287910</v>
      </c>
      <c r="D33" s="6">
        <v>453250512</v>
      </c>
      <c r="E33" s="7">
        <v>376588368</v>
      </c>
      <c r="F33" s="8">
        <v>512312000</v>
      </c>
      <c r="G33" s="6">
        <v>647850468</v>
      </c>
      <c r="H33" s="9">
        <v>647850468</v>
      </c>
      <c r="I33" s="10">
        <v>488948000</v>
      </c>
      <c r="J33" s="6">
        <v>427501000</v>
      </c>
      <c r="K33" s="7">
        <v>377133000</v>
      </c>
    </row>
    <row r="34" spans="1:11" ht="13.5" x14ac:dyDescent="0.25">
      <c r="A34" s="49" t="s">
        <v>47</v>
      </c>
      <c r="B34" s="37" t="s">
        <v>20</v>
      </c>
      <c r="C34" s="6">
        <v>-255000</v>
      </c>
      <c r="D34" s="6">
        <v>476530</v>
      </c>
      <c r="E34" s="7">
        <v>5149982</v>
      </c>
      <c r="F34" s="8">
        <v>18365000</v>
      </c>
      <c r="G34" s="6">
        <v>20193463</v>
      </c>
      <c r="H34" s="9">
        <v>20193463</v>
      </c>
      <c r="I34" s="10">
        <v>28400000</v>
      </c>
      <c r="J34" s="6">
        <v>4100000</v>
      </c>
      <c r="K34" s="7"/>
    </row>
    <row r="35" spans="1:11" ht="13.5" x14ac:dyDescent="0.25">
      <c r="A35" s="49" t="s">
        <v>48</v>
      </c>
      <c r="B35" s="37" t="s">
        <v>20</v>
      </c>
      <c r="C35" s="16"/>
      <c r="D35" s="16">
        <v>-14062</v>
      </c>
      <c r="E35" s="17">
        <v>20450</v>
      </c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786626189</v>
      </c>
      <c r="D37" s="38">
        <f t="shared" ref="D37:K37" si="6">D47+D50+D51+D54+D57+D58+SUM(D61:D67)</f>
        <v>475985514</v>
      </c>
      <c r="E37" s="39">
        <f t="shared" si="6"/>
        <v>455672914</v>
      </c>
      <c r="F37" s="40">
        <f t="shared" si="6"/>
        <v>379108000</v>
      </c>
      <c r="G37" s="38">
        <f t="shared" si="6"/>
        <v>337869231</v>
      </c>
      <c r="H37" s="41">
        <f t="shared" si="6"/>
        <v>337869231</v>
      </c>
      <c r="I37" s="42">
        <f t="shared" si="6"/>
        <v>488400000</v>
      </c>
      <c r="J37" s="38">
        <f t="shared" si="6"/>
        <v>526145000</v>
      </c>
      <c r="K37" s="39">
        <f t="shared" si="6"/>
        <v>508622000</v>
      </c>
    </row>
    <row r="38" spans="1:11" ht="13.5" x14ac:dyDescent="0.25">
      <c r="A38" s="44" t="s">
        <v>19</v>
      </c>
      <c r="B38" s="45" t="s">
        <v>20</v>
      </c>
      <c r="C38" s="6">
        <v>-12567</v>
      </c>
      <c r="D38" s="6">
        <v>341882553</v>
      </c>
      <c r="E38" s="7">
        <v>176153680</v>
      </c>
      <c r="F38" s="8">
        <v>94060000</v>
      </c>
      <c r="G38" s="6">
        <v>120574875</v>
      </c>
      <c r="H38" s="9">
        <v>120574875</v>
      </c>
      <c r="I38" s="10">
        <v>144514000</v>
      </c>
      <c r="J38" s="6">
        <v>162916000</v>
      </c>
      <c r="K38" s="7">
        <v>171977000</v>
      </c>
    </row>
    <row r="39" spans="1:11" ht="13.5" x14ac:dyDescent="0.25">
      <c r="A39" s="44" t="s">
        <v>21</v>
      </c>
      <c r="B39" s="45" t="s">
        <v>20</v>
      </c>
      <c r="C39" s="6"/>
      <c r="D39" s="6">
        <v>1145831</v>
      </c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-5635475</v>
      </c>
      <c r="D40" s="6">
        <v>8166622</v>
      </c>
      <c r="E40" s="7">
        <v>28853969</v>
      </c>
      <c r="F40" s="8">
        <v>37050000</v>
      </c>
      <c r="G40" s="6">
        <v>34886037</v>
      </c>
      <c r="H40" s="9">
        <v>34886037</v>
      </c>
      <c r="I40" s="10">
        <v>58800000</v>
      </c>
      <c r="J40" s="6">
        <v>23574000</v>
      </c>
      <c r="K40" s="7">
        <v>20753000</v>
      </c>
    </row>
    <row r="41" spans="1:11" ht="13.5" x14ac:dyDescent="0.25">
      <c r="A41" s="44" t="s">
        <v>23</v>
      </c>
      <c r="B41" s="45" t="s">
        <v>20</v>
      </c>
      <c r="C41" s="6"/>
      <c r="D41" s="6">
        <v>16861723</v>
      </c>
      <c r="E41" s="7">
        <v>33196214</v>
      </c>
      <c r="F41" s="8">
        <v>47750000</v>
      </c>
      <c r="G41" s="6">
        <v>36195800</v>
      </c>
      <c r="H41" s="9">
        <v>36195800</v>
      </c>
      <c r="I41" s="10">
        <v>85949000</v>
      </c>
      <c r="J41" s="6">
        <v>84500000</v>
      </c>
      <c r="K41" s="7">
        <v>67950000</v>
      </c>
    </row>
    <row r="42" spans="1:11" ht="13.5" x14ac:dyDescent="0.25">
      <c r="A42" s="44" t="s">
        <v>24</v>
      </c>
      <c r="B42" s="45" t="s">
        <v>20</v>
      </c>
      <c r="C42" s="6">
        <v>1</v>
      </c>
      <c r="D42" s="6">
        <v>2215655</v>
      </c>
      <c r="E42" s="7">
        <v>129098154</v>
      </c>
      <c r="F42" s="8">
        <v>75379000</v>
      </c>
      <c r="G42" s="6">
        <v>43075288</v>
      </c>
      <c r="H42" s="9">
        <v>43075288</v>
      </c>
      <c r="I42" s="10">
        <v>53044000</v>
      </c>
      <c r="J42" s="6">
        <v>109438000</v>
      </c>
      <c r="K42" s="7">
        <v>90046000</v>
      </c>
    </row>
    <row r="43" spans="1:11" ht="13.5" x14ac:dyDescent="0.25">
      <c r="A43" s="44" t="s">
        <v>25</v>
      </c>
      <c r="B43" s="45" t="s">
        <v>20</v>
      </c>
      <c r="C43" s="6">
        <v>-18940969</v>
      </c>
      <c r="D43" s="6">
        <v>-4631216</v>
      </c>
      <c r="E43" s="7">
        <v>63452619</v>
      </c>
      <c r="F43" s="8">
        <v>57875000</v>
      </c>
      <c r="G43" s="6">
        <v>35857581</v>
      </c>
      <c r="H43" s="9">
        <v>35857581</v>
      </c>
      <c r="I43" s="10">
        <v>67406000</v>
      </c>
      <c r="J43" s="6">
        <v>46730000</v>
      </c>
      <c r="K43" s="7">
        <v>69171000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>
        <v>1000</v>
      </c>
      <c r="G45" s="11"/>
      <c r="H45" s="14"/>
      <c r="I45" s="15">
        <v>12591000</v>
      </c>
      <c r="J45" s="11">
        <v>8840000</v>
      </c>
      <c r="K45" s="12">
        <v>9350000</v>
      </c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-24589010</v>
      </c>
      <c r="D47" s="6">
        <f t="shared" ref="D47:K47" si="7">SUM(D38:D46)</f>
        <v>365641168</v>
      </c>
      <c r="E47" s="7">
        <f t="shared" si="7"/>
        <v>430754636</v>
      </c>
      <c r="F47" s="8">
        <f t="shared" si="7"/>
        <v>312115000</v>
      </c>
      <c r="G47" s="6">
        <f t="shared" si="7"/>
        <v>270589581</v>
      </c>
      <c r="H47" s="9">
        <f t="shared" si="7"/>
        <v>270589581</v>
      </c>
      <c r="I47" s="10">
        <f t="shared" si="7"/>
        <v>422304000</v>
      </c>
      <c r="J47" s="6">
        <f t="shared" si="7"/>
        <v>435998000</v>
      </c>
      <c r="K47" s="7">
        <f t="shared" si="7"/>
        <v>429247000</v>
      </c>
    </row>
    <row r="48" spans="1:11" ht="13.5" x14ac:dyDescent="0.25">
      <c r="A48" s="47" t="s">
        <v>31</v>
      </c>
      <c r="B48" s="48" t="s">
        <v>20</v>
      </c>
      <c r="C48" s="6">
        <v>811129269</v>
      </c>
      <c r="D48" s="6">
        <v>115293281</v>
      </c>
      <c r="E48" s="7">
        <v>26228470</v>
      </c>
      <c r="F48" s="8">
        <v>31773000</v>
      </c>
      <c r="G48" s="6">
        <v>63025934</v>
      </c>
      <c r="H48" s="9">
        <v>63025934</v>
      </c>
      <c r="I48" s="10">
        <v>45529000</v>
      </c>
      <c r="J48" s="6">
        <v>35550000</v>
      </c>
      <c r="K48" s="7">
        <v>72576000</v>
      </c>
    </row>
    <row r="49" spans="1:11" ht="13.5" x14ac:dyDescent="0.25">
      <c r="A49" s="47" t="s">
        <v>32</v>
      </c>
      <c r="B49" s="37" t="s">
        <v>20</v>
      </c>
      <c r="C49" s="16"/>
      <c r="D49" s="16">
        <v>24995477</v>
      </c>
      <c r="E49" s="17">
        <v>4518514</v>
      </c>
      <c r="F49" s="18">
        <v>1550000</v>
      </c>
      <c r="G49" s="16">
        <v>1253800</v>
      </c>
      <c r="H49" s="19">
        <v>1253800</v>
      </c>
      <c r="I49" s="20">
        <v>8000000</v>
      </c>
      <c r="J49" s="16">
        <v>24500000</v>
      </c>
      <c r="K49" s="17">
        <v>2000000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811129269</v>
      </c>
      <c r="D50" s="21">
        <f t="shared" si="8"/>
        <v>140288758</v>
      </c>
      <c r="E50" s="22">
        <f t="shared" si="8"/>
        <v>30746984</v>
      </c>
      <c r="F50" s="23">
        <f t="shared" si="8"/>
        <v>33323000</v>
      </c>
      <c r="G50" s="21">
        <f t="shared" si="8"/>
        <v>64279734</v>
      </c>
      <c r="H50" s="24">
        <f t="shared" si="8"/>
        <v>64279734</v>
      </c>
      <c r="I50" s="25">
        <f t="shared" si="8"/>
        <v>53529000</v>
      </c>
      <c r="J50" s="21">
        <f t="shared" si="8"/>
        <v>60050000</v>
      </c>
      <c r="K50" s="22">
        <f t="shared" si="8"/>
        <v>74576000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>
        <v>192500</v>
      </c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-7280675</v>
      </c>
      <c r="E55" s="7">
        <v>3671711</v>
      </c>
      <c r="F55" s="8">
        <v>33620000</v>
      </c>
      <c r="G55" s="6">
        <v>1677516</v>
      </c>
      <c r="H55" s="9">
        <v>1677516</v>
      </c>
      <c r="I55" s="10">
        <v>11717000</v>
      </c>
      <c r="J55" s="6">
        <v>20347000</v>
      </c>
      <c r="K55" s="7">
        <v>3838000</v>
      </c>
    </row>
    <row r="56" spans="1:11" ht="13.5" x14ac:dyDescent="0.25">
      <c r="A56" s="47" t="s">
        <v>38</v>
      </c>
      <c r="B56" s="37" t="s">
        <v>20</v>
      </c>
      <c r="C56" s="16"/>
      <c r="D56" s="16">
        <v>8451811</v>
      </c>
      <c r="E56" s="17">
        <v>98853</v>
      </c>
      <c r="F56" s="18">
        <v>50000</v>
      </c>
      <c r="G56" s="16">
        <v>666400</v>
      </c>
      <c r="H56" s="19">
        <v>666400</v>
      </c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1171136</v>
      </c>
      <c r="E57" s="22">
        <f t="shared" si="10"/>
        <v>3770564</v>
      </c>
      <c r="F57" s="23">
        <f t="shared" si="10"/>
        <v>33670000</v>
      </c>
      <c r="G57" s="21">
        <f t="shared" si="10"/>
        <v>2343916</v>
      </c>
      <c r="H57" s="24">
        <f t="shared" si="10"/>
        <v>2343916</v>
      </c>
      <c r="I57" s="25">
        <f t="shared" si="10"/>
        <v>11717000</v>
      </c>
      <c r="J57" s="21">
        <f t="shared" si="10"/>
        <v>20347000</v>
      </c>
      <c r="K57" s="22">
        <f t="shared" si="10"/>
        <v>3838000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>
        <v>690516</v>
      </c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13932000</v>
      </c>
      <c r="E60" s="17"/>
      <c r="F60" s="18"/>
      <c r="G60" s="16"/>
      <c r="H60" s="19"/>
      <c r="I60" s="20"/>
      <c r="J60" s="16">
        <v>6000000</v>
      </c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14622516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6000000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-178355</v>
      </c>
      <c r="D62" s="11">
        <v>-4951812</v>
      </c>
      <c r="E62" s="12">
        <v>-2016147</v>
      </c>
      <c r="F62" s="13"/>
      <c r="G62" s="11">
        <v>656000</v>
      </c>
      <c r="H62" s="14">
        <v>656000</v>
      </c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-104916</v>
      </c>
      <c r="D63" s="6">
        <v>-2117557</v>
      </c>
      <c r="E63" s="7">
        <v>-1042524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369201</v>
      </c>
      <c r="D64" s="6">
        <v>-4173776</v>
      </c>
      <c r="E64" s="7">
        <v>-645898</v>
      </c>
      <c r="F64" s="8"/>
      <c r="G64" s="6"/>
      <c r="H64" s="9"/>
      <c r="I64" s="10">
        <v>850000</v>
      </c>
      <c r="J64" s="6">
        <v>3750000</v>
      </c>
      <c r="K64" s="7">
        <v>961000</v>
      </c>
    </row>
    <row r="65" spans="1:11" ht="13.5" x14ac:dyDescent="0.25">
      <c r="A65" s="50" t="s">
        <v>46</v>
      </c>
      <c r="B65" s="48" t="s">
        <v>20</v>
      </c>
      <c r="C65" s="6"/>
      <c r="D65" s="6">
        <v>-34494919</v>
      </c>
      <c r="E65" s="7">
        <v>-6087201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-39920732</v>
      </c>
      <c r="D69" s="38">
        <f t="shared" ref="D69:K69" si="12">D79+D82+D83+D86+D89+D90+SUM(D93:D99)</f>
        <v>1096081385</v>
      </c>
      <c r="E69" s="39">
        <f t="shared" si="12"/>
        <v>1303633247</v>
      </c>
      <c r="F69" s="40">
        <f t="shared" si="12"/>
        <v>1356806000</v>
      </c>
      <c r="G69" s="38">
        <f t="shared" si="12"/>
        <v>1290271946</v>
      </c>
      <c r="H69" s="41">
        <f t="shared" si="12"/>
        <v>1290271946</v>
      </c>
      <c r="I69" s="42">
        <f t="shared" si="12"/>
        <v>1467258000</v>
      </c>
      <c r="J69" s="38">
        <f t="shared" si="12"/>
        <v>1467958000</v>
      </c>
      <c r="K69" s="39">
        <f t="shared" si="12"/>
        <v>1573696000</v>
      </c>
    </row>
    <row r="70" spans="1:11" ht="13.5" x14ac:dyDescent="0.25">
      <c r="A70" s="44" t="s">
        <v>19</v>
      </c>
      <c r="B70" s="45" t="s">
        <v>20</v>
      </c>
      <c r="C70" s="6">
        <v>-211908</v>
      </c>
      <c r="D70" s="6">
        <v>450778973</v>
      </c>
      <c r="E70" s="7">
        <v>574494334</v>
      </c>
      <c r="F70" s="8">
        <v>428260000</v>
      </c>
      <c r="G70" s="6">
        <v>511406264</v>
      </c>
      <c r="H70" s="9">
        <v>511406264</v>
      </c>
      <c r="I70" s="10">
        <v>575948000</v>
      </c>
      <c r="J70" s="6">
        <v>544090000</v>
      </c>
      <c r="K70" s="7">
        <v>757519000</v>
      </c>
    </row>
    <row r="71" spans="1:11" ht="13.5" x14ac:dyDescent="0.25">
      <c r="A71" s="44" t="s">
        <v>21</v>
      </c>
      <c r="B71" s="45" t="s">
        <v>20</v>
      </c>
      <c r="C71" s="6">
        <v>-31550</v>
      </c>
      <c r="D71" s="6">
        <v>94446158</v>
      </c>
      <c r="E71" s="7">
        <v>52348804</v>
      </c>
      <c r="F71" s="8">
        <v>33378000</v>
      </c>
      <c r="G71" s="6">
        <v>11302351</v>
      </c>
      <c r="H71" s="9">
        <v>11302351</v>
      </c>
      <c r="I71" s="10">
        <v>16710000</v>
      </c>
      <c r="J71" s="6">
        <v>21100000</v>
      </c>
      <c r="K71" s="7">
        <v>17638000</v>
      </c>
    </row>
    <row r="72" spans="1:11" ht="13.5" x14ac:dyDescent="0.25">
      <c r="A72" s="44" t="s">
        <v>22</v>
      </c>
      <c r="B72" s="45" t="s">
        <v>20</v>
      </c>
      <c r="C72" s="6">
        <v>-36166927</v>
      </c>
      <c r="D72" s="6">
        <v>198036013</v>
      </c>
      <c r="E72" s="7">
        <v>155063743</v>
      </c>
      <c r="F72" s="8">
        <v>217370000</v>
      </c>
      <c r="G72" s="6">
        <v>201324965</v>
      </c>
      <c r="H72" s="9">
        <v>201324965</v>
      </c>
      <c r="I72" s="10">
        <v>161072000</v>
      </c>
      <c r="J72" s="6">
        <v>262072000</v>
      </c>
      <c r="K72" s="7">
        <v>259495000</v>
      </c>
    </row>
    <row r="73" spans="1:11" ht="13.5" x14ac:dyDescent="0.25">
      <c r="A73" s="44" t="s">
        <v>23</v>
      </c>
      <c r="B73" s="45" t="s">
        <v>20</v>
      </c>
      <c r="C73" s="6">
        <v>-536380</v>
      </c>
      <c r="D73" s="6">
        <v>82030592</v>
      </c>
      <c r="E73" s="7">
        <v>110732854</v>
      </c>
      <c r="F73" s="8">
        <v>206900000</v>
      </c>
      <c r="G73" s="6">
        <v>159775169</v>
      </c>
      <c r="H73" s="9">
        <v>159775169</v>
      </c>
      <c r="I73" s="10">
        <v>178459000</v>
      </c>
      <c r="J73" s="6">
        <v>156499000</v>
      </c>
      <c r="K73" s="7">
        <v>87000000</v>
      </c>
    </row>
    <row r="74" spans="1:11" ht="13.5" x14ac:dyDescent="0.25">
      <c r="A74" s="44" t="s">
        <v>24</v>
      </c>
      <c r="B74" s="45" t="s">
        <v>20</v>
      </c>
      <c r="C74" s="6"/>
      <c r="D74" s="6">
        <v>22923653</v>
      </c>
      <c r="E74" s="7">
        <v>121664154</v>
      </c>
      <c r="F74" s="8">
        <v>62948000</v>
      </c>
      <c r="G74" s="6">
        <v>113940604</v>
      </c>
      <c r="H74" s="9">
        <v>113940604</v>
      </c>
      <c r="I74" s="10">
        <v>131597000</v>
      </c>
      <c r="J74" s="6">
        <v>113098000</v>
      </c>
      <c r="K74" s="7">
        <v>142000000</v>
      </c>
    </row>
    <row r="75" spans="1:11" ht="13.5" x14ac:dyDescent="0.25">
      <c r="A75" s="44" t="s">
        <v>25</v>
      </c>
      <c r="B75" s="45" t="s">
        <v>20</v>
      </c>
      <c r="C75" s="6"/>
      <c r="D75" s="6">
        <v>2650690</v>
      </c>
      <c r="E75" s="7">
        <v>29555668</v>
      </c>
      <c r="F75" s="8">
        <v>15595000</v>
      </c>
      <c r="G75" s="6">
        <v>7237845</v>
      </c>
      <c r="H75" s="9">
        <v>7237845</v>
      </c>
      <c r="I75" s="10">
        <v>1363000</v>
      </c>
      <c r="J75" s="6">
        <v>601000</v>
      </c>
      <c r="K75" s="7">
        <v>1000000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>
        <v>49166292</v>
      </c>
      <c r="E77" s="12">
        <v>41796800</v>
      </c>
      <c r="F77" s="13">
        <v>21296000</v>
      </c>
      <c r="G77" s="11">
        <v>4648000</v>
      </c>
      <c r="H77" s="14">
        <v>4648000</v>
      </c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>
        <v>11247632</v>
      </c>
      <c r="E78" s="17">
        <v>3273950</v>
      </c>
      <c r="F78" s="18">
        <v>6950000</v>
      </c>
      <c r="G78" s="16">
        <v>6172000</v>
      </c>
      <c r="H78" s="19">
        <v>6172000</v>
      </c>
      <c r="I78" s="20">
        <v>5900000</v>
      </c>
      <c r="J78" s="16">
        <v>10500000</v>
      </c>
      <c r="K78" s="17">
        <v>4800000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-36946765</v>
      </c>
      <c r="D79" s="6">
        <f t="shared" ref="D79:K79" si="13">SUM(D70:D78)</f>
        <v>911280003</v>
      </c>
      <c r="E79" s="7">
        <f t="shared" si="13"/>
        <v>1088930307</v>
      </c>
      <c r="F79" s="8">
        <f t="shared" si="13"/>
        <v>992697000</v>
      </c>
      <c r="G79" s="6">
        <f t="shared" si="13"/>
        <v>1015807198</v>
      </c>
      <c r="H79" s="9">
        <f t="shared" si="13"/>
        <v>1015807198</v>
      </c>
      <c r="I79" s="10">
        <f t="shared" si="13"/>
        <v>1071049000</v>
      </c>
      <c r="J79" s="6">
        <f t="shared" si="13"/>
        <v>1107960000</v>
      </c>
      <c r="K79" s="7">
        <f t="shared" si="13"/>
        <v>1269452000</v>
      </c>
    </row>
    <row r="80" spans="1:11" ht="13.5" x14ac:dyDescent="0.25">
      <c r="A80" s="47" t="s">
        <v>31</v>
      </c>
      <c r="B80" s="48" t="s">
        <v>20</v>
      </c>
      <c r="C80" s="6">
        <v>34247</v>
      </c>
      <c r="D80" s="6">
        <v>35442823</v>
      </c>
      <c r="E80" s="7">
        <v>65887621</v>
      </c>
      <c r="F80" s="8">
        <v>70842000</v>
      </c>
      <c r="G80" s="6">
        <v>68569650</v>
      </c>
      <c r="H80" s="9">
        <v>68569650</v>
      </c>
      <c r="I80" s="10">
        <v>78514000</v>
      </c>
      <c r="J80" s="6">
        <v>61247000</v>
      </c>
      <c r="K80" s="7">
        <v>63550000</v>
      </c>
    </row>
    <row r="81" spans="1:11" ht="13.5" x14ac:dyDescent="0.25">
      <c r="A81" s="47" t="s">
        <v>32</v>
      </c>
      <c r="B81" s="37" t="s">
        <v>20</v>
      </c>
      <c r="C81" s="16"/>
      <c r="D81" s="16">
        <v>20282611</v>
      </c>
      <c r="E81" s="17">
        <v>30508072</v>
      </c>
      <c r="F81" s="18">
        <v>58959000</v>
      </c>
      <c r="G81" s="16">
        <v>42863299</v>
      </c>
      <c r="H81" s="19">
        <v>42863299</v>
      </c>
      <c r="I81" s="20">
        <v>103451000</v>
      </c>
      <c r="J81" s="16">
        <v>68759000</v>
      </c>
      <c r="K81" s="17">
        <v>19454000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34247</v>
      </c>
      <c r="D82" s="21">
        <f t="shared" si="14"/>
        <v>55725434</v>
      </c>
      <c r="E82" s="22">
        <f t="shared" si="14"/>
        <v>96395693</v>
      </c>
      <c r="F82" s="23">
        <f t="shared" si="14"/>
        <v>129801000</v>
      </c>
      <c r="G82" s="21">
        <f t="shared" si="14"/>
        <v>111432949</v>
      </c>
      <c r="H82" s="24">
        <f t="shared" si="14"/>
        <v>111432949</v>
      </c>
      <c r="I82" s="25">
        <f t="shared" si="14"/>
        <v>181965000</v>
      </c>
      <c r="J82" s="21">
        <f t="shared" si="14"/>
        <v>130006000</v>
      </c>
      <c r="K82" s="22">
        <f t="shared" si="14"/>
        <v>83004000</v>
      </c>
    </row>
    <row r="83" spans="1:11" ht="13.5" x14ac:dyDescent="0.25">
      <c r="A83" s="49" t="s">
        <v>131</v>
      </c>
      <c r="B83" s="37" t="s">
        <v>20</v>
      </c>
      <c r="C83" s="6"/>
      <c r="D83" s="6">
        <v>-14590</v>
      </c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>
        <v>57500</v>
      </c>
      <c r="E84" s="12"/>
      <c r="F84" s="13"/>
      <c r="G84" s="11"/>
      <c r="H84" s="14"/>
      <c r="I84" s="15"/>
      <c r="J84" s="11">
        <v>200000</v>
      </c>
      <c r="K84" s="12">
        <v>500000</v>
      </c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>
        <v>21150000</v>
      </c>
      <c r="G85" s="16">
        <v>11150000</v>
      </c>
      <c r="H85" s="19">
        <v>11150000</v>
      </c>
      <c r="I85" s="20">
        <v>12377000</v>
      </c>
      <c r="J85" s="16">
        <v>5513000</v>
      </c>
      <c r="K85" s="17">
        <v>18115000</v>
      </c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57500</v>
      </c>
      <c r="E86" s="7">
        <f t="shared" si="15"/>
        <v>0</v>
      </c>
      <c r="F86" s="8">
        <f t="shared" si="15"/>
        <v>21150000</v>
      </c>
      <c r="G86" s="6">
        <f t="shared" si="15"/>
        <v>11150000</v>
      </c>
      <c r="H86" s="9">
        <f t="shared" si="15"/>
        <v>11150000</v>
      </c>
      <c r="I86" s="10">
        <f t="shared" si="15"/>
        <v>12377000</v>
      </c>
      <c r="J86" s="6">
        <f t="shared" si="15"/>
        <v>5713000</v>
      </c>
      <c r="K86" s="7">
        <f t="shared" si="15"/>
        <v>18615000</v>
      </c>
    </row>
    <row r="87" spans="1:11" ht="13.5" x14ac:dyDescent="0.25">
      <c r="A87" s="47" t="s">
        <v>37</v>
      </c>
      <c r="B87" s="48" t="s">
        <v>20</v>
      </c>
      <c r="C87" s="6">
        <v>-2665380</v>
      </c>
      <c r="D87" s="6">
        <v>52913112</v>
      </c>
      <c r="E87" s="7">
        <v>49519431</v>
      </c>
      <c r="F87" s="8">
        <v>56252000</v>
      </c>
      <c r="G87" s="6">
        <v>28095799</v>
      </c>
      <c r="H87" s="9">
        <v>28095799</v>
      </c>
      <c r="I87" s="10">
        <v>50625000</v>
      </c>
      <c r="J87" s="6">
        <v>65678000</v>
      </c>
      <c r="K87" s="7">
        <v>65955000</v>
      </c>
    </row>
    <row r="88" spans="1:11" ht="13.5" x14ac:dyDescent="0.25">
      <c r="A88" s="47" t="s">
        <v>38</v>
      </c>
      <c r="B88" s="37" t="s">
        <v>20</v>
      </c>
      <c r="C88" s="16"/>
      <c r="D88" s="16">
        <v>11515484</v>
      </c>
      <c r="E88" s="17">
        <v>23042719</v>
      </c>
      <c r="F88" s="18">
        <v>90012000</v>
      </c>
      <c r="G88" s="16">
        <v>61896000</v>
      </c>
      <c r="H88" s="19">
        <v>61896000</v>
      </c>
      <c r="I88" s="20">
        <v>114000000</v>
      </c>
      <c r="J88" s="16">
        <v>77500000</v>
      </c>
      <c r="K88" s="17">
        <v>56575000</v>
      </c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-2665380</v>
      </c>
      <c r="D89" s="21">
        <f t="shared" si="16"/>
        <v>64428596</v>
      </c>
      <c r="E89" s="22">
        <f t="shared" si="16"/>
        <v>72562150</v>
      </c>
      <c r="F89" s="23">
        <f t="shared" si="16"/>
        <v>146264000</v>
      </c>
      <c r="G89" s="21">
        <f t="shared" si="16"/>
        <v>89991799</v>
      </c>
      <c r="H89" s="24">
        <f t="shared" si="16"/>
        <v>89991799</v>
      </c>
      <c r="I89" s="25">
        <f t="shared" si="16"/>
        <v>164625000</v>
      </c>
      <c r="J89" s="21">
        <f t="shared" si="16"/>
        <v>143178000</v>
      </c>
      <c r="K89" s="22">
        <f t="shared" si="16"/>
        <v>122530000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>
        <v>782619</v>
      </c>
      <c r="E92" s="17">
        <v>11932576</v>
      </c>
      <c r="F92" s="18">
        <v>29720000</v>
      </c>
      <c r="G92" s="16">
        <v>19206000</v>
      </c>
      <c r="H92" s="19">
        <v>19206000</v>
      </c>
      <c r="I92" s="20">
        <v>2000000</v>
      </c>
      <c r="J92" s="16">
        <v>45430000</v>
      </c>
      <c r="K92" s="17">
        <v>37000000</v>
      </c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782619</v>
      </c>
      <c r="E93" s="7">
        <f t="shared" si="17"/>
        <v>11932576</v>
      </c>
      <c r="F93" s="8">
        <f t="shared" si="17"/>
        <v>29720000</v>
      </c>
      <c r="G93" s="6">
        <f t="shared" si="17"/>
        <v>19206000</v>
      </c>
      <c r="H93" s="9">
        <f t="shared" si="17"/>
        <v>19206000</v>
      </c>
      <c r="I93" s="10">
        <f t="shared" si="17"/>
        <v>2000000</v>
      </c>
      <c r="J93" s="6">
        <f t="shared" si="17"/>
        <v>45430000</v>
      </c>
      <c r="K93" s="7">
        <f t="shared" si="17"/>
        <v>37000000</v>
      </c>
    </row>
    <row r="94" spans="1:11" ht="13.5" x14ac:dyDescent="0.25">
      <c r="A94" s="50" t="s">
        <v>43</v>
      </c>
      <c r="B94" s="37" t="s">
        <v>20</v>
      </c>
      <c r="C94" s="11">
        <v>-263662</v>
      </c>
      <c r="D94" s="11">
        <v>44638908</v>
      </c>
      <c r="E94" s="12">
        <v>33973812</v>
      </c>
      <c r="F94" s="13">
        <v>25574000</v>
      </c>
      <c r="G94" s="11">
        <v>30014000</v>
      </c>
      <c r="H94" s="14">
        <v>30014000</v>
      </c>
      <c r="I94" s="15">
        <v>28142000</v>
      </c>
      <c r="J94" s="11">
        <v>24027000</v>
      </c>
      <c r="K94" s="12">
        <v>29095000</v>
      </c>
    </row>
    <row r="95" spans="1:11" ht="13.5" x14ac:dyDescent="0.25">
      <c r="A95" s="49" t="s">
        <v>44</v>
      </c>
      <c r="B95" s="37" t="s">
        <v>20</v>
      </c>
      <c r="C95" s="6"/>
      <c r="D95" s="6">
        <v>-1139290</v>
      </c>
      <c r="E95" s="7">
        <v>-1420</v>
      </c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-44074</v>
      </c>
      <c r="D96" s="6">
        <v>23532059</v>
      </c>
      <c r="E96" s="7">
        <v>-159871</v>
      </c>
      <c r="F96" s="8">
        <v>11600000</v>
      </c>
      <c r="G96" s="6">
        <v>10540000</v>
      </c>
      <c r="H96" s="9">
        <v>10540000</v>
      </c>
      <c r="I96" s="10">
        <v>7100000</v>
      </c>
      <c r="J96" s="6">
        <v>11644000</v>
      </c>
      <c r="K96" s="7">
        <v>14000000</v>
      </c>
    </row>
    <row r="97" spans="1:11" ht="13.5" x14ac:dyDescent="0.25">
      <c r="A97" s="50" t="s">
        <v>46</v>
      </c>
      <c r="B97" s="48" t="s">
        <v>20</v>
      </c>
      <c r="C97" s="6">
        <v>-35098</v>
      </c>
      <c r="D97" s="6">
        <v>-3209854</v>
      </c>
      <c r="E97" s="7"/>
      <c r="F97" s="8"/>
      <c r="G97" s="6">
        <v>2130000</v>
      </c>
      <c r="H97" s="9">
        <v>2130000</v>
      </c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798265301</v>
      </c>
      <c r="D101" s="38">
        <f t="shared" ref="D101:K101" si="18">D111+D114+D115+D118+D121+D122+SUM(D125:D131)</f>
        <v>3485232884</v>
      </c>
      <c r="E101" s="39">
        <f t="shared" si="18"/>
        <v>3921037377</v>
      </c>
      <c r="F101" s="40">
        <f t="shared" si="18"/>
        <v>5321542000</v>
      </c>
      <c r="G101" s="38">
        <f t="shared" si="18"/>
        <v>5328607000</v>
      </c>
      <c r="H101" s="41">
        <f t="shared" si="18"/>
        <v>5328607000</v>
      </c>
      <c r="I101" s="42">
        <f t="shared" si="18"/>
        <v>5589511000</v>
      </c>
      <c r="J101" s="38">
        <f t="shared" si="18"/>
        <v>4955050000</v>
      </c>
      <c r="K101" s="39">
        <f t="shared" si="18"/>
        <v>5128941000</v>
      </c>
    </row>
    <row r="102" spans="1:11" ht="13.5" x14ac:dyDescent="0.25">
      <c r="A102" s="44" t="s">
        <v>19</v>
      </c>
      <c r="B102" s="45" t="s">
        <v>20</v>
      </c>
      <c r="C102" s="6">
        <v>-859153</v>
      </c>
      <c r="D102" s="6">
        <v>1412919726</v>
      </c>
      <c r="E102" s="7">
        <v>1479145410</v>
      </c>
      <c r="F102" s="8">
        <v>1785651000</v>
      </c>
      <c r="G102" s="6">
        <v>1707227567</v>
      </c>
      <c r="H102" s="9">
        <v>1707227567</v>
      </c>
      <c r="I102" s="10">
        <v>1770631000</v>
      </c>
      <c r="J102" s="6">
        <v>1471240000</v>
      </c>
      <c r="K102" s="7">
        <v>1608492000</v>
      </c>
    </row>
    <row r="103" spans="1:11" ht="13.5" x14ac:dyDescent="0.25">
      <c r="A103" s="44" t="s">
        <v>21</v>
      </c>
      <c r="B103" s="45" t="s">
        <v>20</v>
      </c>
      <c r="C103" s="6">
        <v>-31550</v>
      </c>
      <c r="D103" s="6">
        <v>108946054</v>
      </c>
      <c r="E103" s="7">
        <v>85449734</v>
      </c>
      <c r="F103" s="8">
        <v>72302000</v>
      </c>
      <c r="G103" s="6">
        <v>24752645</v>
      </c>
      <c r="H103" s="9">
        <v>24752645</v>
      </c>
      <c r="I103" s="10">
        <v>173427000</v>
      </c>
      <c r="J103" s="6">
        <v>24257000</v>
      </c>
      <c r="K103" s="7">
        <v>34886000</v>
      </c>
    </row>
    <row r="104" spans="1:11" ht="13.5" x14ac:dyDescent="0.25">
      <c r="A104" s="44" t="s">
        <v>22</v>
      </c>
      <c r="B104" s="45" t="s">
        <v>20</v>
      </c>
      <c r="C104" s="6">
        <v>15562118</v>
      </c>
      <c r="D104" s="6">
        <v>426244445</v>
      </c>
      <c r="E104" s="7">
        <v>438612549</v>
      </c>
      <c r="F104" s="8">
        <v>493618000</v>
      </c>
      <c r="G104" s="6">
        <v>514776236</v>
      </c>
      <c r="H104" s="9">
        <v>514776236</v>
      </c>
      <c r="I104" s="10">
        <v>517685000</v>
      </c>
      <c r="J104" s="6">
        <v>577295000</v>
      </c>
      <c r="K104" s="7">
        <v>588157000</v>
      </c>
    </row>
    <row r="105" spans="1:11" ht="13.5" x14ac:dyDescent="0.25">
      <c r="A105" s="44" t="s">
        <v>23</v>
      </c>
      <c r="B105" s="45" t="s">
        <v>20</v>
      </c>
      <c r="C105" s="6">
        <v>-10204339</v>
      </c>
      <c r="D105" s="6">
        <v>293324909</v>
      </c>
      <c r="E105" s="7">
        <v>293689450</v>
      </c>
      <c r="F105" s="8">
        <v>446398000</v>
      </c>
      <c r="G105" s="6">
        <v>371107364</v>
      </c>
      <c r="H105" s="9">
        <v>371107364</v>
      </c>
      <c r="I105" s="10">
        <v>451449000</v>
      </c>
      <c r="J105" s="6">
        <v>435949000</v>
      </c>
      <c r="K105" s="7">
        <v>366950000</v>
      </c>
    </row>
    <row r="106" spans="1:11" ht="13.5" x14ac:dyDescent="0.25">
      <c r="A106" s="44" t="s">
        <v>24</v>
      </c>
      <c r="B106" s="45" t="s">
        <v>20</v>
      </c>
      <c r="C106" s="6">
        <v>1</v>
      </c>
      <c r="D106" s="6">
        <v>-40800857</v>
      </c>
      <c r="E106" s="7">
        <v>432445026</v>
      </c>
      <c r="F106" s="8">
        <v>256691000</v>
      </c>
      <c r="G106" s="6">
        <v>289577940</v>
      </c>
      <c r="H106" s="9">
        <v>289577940</v>
      </c>
      <c r="I106" s="10">
        <v>433868000</v>
      </c>
      <c r="J106" s="6">
        <v>656199000</v>
      </c>
      <c r="K106" s="7">
        <v>674732000</v>
      </c>
    </row>
    <row r="107" spans="1:11" ht="13.5" x14ac:dyDescent="0.25">
      <c r="A107" s="44" t="s">
        <v>25</v>
      </c>
      <c r="B107" s="45" t="s">
        <v>20</v>
      </c>
      <c r="C107" s="6">
        <v>-18940969</v>
      </c>
      <c r="D107" s="6">
        <v>-1778877</v>
      </c>
      <c r="E107" s="7">
        <v>101709587</v>
      </c>
      <c r="F107" s="8">
        <v>109338000</v>
      </c>
      <c r="G107" s="6">
        <v>85105738</v>
      </c>
      <c r="H107" s="9">
        <v>85105738</v>
      </c>
      <c r="I107" s="10">
        <v>135149000</v>
      </c>
      <c r="J107" s="6">
        <v>213813000</v>
      </c>
      <c r="K107" s="7">
        <v>280652000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>
        <v>131343452</v>
      </c>
      <c r="E109" s="12">
        <v>118401635</v>
      </c>
      <c r="F109" s="13">
        <v>38610000</v>
      </c>
      <c r="G109" s="11">
        <v>115116712</v>
      </c>
      <c r="H109" s="14">
        <v>115116712</v>
      </c>
      <c r="I109" s="15">
        <v>27746000</v>
      </c>
      <c r="J109" s="11">
        <v>8840000</v>
      </c>
      <c r="K109" s="12">
        <v>9352000</v>
      </c>
    </row>
    <row r="110" spans="1:11" ht="13.5" x14ac:dyDescent="0.25">
      <c r="A110" s="44" t="s">
        <v>28</v>
      </c>
      <c r="B110" s="37" t="s">
        <v>20</v>
      </c>
      <c r="C110" s="16"/>
      <c r="D110" s="16">
        <v>21952334</v>
      </c>
      <c r="E110" s="17">
        <v>7264798</v>
      </c>
      <c r="F110" s="18">
        <v>6950000</v>
      </c>
      <c r="G110" s="16">
        <v>10572000</v>
      </c>
      <c r="H110" s="19">
        <v>10572000</v>
      </c>
      <c r="I110" s="20">
        <v>25349000</v>
      </c>
      <c r="J110" s="16">
        <v>18319000</v>
      </c>
      <c r="K110" s="17">
        <v>4800000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-14473892</v>
      </c>
      <c r="D111" s="6">
        <f t="shared" ref="D111:K111" si="19">SUM(D102:D110)</f>
        <v>2352151186</v>
      </c>
      <c r="E111" s="7">
        <f t="shared" si="19"/>
        <v>2956718189</v>
      </c>
      <c r="F111" s="8">
        <f t="shared" si="19"/>
        <v>3209558000</v>
      </c>
      <c r="G111" s="6">
        <f t="shared" si="19"/>
        <v>3118236202</v>
      </c>
      <c r="H111" s="9">
        <f t="shared" si="19"/>
        <v>3118236202</v>
      </c>
      <c r="I111" s="10">
        <f t="shared" si="19"/>
        <v>3535304000</v>
      </c>
      <c r="J111" s="6">
        <f t="shared" si="19"/>
        <v>3405912000</v>
      </c>
      <c r="K111" s="7">
        <f t="shared" si="19"/>
        <v>3568021000</v>
      </c>
    </row>
    <row r="112" spans="1:11" ht="13.5" x14ac:dyDescent="0.25">
      <c r="A112" s="47" t="s">
        <v>31</v>
      </c>
      <c r="B112" s="48" t="s">
        <v>20</v>
      </c>
      <c r="C112" s="6">
        <v>811570902</v>
      </c>
      <c r="D112" s="6">
        <v>137479544</v>
      </c>
      <c r="E112" s="7">
        <v>239084474</v>
      </c>
      <c r="F112" s="8">
        <v>272554000</v>
      </c>
      <c r="G112" s="6">
        <v>350700395</v>
      </c>
      <c r="H112" s="9">
        <v>350700395</v>
      </c>
      <c r="I112" s="10">
        <v>318862000</v>
      </c>
      <c r="J112" s="6">
        <v>261166000</v>
      </c>
      <c r="K112" s="7">
        <v>305245000</v>
      </c>
    </row>
    <row r="113" spans="1:11" ht="13.5" x14ac:dyDescent="0.25">
      <c r="A113" s="47" t="s">
        <v>32</v>
      </c>
      <c r="B113" s="37" t="s">
        <v>20</v>
      </c>
      <c r="C113" s="16"/>
      <c r="D113" s="16">
        <v>49791371</v>
      </c>
      <c r="E113" s="17">
        <v>46609995</v>
      </c>
      <c r="F113" s="18">
        <v>84966000</v>
      </c>
      <c r="G113" s="16">
        <v>63818599</v>
      </c>
      <c r="H113" s="19">
        <v>63818599</v>
      </c>
      <c r="I113" s="20">
        <v>127073000</v>
      </c>
      <c r="J113" s="16">
        <v>94326000</v>
      </c>
      <c r="K113" s="17">
        <v>21454000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811570902</v>
      </c>
      <c r="D114" s="21">
        <f t="shared" si="20"/>
        <v>187270915</v>
      </c>
      <c r="E114" s="22">
        <f t="shared" si="20"/>
        <v>285694469</v>
      </c>
      <c r="F114" s="23">
        <f t="shared" si="20"/>
        <v>357520000</v>
      </c>
      <c r="G114" s="21">
        <f t="shared" si="20"/>
        <v>414518994</v>
      </c>
      <c r="H114" s="24">
        <f t="shared" si="20"/>
        <v>414518994</v>
      </c>
      <c r="I114" s="25">
        <f t="shared" si="20"/>
        <v>445935000</v>
      </c>
      <c r="J114" s="21">
        <f t="shared" si="20"/>
        <v>355492000</v>
      </c>
      <c r="K114" s="22">
        <f t="shared" si="20"/>
        <v>326699000</v>
      </c>
    </row>
    <row r="115" spans="1:11" ht="13.5" x14ac:dyDescent="0.25">
      <c r="A115" s="49" t="s">
        <v>131</v>
      </c>
      <c r="B115" s="37" t="s">
        <v>20</v>
      </c>
      <c r="C115" s="6"/>
      <c r="D115" s="6">
        <v>3622934</v>
      </c>
      <c r="E115" s="7">
        <v>663152</v>
      </c>
      <c r="F115" s="8">
        <v>3500000</v>
      </c>
      <c r="G115" s="6">
        <v>6931805</v>
      </c>
      <c r="H115" s="9">
        <v>6931805</v>
      </c>
      <c r="I115" s="10">
        <v>3850000</v>
      </c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22942</v>
      </c>
      <c r="E116" s="12"/>
      <c r="F116" s="13"/>
      <c r="G116" s="11"/>
      <c r="H116" s="14"/>
      <c r="I116" s="15"/>
      <c r="J116" s="11">
        <v>200000</v>
      </c>
      <c r="K116" s="12">
        <v>500000</v>
      </c>
    </row>
    <row r="117" spans="1:11" ht="13.5" x14ac:dyDescent="0.25">
      <c r="A117" s="47" t="s">
        <v>35</v>
      </c>
      <c r="B117" s="37" t="s">
        <v>20</v>
      </c>
      <c r="C117" s="16"/>
      <c r="D117" s="16">
        <v>76010000</v>
      </c>
      <c r="E117" s="17">
        <v>-1679800</v>
      </c>
      <c r="F117" s="18">
        <v>21150000</v>
      </c>
      <c r="G117" s="16">
        <v>11150000</v>
      </c>
      <c r="H117" s="19">
        <v>11150000</v>
      </c>
      <c r="I117" s="20">
        <v>12377000</v>
      </c>
      <c r="J117" s="16">
        <v>5513000</v>
      </c>
      <c r="K117" s="17">
        <v>18115000</v>
      </c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76032942</v>
      </c>
      <c r="E118" s="7">
        <f t="shared" si="21"/>
        <v>-1679800</v>
      </c>
      <c r="F118" s="8">
        <f t="shared" si="21"/>
        <v>21150000</v>
      </c>
      <c r="G118" s="6">
        <f t="shared" si="21"/>
        <v>11150000</v>
      </c>
      <c r="H118" s="9">
        <f t="shared" si="21"/>
        <v>11150000</v>
      </c>
      <c r="I118" s="10">
        <f t="shared" si="21"/>
        <v>12377000</v>
      </c>
      <c r="J118" s="6">
        <f t="shared" si="21"/>
        <v>5713000</v>
      </c>
      <c r="K118" s="7">
        <f t="shared" si="21"/>
        <v>18615000</v>
      </c>
    </row>
    <row r="119" spans="1:11" ht="13.5" x14ac:dyDescent="0.25">
      <c r="A119" s="47" t="s">
        <v>37</v>
      </c>
      <c r="B119" s="48" t="s">
        <v>20</v>
      </c>
      <c r="C119" s="6">
        <v>-2665380</v>
      </c>
      <c r="D119" s="6">
        <v>83806902</v>
      </c>
      <c r="E119" s="7">
        <v>75112707</v>
      </c>
      <c r="F119" s="8">
        <v>291294000</v>
      </c>
      <c r="G119" s="6">
        <v>189152182</v>
      </c>
      <c r="H119" s="9">
        <v>189152182</v>
      </c>
      <c r="I119" s="10">
        <v>458795000</v>
      </c>
      <c r="J119" s="6">
        <v>176423000</v>
      </c>
      <c r="K119" s="7">
        <v>171682000</v>
      </c>
    </row>
    <row r="120" spans="1:11" ht="13.5" x14ac:dyDescent="0.25">
      <c r="A120" s="47" t="s">
        <v>38</v>
      </c>
      <c r="B120" s="37" t="s">
        <v>20</v>
      </c>
      <c r="C120" s="16"/>
      <c r="D120" s="16">
        <v>21656069</v>
      </c>
      <c r="E120" s="17">
        <v>39026047</v>
      </c>
      <c r="F120" s="18">
        <v>593550000</v>
      </c>
      <c r="G120" s="16">
        <v>590179312</v>
      </c>
      <c r="H120" s="19">
        <v>590179312</v>
      </c>
      <c r="I120" s="20">
        <v>328808000</v>
      </c>
      <c r="J120" s="16">
        <v>319852000</v>
      </c>
      <c r="K120" s="17">
        <v>412814000</v>
      </c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-2665380</v>
      </c>
      <c r="D121" s="21">
        <f t="shared" si="22"/>
        <v>105462971</v>
      </c>
      <c r="E121" s="22">
        <f t="shared" si="22"/>
        <v>114138754</v>
      </c>
      <c r="F121" s="23">
        <f t="shared" si="22"/>
        <v>884844000</v>
      </c>
      <c r="G121" s="21">
        <f t="shared" si="22"/>
        <v>779331494</v>
      </c>
      <c r="H121" s="24">
        <f t="shared" si="22"/>
        <v>779331494</v>
      </c>
      <c r="I121" s="25">
        <f t="shared" si="22"/>
        <v>787603000</v>
      </c>
      <c r="J121" s="21">
        <f t="shared" si="22"/>
        <v>496275000</v>
      </c>
      <c r="K121" s="22">
        <f t="shared" si="22"/>
        <v>584496000</v>
      </c>
    </row>
    <row r="122" spans="1:11" ht="13.5" x14ac:dyDescent="0.25">
      <c r="A122" s="49" t="s">
        <v>39</v>
      </c>
      <c r="B122" s="37" t="s">
        <v>20</v>
      </c>
      <c r="C122" s="6"/>
      <c r="D122" s="6">
        <v>49421</v>
      </c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>
        <v>690562</v>
      </c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1007481</v>
      </c>
      <c r="D124" s="16">
        <v>130885427</v>
      </c>
      <c r="E124" s="17">
        <v>60643489</v>
      </c>
      <c r="F124" s="18">
        <v>142813000</v>
      </c>
      <c r="G124" s="16">
        <v>107441024</v>
      </c>
      <c r="H124" s="19">
        <v>107441024</v>
      </c>
      <c r="I124" s="20">
        <v>63683000</v>
      </c>
      <c r="J124" s="16">
        <v>78872000</v>
      </c>
      <c r="K124" s="17">
        <v>56196000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1007481</v>
      </c>
      <c r="D125" s="6">
        <f t="shared" si="23"/>
        <v>131575989</v>
      </c>
      <c r="E125" s="7">
        <f t="shared" si="23"/>
        <v>60643489</v>
      </c>
      <c r="F125" s="8">
        <f t="shared" si="23"/>
        <v>142813000</v>
      </c>
      <c r="G125" s="6">
        <f t="shared" si="23"/>
        <v>107441024</v>
      </c>
      <c r="H125" s="9">
        <f t="shared" si="23"/>
        <v>107441024</v>
      </c>
      <c r="I125" s="10">
        <f t="shared" si="23"/>
        <v>63683000</v>
      </c>
      <c r="J125" s="6">
        <f t="shared" si="23"/>
        <v>78872000</v>
      </c>
      <c r="K125" s="7">
        <f t="shared" si="23"/>
        <v>56196000</v>
      </c>
    </row>
    <row r="126" spans="1:11" ht="13.5" x14ac:dyDescent="0.25">
      <c r="A126" s="50" t="s">
        <v>43</v>
      </c>
      <c r="B126" s="37" t="s">
        <v>20</v>
      </c>
      <c r="C126" s="11">
        <v>2417889</v>
      </c>
      <c r="D126" s="11">
        <v>147256625</v>
      </c>
      <c r="E126" s="12">
        <v>55690087</v>
      </c>
      <c r="F126" s="13">
        <v>51135000</v>
      </c>
      <c r="G126" s="11">
        <v>94562874</v>
      </c>
      <c r="H126" s="14">
        <v>94562874</v>
      </c>
      <c r="I126" s="15">
        <v>52573000</v>
      </c>
      <c r="J126" s="11">
        <v>51671000</v>
      </c>
      <c r="K126" s="12">
        <v>57729000</v>
      </c>
    </row>
    <row r="127" spans="1:11" ht="13.5" x14ac:dyDescent="0.25">
      <c r="A127" s="49" t="s">
        <v>44</v>
      </c>
      <c r="B127" s="37" t="s">
        <v>20</v>
      </c>
      <c r="C127" s="6">
        <v>-63840</v>
      </c>
      <c r="D127" s="6">
        <v>26764447</v>
      </c>
      <c r="E127" s="7">
        <v>7368829</v>
      </c>
      <c r="F127" s="8">
        <v>31404000</v>
      </c>
      <c r="G127" s="6">
        <v>21423872</v>
      </c>
      <c r="H127" s="9">
        <v>21423872</v>
      </c>
      <c r="I127" s="10">
        <v>35040000</v>
      </c>
      <c r="J127" s="6">
        <v>26743000</v>
      </c>
      <c r="K127" s="7">
        <v>23214000</v>
      </c>
    </row>
    <row r="128" spans="1:11" ht="13.5" x14ac:dyDescent="0.25">
      <c r="A128" s="49" t="s">
        <v>45</v>
      </c>
      <c r="B128" s="37" t="s">
        <v>20</v>
      </c>
      <c r="C128" s="6">
        <v>474329</v>
      </c>
      <c r="D128" s="6">
        <v>39037247</v>
      </c>
      <c r="E128" s="7">
        <v>66128609</v>
      </c>
      <c r="F128" s="8">
        <v>88941000</v>
      </c>
      <c r="G128" s="6">
        <v>104836804</v>
      </c>
      <c r="H128" s="9">
        <v>104836804</v>
      </c>
      <c r="I128" s="10">
        <v>135798000</v>
      </c>
      <c r="J128" s="6">
        <v>102771000</v>
      </c>
      <c r="K128" s="7">
        <v>116838000</v>
      </c>
    </row>
    <row r="129" spans="1:11" ht="13.5" x14ac:dyDescent="0.25">
      <c r="A129" s="50" t="s">
        <v>46</v>
      </c>
      <c r="B129" s="48" t="s">
        <v>20</v>
      </c>
      <c r="C129" s="6">
        <v>252812</v>
      </c>
      <c r="D129" s="6">
        <v>415545739</v>
      </c>
      <c r="E129" s="7">
        <v>370501167</v>
      </c>
      <c r="F129" s="8">
        <v>512312000</v>
      </c>
      <c r="G129" s="6">
        <v>649980468</v>
      </c>
      <c r="H129" s="9">
        <v>649980468</v>
      </c>
      <c r="I129" s="10">
        <v>488948000</v>
      </c>
      <c r="J129" s="6">
        <v>427501000</v>
      </c>
      <c r="K129" s="7">
        <v>377133000</v>
      </c>
    </row>
    <row r="130" spans="1:11" ht="13.5" x14ac:dyDescent="0.25">
      <c r="A130" s="49" t="s">
        <v>47</v>
      </c>
      <c r="B130" s="37" t="s">
        <v>20</v>
      </c>
      <c r="C130" s="6">
        <v>-255000</v>
      </c>
      <c r="D130" s="6">
        <v>476530</v>
      </c>
      <c r="E130" s="7">
        <v>5149982</v>
      </c>
      <c r="F130" s="8">
        <v>18365000</v>
      </c>
      <c r="G130" s="6">
        <v>20193463</v>
      </c>
      <c r="H130" s="9">
        <v>20193463</v>
      </c>
      <c r="I130" s="10">
        <v>28400000</v>
      </c>
      <c r="J130" s="6">
        <v>4100000</v>
      </c>
      <c r="K130" s="7"/>
    </row>
    <row r="131" spans="1:11" ht="13.5" x14ac:dyDescent="0.25">
      <c r="A131" s="49" t="s">
        <v>48</v>
      </c>
      <c r="B131" s="37" t="s">
        <v>20</v>
      </c>
      <c r="C131" s="16"/>
      <c r="D131" s="16">
        <v>-14062</v>
      </c>
      <c r="E131" s="17">
        <v>20450</v>
      </c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798265301</v>
      </c>
      <c r="D132" s="54">
        <f t="shared" ref="D132:K132" si="24">+D5+D37+D69</f>
        <v>3485232884</v>
      </c>
      <c r="E132" s="55">
        <f t="shared" si="24"/>
        <v>3921037377</v>
      </c>
      <c r="F132" s="56">
        <f t="shared" si="24"/>
        <v>5321542000</v>
      </c>
      <c r="G132" s="54">
        <f t="shared" si="24"/>
        <v>5328607000</v>
      </c>
      <c r="H132" s="57">
        <f t="shared" si="24"/>
        <v>5328607000</v>
      </c>
      <c r="I132" s="58">
        <f t="shared" si="24"/>
        <v>5589511000</v>
      </c>
      <c r="J132" s="54">
        <f t="shared" si="24"/>
        <v>4955050000</v>
      </c>
      <c r="K132" s="55">
        <f t="shared" si="24"/>
        <v>5128941000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2611450507</v>
      </c>
      <c r="D134" s="38">
        <f t="shared" ref="D134:K134" si="25">D144+D147+D148+D151+D154+D155+SUM(D158:D164)</f>
        <v>4039582375</v>
      </c>
      <c r="E134" s="39">
        <f t="shared" si="25"/>
        <v>-34314984</v>
      </c>
      <c r="F134" s="40">
        <f t="shared" si="25"/>
        <v>58078636440</v>
      </c>
      <c r="G134" s="38">
        <f t="shared" si="25"/>
        <v>58207077286</v>
      </c>
      <c r="H134" s="41">
        <f t="shared" si="25"/>
        <v>58207077286</v>
      </c>
      <c r="I134" s="42">
        <f t="shared" si="25"/>
        <v>58648110180</v>
      </c>
      <c r="J134" s="38">
        <f t="shared" si="25"/>
        <v>59868107030</v>
      </c>
      <c r="K134" s="39">
        <f t="shared" si="25"/>
        <v>61994609440</v>
      </c>
    </row>
    <row r="135" spans="1:11" ht="13.5" x14ac:dyDescent="0.25">
      <c r="A135" s="44" t="s">
        <v>19</v>
      </c>
      <c r="B135" s="45" t="s">
        <v>20</v>
      </c>
      <c r="C135" s="6">
        <v>89640743</v>
      </c>
      <c r="D135" s="6">
        <v>923397893</v>
      </c>
      <c r="E135" s="7">
        <v>-65369841</v>
      </c>
      <c r="F135" s="8">
        <v>17174654000</v>
      </c>
      <c r="G135" s="6">
        <v>14855352467</v>
      </c>
      <c r="H135" s="9">
        <v>14855352467</v>
      </c>
      <c r="I135" s="10">
        <v>17251536720</v>
      </c>
      <c r="J135" s="6">
        <v>18808829210</v>
      </c>
      <c r="K135" s="7">
        <v>20933808600</v>
      </c>
    </row>
    <row r="136" spans="1:11" ht="13.5" x14ac:dyDescent="0.25">
      <c r="A136" s="44" t="s">
        <v>21</v>
      </c>
      <c r="B136" s="45" t="s">
        <v>20</v>
      </c>
      <c r="C136" s="6">
        <v>13176521</v>
      </c>
      <c r="D136" s="6">
        <v>239057857</v>
      </c>
      <c r="E136" s="7">
        <v>32329870</v>
      </c>
      <c r="F136" s="8">
        <v>2501730000</v>
      </c>
      <c r="G136" s="6">
        <v>2453274645</v>
      </c>
      <c r="H136" s="9">
        <v>2453274645</v>
      </c>
      <c r="I136" s="10">
        <v>1655978250</v>
      </c>
      <c r="J136" s="6">
        <v>1506116870</v>
      </c>
      <c r="K136" s="7">
        <v>1511492600</v>
      </c>
    </row>
    <row r="137" spans="1:11" ht="13.5" x14ac:dyDescent="0.25">
      <c r="A137" s="44" t="s">
        <v>22</v>
      </c>
      <c r="B137" s="45" t="s">
        <v>20</v>
      </c>
      <c r="C137" s="6">
        <v>397789571</v>
      </c>
      <c r="D137" s="6">
        <v>159140160</v>
      </c>
      <c r="E137" s="7">
        <v>-39666130</v>
      </c>
      <c r="F137" s="8">
        <v>7478974450</v>
      </c>
      <c r="G137" s="6">
        <v>7499737246</v>
      </c>
      <c r="H137" s="9">
        <v>7499737246</v>
      </c>
      <c r="I137" s="10">
        <v>6823243250</v>
      </c>
      <c r="J137" s="6">
        <v>6881288130</v>
      </c>
      <c r="K137" s="7">
        <v>6894170970</v>
      </c>
    </row>
    <row r="138" spans="1:11" ht="13.5" x14ac:dyDescent="0.25">
      <c r="A138" s="44" t="s">
        <v>23</v>
      </c>
      <c r="B138" s="45" t="s">
        <v>20</v>
      </c>
      <c r="C138" s="6">
        <v>461077708</v>
      </c>
      <c r="D138" s="6">
        <v>1545848017</v>
      </c>
      <c r="E138" s="7">
        <v>48531379</v>
      </c>
      <c r="F138" s="8">
        <v>7965439500</v>
      </c>
      <c r="G138" s="6">
        <v>7894648727</v>
      </c>
      <c r="H138" s="9">
        <v>7894648727</v>
      </c>
      <c r="I138" s="10">
        <v>7946321010</v>
      </c>
      <c r="J138" s="6">
        <v>7919494260</v>
      </c>
      <c r="K138" s="7">
        <v>7838677580</v>
      </c>
    </row>
    <row r="139" spans="1:11" ht="13.5" x14ac:dyDescent="0.25">
      <c r="A139" s="44" t="s">
        <v>24</v>
      </c>
      <c r="B139" s="45" t="s">
        <v>20</v>
      </c>
      <c r="C139" s="6">
        <v>173040047</v>
      </c>
      <c r="D139" s="6">
        <v>121307957</v>
      </c>
      <c r="E139" s="7">
        <v>114646493</v>
      </c>
      <c r="F139" s="8">
        <v>8015602620</v>
      </c>
      <c r="G139" s="6">
        <v>8051199560</v>
      </c>
      <c r="H139" s="9">
        <v>8051199560</v>
      </c>
      <c r="I139" s="10">
        <v>7861795820</v>
      </c>
      <c r="J139" s="6">
        <v>8082826190</v>
      </c>
      <c r="K139" s="7">
        <v>8088024150</v>
      </c>
    </row>
    <row r="140" spans="1:11" ht="13.5" x14ac:dyDescent="0.25">
      <c r="A140" s="44" t="s">
        <v>25</v>
      </c>
      <c r="B140" s="45" t="s">
        <v>20</v>
      </c>
      <c r="C140" s="6">
        <v>-86906550</v>
      </c>
      <c r="D140" s="6">
        <v>39944184</v>
      </c>
      <c r="E140" s="7">
        <v>40463100</v>
      </c>
      <c r="F140" s="8">
        <v>363912440</v>
      </c>
      <c r="G140" s="6">
        <v>338648878</v>
      </c>
      <c r="H140" s="9">
        <v>338648878</v>
      </c>
      <c r="I140" s="10">
        <v>429065950</v>
      </c>
      <c r="J140" s="6">
        <v>491429350</v>
      </c>
      <c r="K140" s="7">
        <v>537286990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>
        <v>255458297</v>
      </c>
      <c r="E142" s="12">
        <v>-3347749</v>
      </c>
      <c r="F142" s="13">
        <v>38610000</v>
      </c>
      <c r="G142" s="11">
        <v>115116712</v>
      </c>
      <c r="H142" s="14">
        <v>115116712</v>
      </c>
      <c r="I142" s="15">
        <v>27746000</v>
      </c>
      <c r="J142" s="11">
        <v>8840000</v>
      </c>
      <c r="K142" s="12">
        <v>9352000</v>
      </c>
    </row>
    <row r="143" spans="1:11" ht="13.5" x14ac:dyDescent="0.25">
      <c r="A143" s="44" t="s">
        <v>28</v>
      </c>
      <c r="B143" s="37" t="s">
        <v>20</v>
      </c>
      <c r="C143" s="16">
        <v>-1375005</v>
      </c>
      <c r="D143" s="16">
        <v>1950730</v>
      </c>
      <c r="E143" s="17">
        <v>-1085600</v>
      </c>
      <c r="F143" s="18">
        <v>200008780</v>
      </c>
      <c r="G143" s="16">
        <v>203630780</v>
      </c>
      <c r="H143" s="19">
        <v>203630780</v>
      </c>
      <c r="I143" s="20">
        <v>165339620</v>
      </c>
      <c r="J143" s="16">
        <v>156376200</v>
      </c>
      <c r="K143" s="17">
        <v>143182600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1046443035</v>
      </c>
      <c r="D144" s="6">
        <f t="shared" ref="D144:K144" si="26">SUM(D135:D143)</f>
        <v>3286105095</v>
      </c>
      <c r="E144" s="7">
        <f t="shared" si="26"/>
        <v>126501522</v>
      </c>
      <c r="F144" s="8">
        <f t="shared" si="26"/>
        <v>43738931790</v>
      </c>
      <c r="G144" s="6">
        <f t="shared" si="26"/>
        <v>41411609015</v>
      </c>
      <c r="H144" s="9">
        <f t="shared" si="26"/>
        <v>41411609015</v>
      </c>
      <c r="I144" s="10">
        <f t="shared" si="26"/>
        <v>42161026620</v>
      </c>
      <c r="J144" s="6">
        <f t="shared" si="26"/>
        <v>43855200210</v>
      </c>
      <c r="K144" s="7">
        <f t="shared" si="26"/>
        <v>45955995490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1379808035</v>
      </c>
      <c r="D147" s="6">
        <v>-77179072</v>
      </c>
      <c r="E147" s="7">
        <v>-289666476</v>
      </c>
      <c r="F147" s="8">
        <v>7473424360</v>
      </c>
      <c r="G147" s="6">
        <v>9853282560</v>
      </c>
      <c r="H147" s="9">
        <v>9853282560</v>
      </c>
      <c r="I147" s="10">
        <v>7613656770</v>
      </c>
      <c r="J147" s="6">
        <v>7515819150</v>
      </c>
      <c r="K147" s="7">
        <v>7486425400</v>
      </c>
    </row>
    <row r="148" spans="1:11" ht="13.5" x14ac:dyDescent="0.25">
      <c r="A148" s="49" t="s">
        <v>131</v>
      </c>
      <c r="B148" s="37" t="s">
        <v>20</v>
      </c>
      <c r="C148" s="6"/>
      <c r="D148" s="6">
        <v>-417815</v>
      </c>
      <c r="E148" s="7">
        <v>3570652</v>
      </c>
      <c r="F148" s="8">
        <v>3500000</v>
      </c>
      <c r="G148" s="6">
        <v>6931805</v>
      </c>
      <c r="H148" s="9">
        <v>6931805</v>
      </c>
      <c r="I148" s="10">
        <v>3850000</v>
      </c>
      <c r="J148" s="6">
        <v>100000</v>
      </c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>
        <v>16730797</v>
      </c>
      <c r="E151" s="7">
        <v>-4333353</v>
      </c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113215853</v>
      </c>
      <c r="D154" s="6">
        <v>656181721</v>
      </c>
      <c r="E154" s="7">
        <v>141107193</v>
      </c>
      <c r="F154" s="8">
        <v>4231064980</v>
      </c>
      <c r="G154" s="6">
        <v>4147540014</v>
      </c>
      <c r="H154" s="9">
        <v>4147540014</v>
      </c>
      <c r="I154" s="10">
        <v>6082274830</v>
      </c>
      <c r="J154" s="6">
        <v>5768790340</v>
      </c>
      <c r="K154" s="7">
        <v>5868569510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34362044</v>
      </c>
      <c r="D158" s="6">
        <v>-52184590</v>
      </c>
      <c r="E158" s="7">
        <v>-105372818</v>
      </c>
      <c r="F158" s="8">
        <v>142813000</v>
      </c>
      <c r="G158" s="6">
        <v>107441024</v>
      </c>
      <c r="H158" s="9">
        <v>107441024</v>
      </c>
      <c r="I158" s="10">
        <v>630381800</v>
      </c>
      <c r="J158" s="6">
        <v>643053840</v>
      </c>
      <c r="K158" s="7">
        <v>655597910</v>
      </c>
    </row>
    <row r="159" spans="1:11" ht="13.5" x14ac:dyDescent="0.25">
      <c r="A159" s="50" t="s">
        <v>43</v>
      </c>
      <c r="B159" s="37" t="s">
        <v>20</v>
      </c>
      <c r="C159" s="11">
        <v>4481465</v>
      </c>
      <c r="D159" s="11">
        <v>27692072</v>
      </c>
      <c r="E159" s="12">
        <v>43384508</v>
      </c>
      <c r="F159" s="13">
        <v>51135000</v>
      </c>
      <c r="G159" s="11">
        <v>94802314</v>
      </c>
      <c r="H159" s="14">
        <v>94802314</v>
      </c>
      <c r="I159" s="15">
        <v>52573000</v>
      </c>
      <c r="J159" s="11">
        <v>51671000</v>
      </c>
      <c r="K159" s="12">
        <v>57729000</v>
      </c>
    </row>
    <row r="160" spans="1:11" ht="13.5" x14ac:dyDescent="0.25">
      <c r="A160" s="49" t="s">
        <v>44</v>
      </c>
      <c r="B160" s="37" t="s">
        <v>20</v>
      </c>
      <c r="C160" s="6">
        <v>6208314</v>
      </c>
      <c r="D160" s="6">
        <v>-41679521</v>
      </c>
      <c r="E160" s="7">
        <v>-37963107</v>
      </c>
      <c r="F160" s="8">
        <v>262156070</v>
      </c>
      <c r="G160" s="6">
        <v>256139042</v>
      </c>
      <c r="H160" s="9">
        <v>256139042</v>
      </c>
      <c r="I160" s="10">
        <v>64737110</v>
      </c>
      <c r="J160" s="6">
        <v>64104380</v>
      </c>
      <c r="K160" s="7">
        <v>46357320</v>
      </c>
    </row>
    <row r="161" spans="1:11" ht="13.5" x14ac:dyDescent="0.25">
      <c r="A161" s="49" t="s">
        <v>45</v>
      </c>
      <c r="B161" s="37" t="s">
        <v>20</v>
      </c>
      <c r="C161" s="6">
        <v>24272728</v>
      </c>
      <c r="D161" s="6">
        <v>-11636203</v>
      </c>
      <c r="E161" s="7">
        <v>-2306267</v>
      </c>
      <c r="F161" s="8">
        <v>567222360</v>
      </c>
      <c r="G161" s="6">
        <v>583274164</v>
      </c>
      <c r="H161" s="9">
        <v>583274164</v>
      </c>
      <c r="I161" s="10">
        <v>470137630</v>
      </c>
      <c r="J161" s="6">
        <v>438205390</v>
      </c>
      <c r="K161" s="7">
        <v>450448680</v>
      </c>
    </row>
    <row r="162" spans="1:11" ht="13.5" x14ac:dyDescent="0.25">
      <c r="A162" s="50" t="s">
        <v>46</v>
      </c>
      <c r="B162" s="48" t="s">
        <v>20</v>
      </c>
      <c r="C162" s="6">
        <v>2659033</v>
      </c>
      <c r="D162" s="6">
        <v>235966097</v>
      </c>
      <c r="E162" s="7">
        <v>90765841</v>
      </c>
      <c r="F162" s="8">
        <v>1608388880</v>
      </c>
      <c r="G162" s="6">
        <v>1746057348</v>
      </c>
      <c r="H162" s="9">
        <v>1746057348</v>
      </c>
      <c r="I162" s="10">
        <v>1569472420</v>
      </c>
      <c r="J162" s="6">
        <v>1531162720</v>
      </c>
      <c r="K162" s="7">
        <v>1473486130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>
        <v>3794</v>
      </c>
      <c r="E164" s="17">
        <v>-2679</v>
      </c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2611450507</v>
      </c>
      <c r="D165" s="54">
        <f t="shared" ref="D165:K165" si="27">D144+D147+D148+D151+D154+D155+SUM(D158:D164)</f>
        <v>4039582375</v>
      </c>
      <c r="E165" s="55">
        <f t="shared" si="27"/>
        <v>-34314984</v>
      </c>
      <c r="F165" s="56">
        <f t="shared" si="27"/>
        <v>58078636440</v>
      </c>
      <c r="G165" s="54">
        <f t="shared" si="27"/>
        <v>58207077286</v>
      </c>
      <c r="H165" s="57">
        <f t="shared" si="27"/>
        <v>58207077286</v>
      </c>
      <c r="I165" s="66">
        <f t="shared" si="27"/>
        <v>58648110180</v>
      </c>
      <c r="J165" s="54">
        <f t="shared" si="27"/>
        <v>59868107030</v>
      </c>
      <c r="K165" s="55">
        <f t="shared" si="27"/>
        <v>61994609440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219987800</v>
      </c>
      <c r="D168" s="60">
        <v>2788855215</v>
      </c>
      <c r="E168" s="61">
        <v>2697688821</v>
      </c>
      <c r="F168" s="62">
        <v>3025671870</v>
      </c>
      <c r="G168" s="60">
        <v>3025425746</v>
      </c>
      <c r="H168" s="63">
        <v>3025425746</v>
      </c>
      <c r="I168" s="64">
        <v>3010379550</v>
      </c>
      <c r="J168" s="60">
        <v>3067893290</v>
      </c>
      <c r="K168" s="61">
        <v>3152511290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13408549</v>
      </c>
      <c r="D169" s="38">
        <f t="shared" ref="D169:K169" si="28">D179+D182+D183+D186+D189+D190+SUM(D193:D199)</f>
        <v>3178117156</v>
      </c>
      <c r="E169" s="39">
        <f t="shared" si="28"/>
        <v>2967035137</v>
      </c>
      <c r="F169" s="40">
        <f t="shared" si="28"/>
        <v>2937372670</v>
      </c>
      <c r="G169" s="38">
        <f t="shared" si="28"/>
        <v>2933004455</v>
      </c>
      <c r="H169" s="41">
        <f t="shared" si="28"/>
        <v>2933004455</v>
      </c>
      <c r="I169" s="42">
        <f t="shared" si="28"/>
        <v>2943747450</v>
      </c>
      <c r="J169" s="38">
        <f t="shared" si="28"/>
        <v>3229424780</v>
      </c>
      <c r="K169" s="39">
        <f t="shared" si="28"/>
        <v>3382571880</v>
      </c>
    </row>
    <row r="170" spans="1:11" ht="13.5" x14ac:dyDescent="0.25">
      <c r="A170" s="44" t="s">
        <v>19</v>
      </c>
      <c r="B170" s="45" t="s">
        <v>20</v>
      </c>
      <c r="C170" s="6"/>
      <c r="D170" s="6">
        <v>415062007</v>
      </c>
      <c r="E170" s="7">
        <v>433197365</v>
      </c>
      <c r="F170" s="8">
        <v>404073760</v>
      </c>
      <c r="G170" s="6">
        <v>403486040</v>
      </c>
      <c r="H170" s="9">
        <v>403486040</v>
      </c>
      <c r="I170" s="10">
        <v>424218300</v>
      </c>
      <c r="J170" s="6">
        <v>527205580</v>
      </c>
      <c r="K170" s="7">
        <v>553372600</v>
      </c>
    </row>
    <row r="171" spans="1:11" ht="13.5" x14ac:dyDescent="0.25">
      <c r="A171" s="44" t="s">
        <v>21</v>
      </c>
      <c r="B171" s="45" t="s">
        <v>20</v>
      </c>
      <c r="C171" s="6"/>
      <c r="D171" s="6">
        <v>163603330</v>
      </c>
      <c r="E171" s="7">
        <v>161119699</v>
      </c>
      <c r="F171" s="8">
        <v>143451740</v>
      </c>
      <c r="G171" s="6">
        <v>162087930</v>
      </c>
      <c r="H171" s="9">
        <v>162087930</v>
      </c>
      <c r="I171" s="10">
        <v>155332030</v>
      </c>
      <c r="J171" s="6">
        <v>154189180</v>
      </c>
      <c r="K171" s="7">
        <v>160544580</v>
      </c>
    </row>
    <row r="172" spans="1:11" ht="13.5" x14ac:dyDescent="0.25">
      <c r="A172" s="44" t="s">
        <v>22</v>
      </c>
      <c r="B172" s="45" t="s">
        <v>20</v>
      </c>
      <c r="C172" s="6">
        <v>14208776</v>
      </c>
      <c r="D172" s="6">
        <v>814294555</v>
      </c>
      <c r="E172" s="7">
        <v>840022447</v>
      </c>
      <c r="F172" s="8">
        <v>697545380</v>
      </c>
      <c r="G172" s="6">
        <v>661842890</v>
      </c>
      <c r="H172" s="9">
        <v>661842890</v>
      </c>
      <c r="I172" s="10">
        <v>695125900</v>
      </c>
      <c r="J172" s="6">
        <v>728324520</v>
      </c>
      <c r="K172" s="7">
        <v>787747030</v>
      </c>
    </row>
    <row r="173" spans="1:11" ht="13.5" x14ac:dyDescent="0.25">
      <c r="A173" s="44" t="s">
        <v>23</v>
      </c>
      <c r="B173" s="45" t="s">
        <v>20</v>
      </c>
      <c r="C173" s="6"/>
      <c r="D173" s="6">
        <v>463929745</v>
      </c>
      <c r="E173" s="7">
        <v>218585204</v>
      </c>
      <c r="F173" s="8">
        <v>436390880</v>
      </c>
      <c r="G173" s="6">
        <v>400904980</v>
      </c>
      <c r="H173" s="9">
        <v>400904980</v>
      </c>
      <c r="I173" s="10">
        <v>407628960</v>
      </c>
      <c r="J173" s="6">
        <v>453740600</v>
      </c>
      <c r="K173" s="7">
        <v>455427150</v>
      </c>
    </row>
    <row r="174" spans="1:11" ht="13.5" x14ac:dyDescent="0.25">
      <c r="A174" s="44" t="s">
        <v>24</v>
      </c>
      <c r="B174" s="45" t="s">
        <v>20</v>
      </c>
      <c r="C174" s="6"/>
      <c r="D174" s="6">
        <v>232256228</v>
      </c>
      <c r="E174" s="7">
        <v>283816959</v>
      </c>
      <c r="F174" s="8">
        <v>221420200</v>
      </c>
      <c r="G174" s="6">
        <v>258246300</v>
      </c>
      <c r="H174" s="9">
        <v>258246300</v>
      </c>
      <c r="I174" s="10">
        <v>213512800</v>
      </c>
      <c r="J174" s="6">
        <v>216017400</v>
      </c>
      <c r="K174" s="7">
        <v>226818300</v>
      </c>
    </row>
    <row r="175" spans="1:11" ht="13.5" x14ac:dyDescent="0.25">
      <c r="A175" s="44" t="s">
        <v>25</v>
      </c>
      <c r="B175" s="45" t="s">
        <v>20</v>
      </c>
      <c r="C175" s="6"/>
      <c r="D175" s="6">
        <v>12771308</v>
      </c>
      <c r="E175" s="7">
        <v>8589793</v>
      </c>
      <c r="F175" s="8">
        <v>24139490</v>
      </c>
      <c r="G175" s="6">
        <v>24027490</v>
      </c>
      <c r="H175" s="9">
        <v>24027490</v>
      </c>
      <c r="I175" s="10">
        <v>26369340</v>
      </c>
      <c r="J175" s="6">
        <v>29922210</v>
      </c>
      <c r="K175" s="7">
        <v>31395420</v>
      </c>
    </row>
    <row r="176" spans="1:11" ht="13.5" x14ac:dyDescent="0.25">
      <c r="A176" s="44" t="s">
        <v>26</v>
      </c>
      <c r="B176" s="37" t="s">
        <v>20</v>
      </c>
      <c r="C176" s="6"/>
      <c r="D176" s="6">
        <v>8080574</v>
      </c>
      <c r="E176" s="7">
        <v>6223740</v>
      </c>
      <c r="F176" s="8">
        <v>10000000</v>
      </c>
      <c r="G176" s="6">
        <v>10000000</v>
      </c>
      <c r="H176" s="9">
        <v>10000000</v>
      </c>
      <c r="I176" s="10">
        <v>5647980</v>
      </c>
      <c r="J176" s="6">
        <v>15906730</v>
      </c>
      <c r="K176" s="7">
        <v>16702070</v>
      </c>
    </row>
    <row r="177" spans="1:11" ht="13.5" x14ac:dyDescent="0.25">
      <c r="A177" s="44" t="s">
        <v>27</v>
      </c>
      <c r="B177" s="37" t="s">
        <v>20</v>
      </c>
      <c r="C177" s="11"/>
      <c r="D177" s="11">
        <v>1227057</v>
      </c>
      <c r="E177" s="12">
        <v>995562</v>
      </c>
      <c r="F177" s="13">
        <v>1117800</v>
      </c>
      <c r="G177" s="11">
        <v>1313200</v>
      </c>
      <c r="H177" s="14">
        <v>1313200</v>
      </c>
      <c r="I177" s="15">
        <v>1069920</v>
      </c>
      <c r="J177" s="11">
        <v>1123410</v>
      </c>
      <c r="K177" s="12">
        <v>1179590</v>
      </c>
    </row>
    <row r="178" spans="1:11" ht="13.5" x14ac:dyDescent="0.25">
      <c r="A178" s="44" t="s">
        <v>28</v>
      </c>
      <c r="B178" s="37" t="s">
        <v>20</v>
      </c>
      <c r="C178" s="16"/>
      <c r="D178" s="16">
        <v>43674548</v>
      </c>
      <c r="E178" s="17">
        <v>56644924</v>
      </c>
      <c r="F178" s="18">
        <v>52389440</v>
      </c>
      <c r="G178" s="16">
        <v>54082966</v>
      </c>
      <c r="H178" s="19">
        <v>54082966</v>
      </c>
      <c r="I178" s="20">
        <v>54212070</v>
      </c>
      <c r="J178" s="16">
        <v>56315280</v>
      </c>
      <c r="K178" s="17">
        <v>58995340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14208776</v>
      </c>
      <c r="D179" s="6">
        <f t="shared" ref="D179:K179" si="29">SUM(D170:D178)</f>
        <v>2154899352</v>
      </c>
      <c r="E179" s="7">
        <f t="shared" si="29"/>
        <v>2009195693</v>
      </c>
      <c r="F179" s="8">
        <f t="shared" si="29"/>
        <v>1990528690</v>
      </c>
      <c r="G179" s="6">
        <f t="shared" si="29"/>
        <v>1975991796</v>
      </c>
      <c r="H179" s="9">
        <f t="shared" si="29"/>
        <v>1975991796</v>
      </c>
      <c r="I179" s="10">
        <f t="shared" si="29"/>
        <v>1983117300</v>
      </c>
      <c r="J179" s="6">
        <f t="shared" si="29"/>
        <v>2182744910</v>
      </c>
      <c r="K179" s="7">
        <f t="shared" si="29"/>
        <v>2292182080</v>
      </c>
    </row>
    <row r="180" spans="1:11" ht="13.5" x14ac:dyDescent="0.25">
      <c r="A180" s="47" t="s">
        <v>31</v>
      </c>
      <c r="B180" s="48" t="s">
        <v>20</v>
      </c>
      <c r="C180" s="6"/>
      <c r="D180" s="6">
        <v>57801909</v>
      </c>
      <c r="E180" s="7">
        <v>71528060</v>
      </c>
      <c r="F180" s="8">
        <v>79553600</v>
      </c>
      <c r="G180" s="6">
        <v>75147090</v>
      </c>
      <c r="H180" s="9">
        <v>75147090</v>
      </c>
      <c r="I180" s="10">
        <v>84678420</v>
      </c>
      <c r="J180" s="6">
        <v>104955370</v>
      </c>
      <c r="K180" s="7">
        <v>105605910</v>
      </c>
    </row>
    <row r="181" spans="1:11" ht="13.5" x14ac:dyDescent="0.25">
      <c r="A181" s="47" t="s">
        <v>32</v>
      </c>
      <c r="B181" s="37" t="s">
        <v>20</v>
      </c>
      <c r="C181" s="16"/>
      <c r="D181" s="16">
        <v>24074350</v>
      </c>
      <c r="E181" s="17">
        <v>25814490</v>
      </c>
      <c r="F181" s="18">
        <v>32375490</v>
      </c>
      <c r="G181" s="16">
        <v>32221770</v>
      </c>
      <c r="H181" s="19">
        <v>32221770</v>
      </c>
      <c r="I181" s="20">
        <v>35021880</v>
      </c>
      <c r="J181" s="16">
        <v>36768020</v>
      </c>
      <c r="K181" s="17">
        <v>35350300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81876259</v>
      </c>
      <c r="E182" s="22">
        <f t="shared" si="30"/>
        <v>97342550</v>
      </c>
      <c r="F182" s="23">
        <f t="shared" si="30"/>
        <v>111929090</v>
      </c>
      <c r="G182" s="21">
        <f t="shared" si="30"/>
        <v>107368860</v>
      </c>
      <c r="H182" s="24">
        <f t="shared" si="30"/>
        <v>107368860</v>
      </c>
      <c r="I182" s="25">
        <f t="shared" si="30"/>
        <v>119700300</v>
      </c>
      <c r="J182" s="21">
        <f t="shared" si="30"/>
        <v>141723390</v>
      </c>
      <c r="K182" s="22">
        <f t="shared" si="30"/>
        <v>140956210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>
        <v>274900</v>
      </c>
      <c r="G183" s="6">
        <v>274900</v>
      </c>
      <c r="H183" s="9">
        <v>274900</v>
      </c>
      <c r="I183" s="10">
        <v>288650</v>
      </c>
      <c r="J183" s="6">
        <v>303080</v>
      </c>
      <c r="K183" s="7">
        <v>318230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-229010</v>
      </c>
      <c r="D187" s="6">
        <v>221996306</v>
      </c>
      <c r="E187" s="7">
        <v>133116852</v>
      </c>
      <c r="F187" s="8">
        <v>158796340</v>
      </c>
      <c r="G187" s="6">
        <v>179891994</v>
      </c>
      <c r="H187" s="9">
        <v>179891994</v>
      </c>
      <c r="I187" s="10">
        <v>124941250</v>
      </c>
      <c r="J187" s="6">
        <v>148834480</v>
      </c>
      <c r="K187" s="7">
        <v>173033700</v>
      </c>
    </row>
    <row r="188" spans="1:11" ht="13.5" x14ac:dyDescent="0.25">
      <c r="A188" s="47" t="s">
        <v>38</v>
      </c>
      <c r="B188" s="37" t="s">
        <v>20</v>
      </c>
      <c r="C188" s="16"/>
      <c r="D188" s="16">
        <v>72271078</v>
      </c>
      <c r="E188" s="17">
        <v>70152369</v>
      </c>
      <c r="F188" s="18">
        <v>92078470</v>
      </c>
      <c r="G188" s="16">
        <v>86491970</v>
      </c>
      <c r="H188" s="19">
        <v>86491970</v>
      </c>
      <c r="I188" s="20">
        <v>111744720</v>
      </c>
      <c r="J188" s="16">
        <v>115517490</v>
      </c>
      <c r="K188" s="17">
        <v>117992040</v>
      </c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-229010</v>
      </c>
      <c r="D189" s="21">
        <f t="shared" si="32"/>
        <v>294267384</v>
      </c>
      <c r="E189" s="22">
        <f t="shared" si="32"/>
        <v>203269221</v>
      </c>
      <c r="F189" s="23">
        <f t="shared" si="32"/>
        <v>250874810</v>
      </c>
      <c r="G189" s="21">
        <f t="shared" si="32"/>
        <v>266383964</v>
      </c>
      <c r="H189" s="24">
        <f t="shared" si="32"/>
        <v>266383964</v>
      </c>
      <c r="I189" s="25">
        <f t="shared" si="32"/>
        <v>236685970</v>
      </c>
      <c r="J189" s="21">
        <f t="shared" si="32"/>
        <v>264351970</v>
      </c>
      <c r="K189" s="22">
        <f t="shared" si="32"/>
        <v>291025740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-756202</v>
      </c>
      <c r="D192" s="16">
        <v>76563709</v>
      </c>
      <c r="E192" s="17">
        <v>71703400</v>
      </c>
      <c r="F192" s="18">
        <v>79470660</v>
      </c>
      <c r="G192" s="16">
        <v>84870930</v>
      </c>
      <c r="H192" s="19">
        <v>84870930</v>
      </c>
      <c r="I192" s="20">
        <v>79480200</v>
      </c>
      <c r="J192" s="16">
        <v>81776200</v>
      </c>
      <c r="K192" s="17">
        <v>75433260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-756202</v>
      </c>
      <c r="D193" s="6">
        <f t="shared" si="33"/>
        <v>76563709</v>
      </c>
      <c r="E193" s="7">
        <f t="shared" si="33"/>
        <v>71703400</v>
      </c>
      <c r="F193" s="8">
        <f t="shared" si="33"/>
        <v>79470660</v>
      </c>
      <c r="G193" s="6">
        <f t="shared" si="33"/>
        <v>84870930</v>
      </c>
      <c r="H193" s="9">
        <f t="shared" si="33"/>
        <v>84870930</v>
      </c>
      <c r="I193" s="10">
        <f t="shared" si="33"/>
        <v>79480200</v>
      </c>
      <c r="J193" s="6">
        <f t="shared" si="33"/>
        <v>81776200</v>
      </c>
      <c r="K193" s="7">
        <f t="shared" si="33"/>
        <v>75433260</v>
      </c>
    </row>
    <row r="194" spans="1:11" ht="13.5" x14ac:dyDescent="0.25">
      <c r="A194" s="50" t="s">
        <v>43</v>
      </c>
      <c r="B194" s="37" t="s">
        <v>20</v>
      </c>
      <c r="C194" s="11"/>
      <c r="D194" s="11">
        <v>7943718</v>
      </c>
      <c r="E194" s="12">
        <v>8507224</v>
      </c>
      <c r="F194" s="13">
        <v>9666160</v>
      </c>
      <c r="G194" s="11">
        <v>11321960</v>
      </c>
      <c r="H194" s="14">
        <v>11321960</v>
      </c>
      <c r="I194" s="15">
        <v>9685830</v>
      </c>
      <c r="J194" s="11">
        <v>10371410</v>
      </c>
      <c r="K194" s="12">
        <v>10916530</v>
      </c>
    </row>
    <row r="195" spans="1:11" ht="13.5" x14ac:dyDescent="0.25">
      <c r="A195" s="49" t="s">
        <v>44</v>
      </c>
      <c r="B195" s="37" t="s">
        <v>20</v>
      </c>
      <c r="C195" s="6"/>
      <c r="D195" s="6">
        <v>2029322</v>
      </c>
      <c r="E195" s="7">
        <v>1555650</v>
      </c>
      <c r="F195" s="8">
        <v>4115660</v>
      </c>
      <c r="G195" s="6">
        <v>4001990</v>
      </c>
      <c r="H195" s="9">
        <v>4001990</v>
      </c>
      <c r="I195" s="10">
        <v>3728660</v>
      </c>
      <c r="J195" s="6">
        <v>3937360</v>
      </c>
      <c r="K195" s="7">
        <v>4014740</v>
      </c>
    </row>
    <row r="196" spans="1:11" ht="13.5" x14ac:dyDescent="0.25">
      <c r="A196" s="49" t="s">
        <v>45</v>
      </c>
      <c r="B196" s="37" t="s">
        <v>20</v>
      </c>
      <c r="C196" s="6">
        <v>104580</v>
      </c>
      <c r="D196" s="6">
        <v>34233333</v>
      </c>
      <c r="E196" s="7">
        <v>38404519</v>
      </c>
      <c r="F196" s="8">
        <v>67672130</v>
      </c>
      <c r="G196" s="6">
        <v>65031526</v>
      </c>
      <c r="H196" s="9">
        <v>65031526</v>
      </c>
      <c r="I196" s="10">
        <v>77219270</v>
      </c>
      <c r="J196" s="6">
        <v>76230130</v>
      </c>
      <c r="K196" s="7">
        <v>79875150</v>
      </c>
    </row>
    <row r="197" spans="1:11" ht="13.5" x14ac:dyDescent="0.25">
      <c r="A197" s="50" t="s">
        <v>46</v>
      </c>
      <c r="B197" s="48" t="s">
        <v>20</v>
      </c>
      <c r="C197" s="6">
        <v>80405</v>
      </c>
      <c r="D197" s="6">
        <v>526304079</v>
      </c>
      <c r="E197" s="7">
        <v>537056880</v>
      </c>
      <c r="F197" s="8">
        <v>422840570</v>
      </c>
      <c r="G197" s="6">
        <v>417758529</v>
      </c>
      <c r="H197" s="9">
        <v>417758529</v>
      </c>
      <c r="I197" s="10">
        <v>433841270</v>
      </c>
      <c r="J197" s="6">
        <v>467986330</v>
      </c>
      <c r="K197" s="7">
        <v>487849940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233396349</v>
      </c>
      <c r="D201" s="54">
        <f t="shared" si="34"/>
        <v>5966972371</v>
      </c>
      <c r="E201" s="55">
        <f t="shared" si="34"/>
        <v>5664723958</v>
      </c>
      <c r="F201" s="56">
        <f t="shared" si="34"/>
        <v>5963044540</v>
      </c>
      <c r="G201" s="54">
        <f t="shared" si="34"/>
        <v>5958430201</v>
      </c>
      <c r="H201" s="57">
        <f t="shared" si="34"/>
        <v>5958430201</v>
      </c>
      <c r="I201" s="58">
        <f t="shared" si="34"/>
        <v>5954127000</v>
      </c>
      <c r="J201" s="54">
        <f t="shared" si="34"/>
        <v>6297318070</v>
      </c>
      <c r="K201" s="55">
        <f t="shared" si="34"/>
        <v>6535083170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0.93541014004315337</v>
      </c>
      <c r="D203" s="81">
        <f>IF(ISERROR((D37+D69)/D132),0,((D37+D69)/D132))</f>
        <v>0.45106509416258567</v>
      </c>
      <c r="E203" s="82">
        <f t="shared" ref="E203:K203" si="35">IF(ISERROR((E37+E69)/E132),0,((E37+E69)/E132))</f>
        <v>0.44868385374741099</v>
      </c>
      <c r="F203" s="83">
        <f t="shared" si="35"/>
        <v>0.32620507364218865</v>
      </c>
      <c r="G203" s="81">
        <f t="shared" si="35"/>
        <v>0.30554724283475965</v>
      </c>
      <c r="H203" s="84">
        <f t="shared" si="35"/>
        <v>0.30554724283475965</v>
      </c>
      <c r="I203" s="85">
        <f t="shared" si="35"/>
        <v>0.34987998055643865</v>
      </c>
      <c r="J203" s="81">
        <f t="shared" si="35"/>
        <v>0.40243852231561739</v>
      </c>
      <c r="K203" s="82">
        <f t="shared" si="35"/>
        <v>0.40599375192656728</v>
      </c>
    </row>
    <row r="204" spans="1:11" ht="13.5" x14ac:dyDescent="0.25">
      <c r="A204" s="79" t="s">
        <v>120</v>
      </c>
      <c r="B204" s="80"/>
      <c r="C204" s="81">
        <f>IF(ISERROR((C37+C69)/C168),0,((C37+C69)/C168))</f>
        <v>3.3943039432186692</v>
      </c>
      <c r="D204" s="81">
        <f t="shared" ref="D204:K204" si="36">IF(ISERROR((D37+D69)/D168),0,((D37+D69)/D168))</f>
        <v>0.56369613257244688</v>
      </c>
      <c r="E204" s="82">
        <f t="shared" si="36"/>
        <v>0.65215311243638796</v>
      </c>
      <c r="F204" s="83">
        <f t="shared" si="36"/>
        <v>0.57372843936312234</v>
      </c>
      <c r="G204" s="81">
        <f t="shared" si="36"/>
        <v>0.53815274731254303</v>
      </c>
      <c r="H204" s="84">
        <f t="shared" si="36"/>
        <v>0.53815274731254303</v>
      </c>
      <c r="I204" s="85">
        <f t="shared" si="36"/>
        <v>0.64963834875904602</v>
      </c>
      <c r="J204" s="81">
        <f t="shared" si="36"/>
        <v>0.64999099104910518</v>
      </c>
      <c r="K204" s="82">
        <f t="shared" si="36"/>
        <v>0.66052673835150644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0.79</v>
      </c>
      <c r="E205" s="82">
        <f t="shared" si="37"/>
        <v>-86.46</v>
      </c>
      <c r="F205" s="83">
        <f t="shared" si="37"/>
        <v>0.05</v>
      </c>
      <c r="G205" s="81">
        <f t="shared" si="37"/>
        <v>0.05</v>
      </c>
      <c r="H205" s="84">
        <f t="shared" si="37"/>
        <v>0.05</v>
      </c>
      <c r="I205" s="85">
        <f t="shared" si="37"/>
        <v>0.05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0.28999999999999998</v>
      </c>
      <c r="D206" s="81">
        <f t="shared" ref="D206:K206" si="38">IF(ISERROR(ROUND((D37+D69+D169)/D165,2)),0,(ROUND((D37+D69+D169)/D165,2)))</f>
        <v>1.18</v>
      </c>
      <c r="E206" s="82">
        <f t="shared" si="38"/>
        <v>-137.72999999999999</v>
      </c>
      <c r="F206" s="83">
        <f t="shared" si="38"/>
        <v>0.08</v>
      </c>
      <c r="G206" s="81">
        <f t="shared" si="38"/>
        <v>0.08</v>
      </c>
      <c r="H206" s="84">
        <f t="shared" si="38"/>
        <v>0.08</v>
      </c>
      <c r="I206" s="85">
        <f t="shared" si="38"/>
        <v>0.08</v>
      </c>
      <c r="J206" s="81">
        <f t="shared" si="38"/>
        <v>0.09</v>
      </c>
      <c r="K206" s="82">
        <f t="shared" si="38"/>
        <v>0.09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6707241</v>
      </c>
      <c r="D5" s="38">
        <f t="shared" ref="D5:K5" si="0">D15+D18+D19+D22+D25+D26+SUM(D29:D35)</f>
        <v>-53820200</v>
      </c>
      <c r="E5" s="39">
        <f t="shared" si="0"/>
        <v>9042408</v>
      </c>
      <c r="F5" s="40">
        <f t="shared" si="0"/>
        <v>15428176</v>
      </c>
      <c r="G5" s="38">
        <f t="shared" si="0"/>
        <v>23381682</v>
      </c>
      <c r="H5" s="41">
        <f t="shared" si="0"/>
        <v>23381682</v>
      </c>
      <c r="I5" s="42">
        <f t="shared" si="0"/>
        <v>21642588</v>
      </c>
      <c r="J5" s="38">
        <f t="shared" si="0"/>
        <v>39036682</v>
      </c>
      <c r="K5" s="39">
        <f t="shared" si="0"/>
        <v>40838575</v>
      </c>
    </row>
    <row r="6" spans="1:11" ht="13.5" x14ac:dyDescent="0.25">
      <c r="A6" s="44" t="s">
        <v>19</v>
      </c>
      <c r="B6" s="45" t="s">
        <v>20</v>
      </c>
      <c r="C6" s="6"/>
      <c r="D6" s="6">
        <v>-59754566</v>
      </c>
      <c r="E6" s="7">
        <v>418088</v>
      </c>
      <c r="F6" s="8">
        <v>3073229</v>
      </c>
      <c r="G6" s="6">
        <v>1126979</v>
      </c>
      <c r="H6" s="9">
        <v>1126979</v>
      </c>
      <c r="I6" s="10">
        <v>10627875</v>
      </c>
      <c r="J6" s="6">
        <v>10140400</v>
      </c>
      <c r="K6" s="7">
        <v>6982459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29000</v>
      </c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29000</v>
      </c>
      <c r="D15" s="6">
        <f t="shared" ref="D15:K15" si="1">SUM(D6:D14)</f>
        <v>-59754566</v>
      </c>
      <c r="E15" s="7">
        <f t="shared" si="1"/>
        <v>418088</v>
      </c>
      <c r="F15" s="8">
        <f t="shared" si="1"/>
        <v>3073229</v>
      </c>
      <c r="G15" s="6">
        <f t="shared" si="1"/>
        <v>1126979</v>
      </c>
      <c r="H15" s="9">
        <f t="shared" si="1"/>
        <v>1126979</v>
      </c>
      <c r="I15" s="10">
        <f t="shared" si="1"/>
        <v>10627875</v>
      </c>
      <c r="J15" s="6">
        <f t="shared" si="1"/>
        <v>10140400</v>
      </c>
      <c r="K15" s="7">
        <f t="shared" si="1"/>
        <v>6982459</v>
      </c>
    </row>
    <row r="16" spans="1:11" ht="13.5" x14ac:dyDescent="0.25">
      <c r="A16" s="47" t="s">
        <v>31</v>
      </c>
      <c r="B16" s="48" t="s">
        <v>20</v>
      </c>
      <c r="C16" s="6"/>
      <c r="D16" s="6">
        <v>2791967</v>
      </c>
      <c r="E16" s="7">
        <v>1713039</v>
      </c>
      <c r="F16" s="8">
        <v>7833595</v>
      </c>
      <c r="G16" s="6">
        <v>13754661</v>
      </c>
      <c r="H16" s="9">
        <v>13754661</v>
      </c>
      <c r="I16" s="10">
        <v>7915791</v>
      </c>
      <c r="J16" s="6">
        <v>14423468</v>
      </c>
      <c r="K16" s="7">
        <v>24045368</v>
      </c>
    </row>
    <row r="17" spans="1:11" ht="13.5" x14ac:dyDescent="0.25">
      <c r="A17" s="47" t="s">
        <v>32</v>
      </c>
      <c r="B17" s="37" t="s">
        <v>20</v>
      </c>
      <c r="C17" s="16">
        <v>2500</v>
      </c>
      <c r="D17" s="16">
        <v>789084</v>
      </c>
      <c r="E17" s="17">
        <v>4603695</v>
      </c>
      <c r="F17" s="18">
        <v>222221</v>
      </c>
      <c r="G17" s="16">
        <v>221142</v>
      </c>
      <c r="H17" s="19">
        <v>221142</v>
      </c>
      <c r="I17" s="20">
        <v>2401305</v>
      </c>
      <c r="J17" s="16">
        <v>5217391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2500</v>
      </c>
      <c r="D18" s="21">
        <f t="shared" ref="D18:K18" si="2">SUM(D16:D17)</f>
        <v>3581051</v>
      </c>
      <c r="E18" s="22">
        <f t="shared" si="2"/>
        <v>6316734</v>
      </c>
      <c r="F18" s="23">
        <f t="shared" si="2"/>
        <v>8055816</v>
      </c>
      <c r="G18" s="21">
        <f t="shared" si="2"/>
        <v>13975803</v>
      </c>
      <c r="H18" s="24">
        <f t="shared" si="2"/>
        <v>13975803</v>
      </c>
      <c r="I18" s="25">
        <f t="shared" si="2"/>
        <v>10317096</v>
      </c>
      <c r="J18" s="21">
        <f t="shared" si="2"/>
        <v>19640859</v>
      </c>
      <c r="K18" s="22">
        <f t="shared" si="2"/>
        <v>24045368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973761</v>
      </c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973761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1375320</v>
      </c>
      <c r="F28" s="18">
        <v>217391</v>
      </c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1375320</v>
      </c>
      <c r="F29" s="8">
        <f t="shared" si="5"/>
        <v>217391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272394</v>
      </c>
      <c r="D30" s="11">
        <v>645810</v>
      </c>
      <c r="E30" s="12">
        <v>333490</v>
      </c>
      <c r="F30" s="13">
        <v>968696</v>
      </c>
      <c r="G30" s="11">
        <v>1076826</v>
      </c>
      <c r="H30" s="14">
        <v>1076826</v>
      </c>
      <c r="I30" s="15">
        <v>423704</v>
      </c>
      <c r="J30" s="11">
        <v>329301</v>
      </c>
      <c r="K30" s="12">
        <v>349059</v>
      </c>
    </row>
    <row r="31" spans="1:11" ht="13.5" x14ac:dyDescent="0.25">
      <c r="A31" s="49" t="s">
        <v>44</v>
      </c>
      <c r="B31" s="37" t="s">
        <v>20</v>
      </c>
      <c r="C31" s="6">
        <v>792308</v>
      </c>
      <c r="D31" s="6">
        <v>142088</v>
      </c>
      <c r="E31" s="7">
        <v>15000</v>
      </c>
      <c r="F31" s="8">
        <v>252174</v>
      </c>
      <c r="G31" s="6">
        <v>252174</v>
      </c>
      <c r="H31" s="9">
        <v>252174</v>
      </c>
      <c r="I31" s="10">
        <v>108695</v>
      </c>
      <c r="J31" s="6">
        <v>184348</v>
      </c>
      <c r="K31" s="7">
        <v>195409</v>
      </c>
    </row>
    <row r="32" spans="1:11" ht="13.5" x14ac:dyDescent="0.25">
      <c r="A32" s="49" t="s">
        <v>45</v>
      </c>
      <c r="B32" s="37" t="s">
        <v>20</v>
      </c>
      <c r="C32" s="6">
        <v>2320305</v>
      </c>
      <c r="D32" s="6">
        <v>591656</v>
      </c>
      <c r="E32" s="7">
        <v>583776</v>
      </c>
      <c r="F32" s="8">
        <v>2860870</v>
      </c>
      <c r="G32" s="6">
        <v>5549565</v>
      </c>
      <c r="H32" s="9">
        <v>5549565</v>
      </c>
      <c r="I32" s="10">
        <v>165218</v>
      </c>
      <c r="J32" s="6">
        <v>183426</v>
      </c>
      <c r="K32" s="7">
        <v>194431</v>
      </c>
    </row>
    <row r="33" spans="1:11" ht="13.5" x14ac:dyDescent="0.25">
      <c r="A33" s="50" t="s">
        <v>46</v>
      </c>
      <c r="B33" s="48" t="s">
        <v>20</v>
      </c>
      <c r="C33" s="6">
        <v>3290734</v>
      </c>
      <c r="D33" s="6"/>
      <c r="E33" s="7"/>
      <c r="F33" s="8"/>
      <c r="G33" s="6">
        <v>1400335</v>
      </c>
      <c r="H33" s="9">
        <v>1400335</v>
      </c>
      <c r="I33" s="10"/>
      <c r="J33" s="6">
        <v>8558348</v>
      </c>
      <c r="K33" s="7">
        <v>9071849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26404939</v>
      </c>
      <c r="D37" s="38">
        <f t="shared" ref="D37:K37" si="6">D47+D50+D51+D54+D57+D58+SUM(D61:D67)</f>
        <v>32222930</v>
      </c>
      <c r="E37" s="39">
        <f t="shared" si="6"/>
        <v>4452859</v>
      </c>
      <c r="F37" s="40">
        <f t="shared" si="6"/>
        <v>16210838</v>
      </c>
      <c r="G37" s="38">
        <f t="shared" si="6"/>
        <v>16867637</v>
      </c>
      <c r="H37" s="41">
        <f t="shared" si="6"/>
        <v>16867637</v>
      </c>
      <c r="I37" s="42">
        <f t="shared" si="6"/>
        <v>49068445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27438678</v>
      </c>
      <c r="D38" s="6">
        <v>27844469</v>
      </c>
      <c r="E38" s="7">
        <v>3873570</v>
      </c>
      <c r="F38" s="8">
        <v>10001849</v>
      </c>
      <c r="G38" s="6">
        <v>8836529</v>
      </c>
      <c r="H38" s="9">
        <v>8836529</v>
      </c>
      <c r="I38" s="10">
        <v>45220377</v>
      </c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>
        <v>403894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27438678</v>
      </c>
      <c r="D47" s="6">
        <f t="shared" ref="D47:K47" si="7">SUM(D38:D46)</f>
        <v>27844469</v>
      </c>
      <c r="E47" s="7">
        <f t="shared" si="7"/>
        <v>4277464</v>
      </c>
      <c r="F47" s="8">
        <f t="shared" si="7"/>
        <v>10001849</v>
      </c>
      <c r="G47" s="6">
        <f t="shared" si="7"/>
        <v>8836529</v>
      </c>
      <c r="H47" s="9">
        <f t="shared" si="7"/>
        <v>8836529</v>
      </c>
      <c r="I47" s="10">
        <f t="shared" si="7"/>
        <v>45220377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-1462012</v>
      </c>
      <c r="D48" s="6">
        <v>4585882</v>
      </c>
      <c r="E48" s="7"/>
      <c r="F48" s="8"/>
      <c r="G48" s="6"/>
      <c r="H48" s="9"/>
      <c r="I48" s="10">
        <v>1739130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428273</v>
      </c>
      <c r="D49" s="16">
        <v>-207421</v>
      </c>
      <c r="E49" s="17"/>
      <c r="F49" s="18">
        <v>6208989</v>
      </c>
      <c r="G49" s="16">
        <v>8031108</v>
      </c>
      <c r="H49" s="19">
        <v>8031108</v>
      </c>
      <c r="I49" s="20">
        <v>2108938</v>
      </c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-1033739</v>
      </c>
      <c r="D50" s="21">
        <f t="shared" si="8"/>
        <v>4378461</v>
      </c>
      <c r="E50" s="22">
        <f t="shared" si="8"/>
        <v>0</v>
      </c>
      <c r="F50" s="23">
        <f t="shared" si="8"/>
        <v>6208989</v>
      </c>
      <c r="G50" s="21">
        <f t="shared" si="8"/>
        <v>8031108</v>
      </c>
      <c r="H50" s="24">
        <f t="shared" si="8"/>
        <v>8031108</v>
      </c>
      <c r="I50" s="25">
        <f t="shared" si="8"/>
        <v>3848068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175395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175395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7810633</v>
      </c>
      <c r="D69" s="38">
        <f t="shared" ref="D69:K69" si="12">D79+D82+D83+D86+D89+D90+SUM(D93:D99)</f>
        <v>8872371</v>
      </c>
      <c r="E69" s="39">
        <f t="shared" si="12"/>
        <v>10698307</v>
      </c>
      <c r="F69" s="40">
        <f t="shared" si="12"/>
        <v>6956072</v>
      </c>
      <c r="G69" s="38">
        <f t="shared" si="12"/>
        <v>10615495</v>
      </c>
      <c r="H69" s="41">
        <f t="shared" si="12"/>
        <v>10615495</v>
      </c>
      <c r="I69" s="42">
        <f t="shared" si="12"/>
        <v>15725236</v>
      </c>
      <c r="J69" s="38">
        <f t="shared" si="12"/>
        <v>6358261</v>
      </c>
      <c r="K69" s="39">
        <f t="shared" si="12"/>
        <v>16464104</v>
      </c>
    </row>
    <row r="70" spans="1:11" ht="13.5" x14ac:dyDescent="0.25">
      <c r="A70" s="44" t="s">
        <v>19</v>
      </c>
      <c r="B70" s="45" t="s">
        <v>20</v>
      </c>
      <c r="C70" s="6">
        <v>2368738</v>
      </c>
      <c r="D70" s="6">
        <v>4708229</v>
      </c>
      <c r="E70" s="7">
        <v>9099258</v>
      </c>
      <c r="F70" s="8">
        <v>3648088</v>
      </c>
      <c r="G70" s="6">
        <v>5573992</v>
      </c>
      <c r="H70" s="9">
        <v>5573992</v>
      </c>
      <c r="I70" s="10">
        <v>1638279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>
        <v>3478261</v>
      </c>
      <c r="J71" s="6">
        <v>3217391</v>
      </c>
      <c r="K71" s="7">
        <v>13043478</v>
      </c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2368738</v>
      </c>
      <c r="D79" s="6">
        <f t="shared" ref="D79:K79" si="13">SUM(D70:D78)</f>
        <v>4708229</v>
      </c>
      <c r="E79" s="7">
        <f t="shared" si="13"/>
        <v>9099258</v>
      </c>
      <c r="F79" s="8">
        <f t="shared" si="13"/>
        <v>3648088</v>
      </c>
      <c r="G79" s="6">
        <f t="shared" si="13"/>
        <v>5573992</v>
      </c>
      <c r="H79" s="9">
        <f t="shared" si="13"/>
        <v>5573992</v>
      </c>
      <c r="I79" s="10">
        <f t="shared" si="13"/>
        <v>5116540</v>
      </c>
      <c r="J79" s="6">
        <f t="shared" si="13"/>
        <v>3217391</v>
      </c>
      <c r="K79" s="7">
        <f t="shared" si="13"/>
        <v>13043478</v>
      </c>
    </row>
    <row r="80" spans="1:11" ht="13.5" x14ac:dyDescent="0.25">
      <c r="A80" s="47" t="s">
        <v>31</v>
      </c>
      <c r="B80" s="48" t="s">
        <v>20</v>
      </c>
      <c r="C80" s="6">
        <v>4575659</v>
      </c>
      <c r="D80" s="6">
        <v>4010359</v>
      </c>
      <c r="E80" s="7">
        <v>1599049</v>
      </c>
      <c r="F80" s="8">
        <v>2003636</v>
      </c>
      <c r="G80" s="6">
        <v>3737155</v>
      </c>
      <c r="H80" s="9">
        <v>3737155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>
        <v>8695652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4575659</v>
      </c>
      <c r="D82" s="21">
        <f t="shared" si="14"/>
        <v>4010359</v>
      </c>
      <c r="E82" s="22">
        <f t="shared" si="14"/>
        <v>1599049</v>
      </c>
      <c r="F82" s="23">
        <f t="shared" si="14"/>
        <v>2003636</v>
      </c>
      <c r="G82" s="21">
        <f t="shared" si="14"/>
        <v>3737155</v>
      </c>
      <c r="H82" s="24">
        <f t="shared" si="14"/>
        <v>3737155</v>
      </c>
      <c r="I82" s="25">
        <f t="shared" si="14"/>
        <v>8695652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>
        <v>1304348</v>
      </c>
      <c r="G87" s="6">
        <v>1304348</v>
      </c>
      <c r="H87" s="9">
        <v>1304348</v>
      </c>
      <c r="I87" s="10">
        <v>347826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1304348</v>
      </c>
      <c r="G89" s="21">
        <f t="shared" si="16"/>
        <v>1304348</v>
      </c>
      <c r="H89" s="24">
        <f t="shared" si="16"/>
        <v>1304348</v>
      </c>
      <c r="I89" s="25">
        <f t="shared" si="16"/>
        <v>347826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866236</v>
      </c>
      <c r="D94" s="11">
        <v>153783</v>
      </c>
      <c r="E94" s="12"/>
      <c r="F94" s="13"/>
      <c r="G94" s="11"/>
      <c r="H94" s="14"/>
      <c r="I94" s="15">
        <v>1565218</v>
      </c>
      <c r="J94" s="11">
        <v>3140870</v>
      </c>
      <c r="K94" s="12">
        <v>3420626</v>
      </c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40922813</v>
      </c>
      <c r="D101" s="38">
        <f t="shared" ref="D101:K101" si="18">D111+D114+D115+D118+D121+D122+SUM(D125:D131)</f>
        <v>-12724899</v>
      </c>
      <c r="E101" s="39">
        <f t="shared" si="18"/>
        <v>24193574</v>
      </c>
      <c r="F101" s="40">
        <f t="shared" si="18"/>
        <v>38595086</v>
      </c>
      <c r="G101" s="38">
        <f t="shared" si="18"/>
        <v>50864814</v>
      </c>
      <c r="H101" s="41">
        <f t="shared" si="18"/>
        <v>50864814</v>
      </c>
      <c r="I101" s="42">
        <f t="shared" si="18"/>
        <v>86436269</v>
      </c>
      <c r="J101" s="38">
        <f t="shared" si="18"/>
        <v>45394943</v>
      </c>
      <c r="K101" s="39">
        <f t="shared" si="18"/>
        <v>57302679</v>
      </c>
    </row>
    <row r="102" spans="1:11" ht="13.5" x14ac:dyDescent="0.25">
      <c r="A102" s="44" t="s">
        <v>19</v>
      </c>
      <c r="B102" s="45" t="s">
        <v>20</v>
      </c>
      <c r="C102" s="6">
        <v>29807416</v>
      </c>
      <c r="D102" s="6">
        <v>-27201868</v>
      </c>
      <c r="E102" s="7">
        <v>13390916</v>
      </c>
      <c r="F102" s="8">
        <v>16723166</v>
      </c>
      <c r="G102" s="6">
        <v>15537500</v>
      </c>
      <c r="H102" s="9">
        <v>15537500</v>
      </c>
      <c r="I102" s="10">
        <v>57486531</v>
      </c>
      <c r="J102" s="6">
        <v>10140400</v>
      </c>
      <c r="K102" s="7">
        <v>6982459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3478261</v>
      </c>
      <c r="J103" s="6">
        <v>3217391</v>
      </c>
      <c r="K103" s="7">
        <v>13043478</v>
      </c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403894</v>
      </c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29000</v>
      </c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29836416</v>
      </c>
      <c r="D111" s="6">
        <f t="shared" ref="D111:K111" si="19">SUM(D102:D110)</f>
        <v>-27201868</v>
      </c>
      <c r="E111" s="7">
        <f t="shared" si="19"/>
        <v>13794810</v>
      </c>
      <c r="F111" s="8">
        <f t="shared" si="19"/>
        <v>16723166</v>
      </c>
      <c r="G111" s="6">
        <f t="shared" si="19"/>
        <v>15537500</v>
      </c>
      <c r="H111" s="9">
        <f t="shared" si="19"/>
        <v>15537500</v>
      </c>
      <c r="I111" s="10">
        <f t="shared" si="19"/>
        <v>60964792</v>
      </c>
      <c r="J111" s="6">
        <f t="shared" si="19"/>
        <v>13357791</v>
      </c>
      <c r="K111" s="7">
        <f t="shared" si="19"/>
        <v>20025937</v>
      </c>
    </row>
    <row r="112" spans="1:11" ht="13.5" x14ac:dyDescent="0.25">
      <c r="A112" s="47" t="s">
        <v>31</v>
      </c>
      <c r="B112" s="48" t="s">
        <v>20</v>
      </c>
      <c r="C112" s="6">
        <v>3113647</v>
      </c>
      <c r="D112" s="6">
        <v>11388208</v>
      </c>
      <c r="E112" s="7">
        <v>3312088</v>
      </c>
      <c r="F112" s="8">
        <v>9837231</v>
      </c>
      <c r="G112" s="6">
        <v>17491816</v>
      </c>
      <c r="H112" s="9">
        <v>17491816</v>
      </c>
      <c r="I112" s="10">
        <v>9654921</v>
      </c>
      <c r="J112" s="6">
        <v>14423468</v>
      </c>
      <c r="K112" s="7">
        <v>24045368</v>
      </c>
    </row>
    <row r="113" spans="1:11" ht="13.5" x14ac:dyDescent="0.25">
      <c r="A113" s="47" t="s">
        <v>32</v>
      </c>
      <c r="B113" s="37" t="s">
        <v>20</v>
      </c>
      <c r="C113" s="16">
        <v>430773</v>
      </c>
      <c r="D113" s="16">
        <v>581663</v>
      </c>
      <c r="E113" s="17">
        <v>4603695</v>
      </c>
      <c r="F113" s="18">
        <v>6431210</v>
      </c>
      <c r="G113" s="16">
        <v>8252250</v>
      </c>
      <c r="H113" s="19">
        <v>8252250</v>
      </c>
      <c r="I113" s="20">
        <v>13205895</v>
      </c>
      <c r="J113" s="16">
        <v>5217391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3544420</v>
      </c>
      <c r="D114" s="21">
        <f t="shared" si="20"/>
        <v>11969871</v>
      </c>
      <c r="E114" s="22">
        <f t="shared" si="20"/>
        <v>7915783</v>
      </c>
      <c r="F114" s="23">
        <f t="shared" si="20"/>
        <v>16268441</v>
      </c>
      <c r="G114" s="21">
        <f t="shared" si="20"/>
        <v>25744066</v>
      </c>
      <c r="H114" s="24">
        <f t="shared" si="20"/>
        <v>25744066</v>
      </c>
      <c r="I114" s="25">
        <f t="shared" si="20"/>
        <v>22860816</v>
      </c>
      <c r="J114" s="21">
        <f t="shared" si="20"/>
        <v>19640859</v>
      </c>
      <c r="K114" s="22">
        <f t="shared" si="20"/>
        <v>24045368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973761</v>
      </c>
      <c r="E119" s="7">
        <v>175395</v>
      </c>
      <c r="F119" s="8">
        <v>1304348</v>
      </c>
      <c r="G119" s="6">
        <v>1304348</v>
      </c>
      <c r="H119" s="9">
        <v>1304348</v>
      </c>
      <c r="I119" s="10">
        <v>347826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973761</v>
      </c>
      <c r="E121" s="22">
        <f t="shared" si="22"/>
        <v>175395</v>
      </c>
      <c r="F121" s="23">
        <f t="shared" si="22"/>
        <v>1304348</v>
      </c>
      <c r="G121" s="21">
        <f t="shared" si="22"/>
        <v>1304348</v>
      </c>
      <c r="H121" s="24">
        <f t="shared" si="22"/>
        <v>1304348</v>
      </c>
      <c r="I121" s="25">
        <f t="shared" si="22"/>
        <v>347826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1375320</v>
      </c>
      <c r="F124" s="18">
        <v>217391</v>
      </c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1375320</v>
      </c>
      <c r="F125" s="8">
        <f t="shared" si="23"/>
        <v>217391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1138630</v>
      </c>
      <c r="D126" s="11">
        <v>799593</v>
      </c>
      <c r="E126" s="12">
        <v>333490</v>
      </c>
      <c r="F126" s="13">
        <v>968696</v>
      </c>
      <c r="G126" s="11">
        <v>1076826</v>
      </c>
      <c r="H126" s="14">
        <v>1076826</v>
      </c>
      <c r="I126" s="15">
        <v>1988922</v>
      </c>
      <c r="J126" s="11">
        <v>3470171</v>
      </c>
      <c r="K126" s="12">
        <v>3769685</v>
      </c>
    </row>
    <row r="127" spans="1:11" ht="13.5" x14ac:dyDescent="0.25">
      <c r="A127" s="49" t="s">
        <v>44</v>
      </c>
      <c r="B127" s="37" t="s">
        <v>20</v>
      </c>
      <c r="C127" s="6">
        <v>792308</v>
      </c>
      <c r="D127" s="6">
        <v>142088</v>
      </c>
      <c r="E127" s="7">
        <v>15000</v>
      </c>
      <c r="F127" s="8">
        <v>252174</v>
      </c>
      <c r="G127" s="6">
        <v>252174</v>
      </c>
      <c r="H127" s="9">
        <v>252174</v>
      </c>
      <c r="I127" s="10">
        <v>108695</v>
      </c>
      <c r="J127" s="6">
        <v>184348</v>
      </c>
      <c r="K127" s="7">
        <v>195409</v>
      </c>
    </row>
    <row r="128" spans="1:11" ht="13.5" x14ac:dyDescent="0.25">
      <c r="A128" s="49" t="s">
        <v>45</v>
      </c>
      <c r="B128" s="37" t="s">
        <v>20</v>
      </c>
      <c r="C128" s="6">
        <v>2320305</v>
      </c>
      <c r="D128" s="6">
        <v>591656</v>
      </c>
      <c r="E128" s="7">
        <v>583776</v>
      </c>
      <c r="F128" s="8">
        <v>2860870</v>
      </c>
      <c r="G128" s="6">
        <v>5549565</v>
      </c>
      <c r="H128" s="9">
        <v>5549565</v>
      </c>
      <c r="I128" s="10">
        <v>165218</v>
      </c>
      <c r="J128" s="6">
        <v>183426</v>
      </c>
      <c r="K128" s="7">
        <v>194431</v>
      </c>
    </row>
    <row r="129" spans="1:11" ht="13.5" x14ac:dyDescent="0.25">
      <c r="A129" s="50" t="s">
        <v>46</v>
      </c>
      <c r="B129" s="48" t="s">
        <v>20</v>
      </c>
      <c r="C129" s="6">
        <v>3290734</v>
      </c>
      <c r="D129" s="6"/>
      <c r="E129" s="7"/>
      <c r="F129" s="8"/>
      <c r="G129" s="6">
        <v>1400335</v>
      </c>
      <c r="H129" s="9">
        <v>1400335</v>
      </c>
      <c r="I129" s="10"/>
      <c r="J129" s="6">
        <v>8558348</v>
      </c>
      <c r="K129" s="7">
        <v>9071849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40922813</v>
      </c>
      <c r="D132" s="54">
        <f t="shared" ref="D132:K132" si="24">+D5+D37+D69</f>
        <v>-12724899</v>
      </c>
      <c r="E132" s="55">
        <f t="shared" si="24"/>
        <v>24193574</v>
      </c>
      <c r="F132" s="56">
        <f t="shared" si="24"/>
        <v>38595086</v>
      </c>
      <c r="G132" s="54">
        <f t="shared" si="24"/>
        <v>50864814</v>
      </c>
      <c r="H132" s="57">
        <f t="shared" si="24"/>
        <v>50864814</v>
      </c>
      <c r="I132" s="58">
        <f t="shared" si="24"/>
        <v>86436269</v>
      </c>
      <c r="J132" s="54">
        <f t="shared" si="24"/>
        <v>45394943</v>
      </c>
      <c r="K132" s="55">
        <f t="shared" si="24"/>
        <v>57302679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-76962331</v>
      </c>
      <c r="D134" s="38">
        <f t="shared" ref="D134:K134" si="25">D144+D147+D148+D151+D154+D155+SUM(D158:D164)</f>
        <v>642436539</v>
      </c>
      <c r="E134" s="39">
        <f t="shared" si="25"/>
        <v>616080778</v>
      </c>
      <c r="F134" s="40">
        <f t="shared" si="25"/>
        <v>625380476</v>
      </c>
      <c r="G134" s="38">
        <f t="shared" si="25"/>
        <v>619941411</v>
      </c>
      <c r="H134" s="41">
        <f t="shared" si="25"/>
        <v>619941411</v>
      </c>
      <c r="I134" s="42">
        <f t="shared" si="25"/>
        <v>614988507</v>
      </c>
      <c r="J134" s="38">
        <f t="shared" si="25"/>
        <v>598560728</v>
      </c>
      <c r="K134" s="39">
        <f t="shared" si="25"/>
        <v>595789368</v>
      </c>
    </row>
    <row r="135" spans="1:11" ht="13.5" x14ac:dyDescent="0.25">
      <c r="A135" s="44" t="s">
        <v>19</v>
      </c>
      <c r="B135" s="45" t="s">
        <v>20</v>
      </c>
      <c r="C135" s="6">
        <v>-146932612</v>
      </c>
      <c r="D135" s="6">
        <v>284352733</v>
      </c>
      <c r="E135" s="7">
        <v>279280895</v>
      </c>
      <c r="F135" s="8">
        <v>300903375</v>
      </c>
      <c r="G135" s="6">
        <v>295105738</v>
      </c>
      <c r="H135" s="9">
        <v>295105738</v>
      </c>
      <c r="I135" s="10">
        <v>293220135</v>
      </c>
      <c r="J135" s="6">
        <v>285705771</v>
      </c>
      <c r="K135" s="7">
        <v>287230811</v>
      </c>
    </row>
    <row r="136" spans="1:11" ht="13.5" x14ac:dyDescent="0.25">
      <c r="A136" s="44" t="s">
        <v>21</v>
      </c>
      <c r="B136" s="45" t="s">
        <v>20</v>
      </c>
      <c r="C136" s="6">
        <v>93673854</v>
      </c>
      <c r="D136" s="6">
        <v>84216738</v>
      </c>
      <c r="E136" s="7">
        <v>80699654</v>
      </c>
      <c r="F136" s="8">
        <v>76677386</v>
      </c>
      <c r="G136" s="6">
        <v>76840698</v>
      </c>
      <c r="H136" s="9">
        <v>76840698</v>
      </c>
      <c r="I136" s="10">
        <v>73344970</v>
      </c>
      <c r="J136" s="6">
        <v>69849242</v>
      </c>
      <c r="K136" s="7">
        <v>66353514</v>
      </c>
    </row>
    <row r="137" spans="1:11" ht="13.5" x14ac:dyDescent="0.25">
      <c r="A137" s="44" t="s">
        <v>22</v>
      </c>
      <c r="B137" s="45" t="s">
        <v>20</v>
      </c>
      <c r="C137" s="6">
        <v>-648140</v>
      </c>
      <c r="D137" s="6">
        <v>61123</v>
      </c>
      <c r="E137" s="7">
        <v>50815</v>
      </c>
      <c r="F137" s="8">
        <v>39303</v>
      </c>
      <c r="G137" s="6">
        <v>39906</v>
      </c>
      <c r="H137" s="9">
        <v>39906</v>
      </c>
      <c r="I137" s="10">
        <v>29599</v>
      </c>
      <c r="J137" s="6">
        <v>19292</v>
      </c>
      <c r="K137" s="7">
        <v>8985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-42891</v>
      </c>
      <c r="D140" s="6">
        <v>3278781</v>
      </c>
      <c r="E140" s="7">
        <v>4486642</v>
      </c>
      <c r="F140" s="8">
        <v>2456084</v>
      </c>
      <c r="G140" s="6">
        <v>4265218</v>
      </c>
      <c r="H140" s="9">
        <v>4265218</v>
      </c>
      <c r="I140" s="10">
        <v>4000250</v>
      </c>
      <c r="J140" s="6">
        <v>3735282</v>
      </c>
      <c r="K140" s="7">
        <v>3470314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-53949789</v>
      </c>
      <c r="D144" s="6">
        <f t="shared" ref="D144:K144" si="26">SUM(D135:D143)</f>
        <v>371909375</v>
      </c>
      <c r="E144" s="7">
        <f t="shared" si="26"/>
        <v>364518006</v>
      </c>
      <c r="F144" s="8">
        <f t="shared" si="26"/>
        <v>380076148</v>
      </c>
      <c r="G144" s="6">
        <f t="shared" si="26"/>
        <v>376251560</v>
      </c>
      <c r="H144" s="9">
        <f t="shared" si="26"/>
        <v>376251560</v>
      </c>
      <c r="I144" s="10">
        <f t="shared" si="26"/>
        <v>370594954</v>
      </c>
      <c r="J144" s="6">
        <f t="shared" si="26"/>
        <v>359309587</v>
      </c>
      <c r="K144" s="7">
        <f t="shared" si="26"/>
        <v>357063624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140735386</v>
      </c>
      <c r="D147" s="6">
        <v>140852309</v>
      </c>
      <c r="E147" s="7">
        <v>129716013</v>
      </c>
      <c r="F147" s="8">
        <v>139546779</v>
      </c>
      <c r="G147" s="6">
        <v>123659703</v>
      </c>
      <c r="H147" s="9">
        <v>123659703</v>
      </c>
      <c r="I147" s="10">
        <v>127781103</v>
      </c>
      <c r="J147" s="6">
        <v>119542529</v>
      </c>
      <c r="K147" s="7">
        <v>115795256</v>
      </c>
    </row>
    <row r="148" spans="1:11" ht="13.5" x14ac:dyDescent="0.25">
      <c r="A148" s="49" t="s">
        <v>131</v>
      </c>
      <c r="B148" s="37" t="s">
        <v>20</v>
      </c>
      <c r="C148" s="6"/>
      <c r="D148" s="6">
        <v>261011</v>
      </c>
      <c r="E148" s="7">
        <v>261011</v>
      </c>
      <c r="F148" s="8">
        <v>261011</v>
      </c>
      <c r="G148" s="6">
        <v>261011</v>
      </c>
      <c r="H148" s="9">
        <v>261011</v>
      </c>
      <c r="I148" s="10">
        <v>261011</v>
      </c>
      <c r="J148" s="6">
        <v>261011</v>
      </c>
      <c r="K148" s="7">
        <v>261011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-225152</v>
      </c>
      <c r="D151" s="6">
        <v>9415686</v>
      </c>
      <c r="E151" s="7">
        <v>8819209</v>
      </c>
      <c r="F151" s="8">
        <v>8292986</v>
      </c>
      <c r="G151" s="6">
        <v>8107807</v>
      </c>
      <c r="H151" s="9">
        <v>8107807</v>
      </c>
      <c r="I151" s="10">
        <v>7699516</v>
      </c>
      <c r="J151" s="6">
        <v>7291225</v>
      </c>
      <c r="K151" s="7">
        <v>6882934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-160558536</v>
      </c>
      <c r="D154" s="6">
        <v>32790960</v>
      </c>
      <c r="E154" s="7">
        <v>30587242</v>
      </c>
      <c r="F154" s="8">
        <v>22431686</v>
      </c>
      <c r="G154" s="6">
        <v>26834557</v>
      </c>
      <c r="H154" s="9">
        <v>26834557</v>
      </c>
      <c r="I154" s="10">
        <v>25042506</v>
      </c>
      <c r="J154" s="6">
        <v>22902629</v>
      </c>
      <c r="K154" s="7">
        <v>20762752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8180</v>
      </c>
      <c r="D158" s="6">
        <v>305343</v>
      </c>
      <c r="E158" s="7">
        <v>227382</v>
      </c>
      <c r="F158" s="8">
        <v>1839746</v>
      </c>
      <c r="G158" s="6">
        <v>149422</v>
      </c>
      <c r="H158" s="9">
        <v>149422</v>
      </c>
      <c r="I158" s="10">
        <v>71462</v>
      </c>
      <c r="J158" s="6">
        <v>63502</v>
      </c>
      <c r="K158" s="7">
        <v>55542</v>
      </c>
    </row>
    <row r="159" spans="1:11" ht="13.5" x14ac:dyDescent="0.25">
      <c r="A159" s="50" t="s">
        <v>43</v>
      </c>
      <c r="B159" s="37" t="s">
        <v>20</v>
      </c>
      <c r="C159" s="11">
        <v>-949148</v>
      </c>
      <c r="D159" s="11">
        <v>2125541</v>
      </c>
      <c r="E159" s="12">
        <v>2750695</v>
      </c>
      <c r="F159" s="13">
        <v>1327166</v>
      </c>
      <c r="G159" s="11">
        <v>2348601</v>
      </c>
      <c r="H159" s="14">
        <v>2348601</v>
      </c>
      <c r="I159" s="15">
        <v>3171871</v>
      </c>
      <c r="J159" s="11">
        <v>4842730</v>
      </c>
      <c r="K159" s="12">
        <v>6219455</v>
      </c>
    </row>
    <row r="160" spans="1:11" ht="13.5" x14ac:dyDescent="0.25">
      <c r="A160" s="49" t="s">
        <v>44</v>
      </c>
      <c r="B160" s="37" t="s">
        <v>20</v>
      </c>
      <c r="C160" s="6">
        <v>-1348076</v>
      </c>
      <c r="D160" s="6">
        <v>2180508</v>
      </c>
      <c r="E160" s="7">
        <v>1611730</v>
      </c>
      <c r="F160" s="8">
        <v>1507453</v>
      </c>
      <c r="G160" s="6">
        <v>1240155</v>
      </c>
      <c r="H160" s="9">
        <v>1240155</v>
      </c>
      <c r="I160" s="10">
        <v>651896</v>
      </c>
      <c r="J160" s="6">
        <v>96411</v>
      </c>
      <c r="K160" s="7">
        <v>-450557</v>
      </c>
    </row>
    <row r="161" spans="1:11" ht="13.5" x14ac:dyDescent="0.25">
      <c r="A161" s="49" t="s">
        <v>45</v>
      </c>
      <c r="B161" s="37" t="s">
        <v>20</v>
      </c>
      <c r="C161" s="6">
        <v>-952157</v>
      </c>
      <c r="D161" s="6">
        <v>3529913</v>
      </c>
      <c r="E161" s="7">
        <v>4110529</v>
      </c>
      <c r="F161" s="8">
        <v>7069748</v>
      </c>
      <c r="G161" s="6">
        <v>8168600</v>
      </c>
      <c r="H161" s="9">
        <v>8168600</v>
      </c>
      <c r="I161" s="10">
        <v>7676591</v>
      </c>
      <c r="J161" s="6">
        <v>7164842</v>
      </c>
      <c r="K161" s="7">
        <v>6657581</v>
      </c>
    </row>
    <row r="162" spans="1:11" ht="13.5" x14ac:dyDescent="0.25">
      <c r="A162" s="50" t="s">
        <v>46</v>
      </c>
      <c r="B162" s="48" t="s">
        <v>20</v>
      </c>
      <c r="C162" s="6">
        <v>276961</v>
      </c>
      <c r="D162" s="6">
        <v>9630943</v>
      </c>
      <c r="E162" s="7">
        <v>6719008</v>
      </c>
      <c r="F162" s="8">
        <v>6323334</v>
      </c>
      <c r="G162" s="6">
        <v>6160042</v>
      </c>
      <c r="H162" s="9">
        <v>6160042</v>
      </c>
      <c r="I162" s="10">
        <v>5277644</v>
      </c>
      <c r="J162" s="6">
        <v>10326309</v>
      </c>
      <c r="K162" s="7">
        <v>15781817</v>
      </c>
    </row>
    <row r="163" spans="1:11" ht="13.5" x14ac:dyDescent="0.25">
      <c r="A163" s="49" t="s">
        <v>47</v>
      </c>
      <c r="B163" s="37" t="s">
        <v>20</v>
      </c>
      <c r="C163" s="6"/>
      <c r="D163" s="6">
        <v>69434950</v>
      </c>
      <c r="E163" s="7">
        <v>66759953</v>
      </c>
      <c r="F163" s="8">
        <v>56704419</v>
      </c>
      <c r="G163" s="6">
        <v>66759953</v>
      </c>
      <c r="H163" s="9">
        <v>66759953</v>
      </c>
      <c r="I163" s="10">
        <v>66759953</v>
      </c>
      <c r="J163" s="6">
        <v>66759953</v>
      </c>
      <c r="K163" s="7">
        <v>66759953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-76962331</v>
      </c>
      <c r="D165" s="54">
        <f t="shared" ref="D165:K165" si="27">D144+D147+D148+D151+D154+D155+SUM(D158:D164)</f>
        <v>642436539</v>
      </c>
      <c r="E165" s="55">
        <f t="shared" si="27"/>
        <v>616080778</v>
      </c>
      <c r="F165" s="56">
        <f t="shared" si="27"/>
        <v>625380476</v>
      </c>
      <c r="G165" s="54">
        <f t="shared" si="27"/>
        <v>619941411</v>
      </c>
      <c r="H165" s="57">
        <f t="shared" si="27"/>
        <v>619941411</v>
      </c>
      <c r="I165" s="66">
        <f t="shared" si="27"/>
        <v>614988507</v>
      </c>
      <c r="J165" s="54">
        <f t="shared" si="27"/>
        <v>598560728</v>
      </c>
      <c r="K165" s="55">
        <f t="shared" si="27"/>
        <v>595789368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54849898</v>
      </c>
      <c r="D168" s="60">
        <v>39990960</v>
      </c>
      <c r="E168" s="61">
        <v>38826678</v>
      </c>
      <c r="F168" s="62">
        <v>43592522</v>
      </c>
      <c r="G168" s="60">
        <v>43592522</v>
      </c>
      <c r="H168" s="63">
        <v>43592522</v>
      </c>
      <c r="I168" s="64">
        <v>45152360</v>
      </c>
      <c r="J168" s="60">
        <v>48824072</v>
      </c>
      <c r="K168" s="61">
        <v>51002734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23388540</v>
      </c>
      <c r="D169" s="38">
        <f t="shared" ref="D169:K169" si="28">D179+D182+D183+D186+D189+D190+SUM(D193:D199)</f>
        <v>46460653</v>
      </c>
      <c r="E169" s="39">
        <f t="shared" si="28"/>
        <v>47448526</v>
      </c>
      <c r="F169" s="40">
        <f t="shared" si="28"/>
        <v>20423828</v>
      </c>
      <c r="G169" s="38">
        <f t="shared" si="28"/>
        <v>20860724</v>
      </c>
      <c r="H169" s="41">
        <f t="shared" si="28"/>
        <v>20860724</v>
      </c>
      <c r="I169" s="42">
        <f t="shared" si="28"/>
        <v>14721618</v>
      </c>
      <c r="J169" s="38">
        <f t="shared" si="28"/>
        <v>14864689</v>
      </c>
      <c r="K169" s="39">
        <f t="shared" si="28"/>
        <v>16779613</v>
      </c>
    </row>
    <row r="170" spans="1:11" ht="13.5" x14ac:dyDescent="0.25">
      <c r="A170" s="44" t="s">
        <v>19</v>
      </c>
      <c r="B170" s="45" t="s">
        <v>20</v>
      </c>
      <c r="C170" s="6">
        <v>4159490</v>
      </c>
      <c r="D170" s="6">
        <v>12877783</v>
      </c>
      <c r="E170" s="7">
        <v>31036997</v>
      </c>
      <c r="F170" s="8">
        <v>11597485</v>
      </c>
      <c r="G170" s="6">
        <v>11208204</v>
      </c>
      <c r="H170" s="9">
        <v>11208204</v>
      </c>
      <c r="I170" s="10">
        <v>1071567</v>
      </c>
      <c r="J170" s="6">
        <v>1135127</v>
      </c>
      <c r="K170" s="7">
        <v>1186208</v>
      </c>
    </row>
    <row r="171" spans="1:11" ht="13.5" x14ac:dyDescent="0.25">
      <c r="A171" s="44" t="s">
        <v>21</v>
      </c>
      <c r="B171" s="45" t="s">
        <v>20</v>
      </c>
      <c r="C171" s="6"/>
      <c r="D171" s="6">
        <v>2357500</v>
      </c>
      <c r="E171" s="7">
        <v>1143880</v>
      </c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423363</v>
      </c>
      <c r="D172" s="6">
        <v>1657088</v>
      </c>
      <c r="E172" s="7">
        <v>2264809</v>
      </c>
      <c r="F172" s="8">
        <v>1026368</v>
      </c>
      <c r="G172" s="6">
        <v>1026368</v>
      </c>
      <c r="H172" s="9">
        <v>1026368</v>
      </c>
      <c r="I172" s="10">
        <v>2150000</v>
      </c>
      <c r="J172" s="6">
        <v>2244600</v>
      </c>
      <c r="K172" s="7">
        <v>2345607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210121</v>
      </c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4792974</v>
      </c>
      <c r="D179" s="6">
        <f t="shared" ref="D179:K179" si="29">SUM(D170:D178)</f>
        <v>16892371</v>
      </c>
      <c r="E179" s="7">
        <f t="shared" si="29"/>
        <v>34445686</v>
      </c>
      <c r="F179" s="8">
        <f t="shared" si="29"/>
        <v>12623853</v>
      </c>
      <c r="G179" s="6">
        <f t="shared" si="29"/>
        <v>12234572</v>
      </c>
      <c r="H179" s="9">
        <f t="shared" si="29"/>
        <v>12234572</v>
      </c>
      <c r="I179" s="10">
        <f t="shared" si="29"/>
        <v>3221567</v>
      </c>
      <c r="J179" s="6">
        <f t="shared" si="29"/>
        <v>3379727</v>
      </c>
      <c r="K179" s="7">
        <f t="shared" si="29"/>
        <v>3531815</v>
      </c>
    </row>
    <row r="180" spans="1:11" ht="13.5" x14ac:dyDescent="0.25">
      <c r="A180" s="47" t="s">
        <v>31</v>
      </c>
      <c r="B180" s="48" t="s">
        <v>20</v>
      </c>
      <c r="C180" s="6">
        <v>1952211</v>
      </c>
      <c r="D180" s="6">
        <v>207188</v>
      </c>
      <c r="E180" s="7">
        <v>357585</v>
      </c>
      <c r="F180" s="8">
        <v>486608</v>
      </c>
      <c r="G180" s="6">
        <v>627608</v>
      </c>
      <c r="H180" s="9">
        <v>627608</v>
      </c>
      <c r="I180" s="10">
        <v>677051</v>
      </c>
      <c r="J180" s="6">
        <v>603350</v>
      </c>
      <c r="K180" s="7">
        <v>630501</v>
      </c>
    </row>
    <row r="181" spans="1:11" ht="13.5" x14ac:dyDescent="0.25">
      <c r="A181" s="47" t="s">
        <v>32</v>
      </c>
      <c r="B181" s="37" t="s">
        <v>20</v>
      </c>
      <c r="C181" s="16">
        <v>1297938</v>
      </c>
      <c r="D181" s="16">
        <v>767350</v>
      </c>
      <c r="E181" s="17">
        <v>140525</v>
      </c>
      <c r="F181" s="18">
        <v>664058</v>
      </c>
      <c r="G181" s="16">
        <v>569058</v>
      </c>
      <c r="H181" s="19">
        <v>569058</v>
      </c>
      <c r="I181" s="20">
        <v>900000</v>
      </c>
      <c r="J181" s="16">
        <v>522000</v>
      </c>
      <c r="K181" s="17">
        <v>545490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3250149</v>
      </c>
      <c r="D182" s="21">
        <f t="shared" si="30"/>
        <v>974538</v>
      </c>
      <c r="E182" s="22">
        <f t="shared" si="30"/>
        <v>498110</v>
      </c>
      <c r="F182" s="23">
        <f t="shared" si="30"/>
        <v>1150666</v>
      </c>
      <c r="G182" s="21">
        <f t="shared" si="30"/>
        <v>1196666</v>
      </c>
      <c r="H182" s="24">
        <f t="shared" si="30"/>
        <v>1196666</v>
      </c>
      <c r="I182" s="25">
        <f t="shared" si="30"/>
        <v>1577051</v>
      </c>
      <c r="J182" s="21">
        <f t="shared" si="30"/>
        <v>1125350</v>
      </c>
      <c r="K182" s="22">
        <f t="shared" si="30"/>
        <v>1175991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248976</v>
      </c>
      <c r="D187" s="6">
        <v>5740446</v>
      </c>
      <c r="E187" s="7">
        <v>3997903</v>
      </c>
      <c r="F187" s="8">
        <v>2722043</v>
      </c>
      <c r="G187" s="6">
        <v>1135845</v>
      </c>
      <c r="H187" s="9">
        <v>1135845</v>
      </c>
      <c r="I187" s="10">
        <v>1983000</v>
      </c>
      <c r="J187" s="6">
        <v>2070252</v>
      </c>
      <c r="K187" s="7">
        <v>2163413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248976</v>
      </c>
      <c r="D189" s="21">
        <f t="shared" si="32"/>
        <v>5740446</v>
      </c>
      <c r="E189" s="22">
        <f t="shared" si="32"/>
        <v>3997903</v>
      </c>
      <c r="F189" s="23">
        <f t="shared" si="32"/>
        <v>2722043</v>
      </c>
      <c r="G189" s="21">
        <f t="shared" si="32"/>
        <v>1135845</v>
      </c>
      <c r="H189" s="24">
        <f t="shared" si="32"/>
        <v>1135845</v>
      </c>
      <c r="I189" s="25">
        <f t="shared" si="32"/>
        <v>1983000</v>
      </c>
      <c r="J189" s="21">
        <f t="shared" si="32"/>
        <v>2070252</v>
      </c>
      <c r="K189" s="22">
        <f t="shared" si="32"/>
        <v>2163413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2717025</v>
      </c>
      <c r="D195" s="6">
        <v>10353718</v>
      </c>
      <c r="E195" s="7">
        <v>1077733</v>
      </c>
      <c r="F195" s="8">
        <v>220865</v>
      </c>
      <c r="G195" s="6">
        <v>80808</v>
      </c>
      <c r="H195" s="9">
        <v>80808</v>
      </c>
      <c r="I195" s="10">
        <v>55000</v>
      </c>
      <c r="J195" s="6">
        <v>57420</v>
      </c>
      <c r="K195" s="7">
        <v>60004</v>
      </c>
    </row>
    <row r="196" spans="1:11" ht="13.5" x14ac:dyDescent="0.25">
      <c r="A196" s="49" t="s">
        <v>45</v>
      </c>
      <c r="B196" s="37" t="s">
        <v>20</v>
      </c>
      <c r="C196" s="6">
        <v>10923967</v>
      </c>
      <c r="D196" s="6">
        <v>11149046</v>
      </c>
      <c r="E196" s="7">
        <v>4360868</v>
      </c>
      <c r="F196" s="8">
        <v>1728790</v>
      </c>
      <c r="G196" s="6">
        <v>2080832</v>
      </c>
      <c r="H196" s="9">
        <v>2080832</v>
      </c>
      <c r="I196" s="10">
        <v>2160000</v>
      </c>
      <c r="J196" s="6">
        <v>2307240</v>
      </c>
      <c r="K196" s="7">
        <v>2411070</v>
      </c>
    </row>
    <row r="197" spans="1:11" ht="13.5" x14ac:dyDescent="0.25">
      <c r="A197" s="50" t="s">
        <v>46</v>
      </c>
      <c r="B197" s="48" t="s">
        <v>20</v>
      </c>
      <c r="C197" s="6">
        <v>1455449</v>
      </c>
      <c r="D197" s="6">
        <v>1350534</v>
      </c>
      <c r="E197" s="7">
        <v>3068226</v>
      </c>
      <c r="F197" s="8">
        <v>1977611</v>
      </c>
      <c r="G197" s="6">
        <v>4132001</v>
      </c>
      <c r="H197" s="9">
        <v>4132001</v>
      </c>
      <c r="I197" s="10">
        <v>5725000</v>
      </c>
      <c r="J197" s="6">
        <v>5924700</v>
      </c>
      <c r="K197" s="7">
        <v>7437320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78238438</v>
      </c>
      <c r="D201" s="54">
        <f t="shared" si="34"/>
        <v>86451613</v>
      </c>
      <c r="E201" s="55">
        <f t="shared" si="34"/>
        <v>86275204</v>
      </c>
      <c r="F201" s="56">
        <f t="shared" si="34"/>
        <v>64016350</v>
      </c>
      <c r="G201" s="54">
        <f t="shared" si="34"/>
        <v>64453246</v>
      </c>
      <c r="H201" s="57">
        <f t="shared" si="34"/>
        <v>64453246</v>
      </c>
      <c r="I201" s="58">
        <f t="shared" si="34"/>
        <v>59873978</v>
      </c>
      <c r="J201" s="54">
        <f t="shared" si="34"/>
        <v>63688761</v>
      </c>
      <c r="K201" s="55">
        <f t="shared" si="34"/>
        <v>67782347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0.83610019672890035</v>
      </c>
      <c r="D203" s="81">
        <f>IF(ISERROR((D37+D69)/D132),0,((D37+D69)/D132))</f>
        <v>-3.2295188354736646</v>
      </c>
      <c r="E203" s="82">
        <f t="shared" ref="E203:K203" si="35">IF(ISERROR((E37+E69)/E132),0,((E37+E69)/E132))</f>
        <v>0.62624753167927982</v>
      </c>
      <c r="F203" s="83">
        <f t="shared" si="35"/>
        <v>0.60025543148161398</v>
      </c>
      <c r="G203" s="81">
        <f t="shared" si="35"/>
        <v>0.54031716305892719</v>
      </c>
      <c r="H203" s="84">
        <f t="shared" si="35"/>
        <v>0.54031716305892719</v>
      </c>
      <c r="I203" s="85">
        <f t="shared" si="35"/>
        <v>0.74961219115091604</v>
      </c>
      <c r="J203" s="81">
        <f t="shared" si="35"/>
        <v>0.14006540332036543</v>
      </c>
      <c r="K203" s="82">
        <f t="shared" si="35"/>
        <v>0.28731822468544621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0.62380374891490231</v>
      </c>
      <c r="D204" s="81">
        <f t="shared" ref="D204:K204" si="36">IF(ISERROR((D37+D69)/D168),0,((D37+D69)/D168))</f>
        <v>1.0276147659371018</v>
      </c>
      <c r="E204" s="82">
        <f t="shared" si="36"/>
        <v>0.39022565875968063</v>
      </c>
      <c r="F204" s="83">
        <f t="shared" si="36"/>
        <v>0.53144229645625918</v>
      </c>
      <c r="G204" s="81">
        <f t="shared" si="36"/>
        <v>0.63045519596227995</v>
      </c>
      <c r="H204" s="84">
        <f t="shared" si="36"/>
        <v>0.63045519596227995</v>
      </c>
      <c r="I204" s="85">
        <f t="shared" si="36"/>
        <v>1.435000983337305</v>
      </c>
      <c r="J204" s="81">
        <f t="shared" si="36"/>
        <v>0.130227994912018</v>
      </c>
      <c r="K204" s="82">
        <f t="shared" si="36"/>
        <v>0.32280826357269399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-0.3</v>
      </c>
      <c r="D205" s="81">
        <f t="shared" ref="D205:K205" si="37">IF(ISERROR(ROUND((D169)/D165,2)),0,(ROUND((D169)/D165,2)))</f>
        <v>7.0000000000000007E-2</v>
      </c>
      <c r="E205" s="82">
        <f t="shared" si="37"/>
        <v>0.08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0.02</v>
      </c>
      <c r="J205" s="81">
        <f t="shared" si="37"/>
        <v>0.02</v>
      </c>
      <c r="K205" s="82">
        <f t="shared" si="37"/>
        <v>0.03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-0.75</v>
      </c>
      <c r="D206" s="81">
        <f t="shared" ref="D206:K206" si="38">IF(ISERROR(ROUND((D37+D69+D169)/D165,2)),0,(ROUND((D37+D69+D169)/D165,2)))</f>
        <v>0.14000000000000001</v>
      </c>
      <c r="E206" s="82">
        <f t="shared" si="38"/>
        <v>0.1</v>
      </c>
      <c r="F206" s="83">
        <f t="shared" si="38"/>
        <v>7.0000000000000007E-2</v>
      </c>
      <c r="G206" s="81">
        <f t="shared" si="38"/>
        <v>0.08</v>
      </c>
      <c r="H206" s="84">
        <f t="shared" si="38"/>
        <v>0.08</v>
      </c>
      <c r="I206" s="85">
        <f t="shared" si="38"/>
        <v>0.13</v>
      </c>
      <c r="J206" s="81">
        <f t="shared" si="38"/>
        <v>0.04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13057021</v>
      </c>
      <c r="D5" s="38">
        <f t="shared" ref="D5:K5" si="0">D15+D18+D19+D22+D25+D26+SUM(D29:D35)</f>
        <v>396455736</v>
      </c>
      <c r="E5" s="39">
        <f t="shared" si="0"/>
        <v>461672205</v>
      </c>
      <c r="F5" s="40">
        <f t="shared" si="0"/>
        <v>41085495</v>
      </c>
      <c r="G5" s="38">
        <f t="shared" si="0"/>
        <v>69072660</v>
      </c>
      <c r="H5" s="41">
        <f t="shared" si="0"/>
        <v>69072660</v>
      </c>
      <c r="I5" s="42">
        <f t="shared" si="0"/>
        <v>48224180</v>
      </c>
      <c r="J5" s="38">
        <f t="shared" si="0"/>
        <v>22678260</v>
      </c>
      <c r="K5" s="39">
        <f t="shared" si="0"/>
        <v>8695652</v>
      </c>
    </row>
    <row r="6" spans="1:11" ht="13.5" x14ac:dyDescent="0.25">
      <c r="A6" s="44" t="s">
        <v>19</v>
      </c>
      <c r="B6" s="45" t="s">
        <v>20</v>
      </c>
      <c r="C6" s="6">
        <v>3108222</v>
      </c>
      <c r="D6" s="6">
        <v>311204338</v>
      </c>
      <c r="E6" s="7">
        <v>349768160</v>
      </c>
      <c r="F6" s="8">
        <v>21844515</v>
      </c>
      <c r="G6" s="6">
        <v>31736224</v>
      </c>
      <c r="H6" s="9">
        <v>31736224</v>
      </c>
      <c r="I6" s="10">
        <v>12537377</v>
      </c>
      <c r="J6" s="6">
        <v>13913043</v>
      </c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-4825129</v>
      </c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-1716907</v>
      </c>
      <c r="D15" s="6">
        <f t="shared" ref="D15:K15" si="1">SUM(D6:D14)</f>
        <v>311204338</v>
      </c>
      <c r="E15" s="7">
        <f t="shared" si="1"/>
        <v>349768160</v>
      </c>
      <c r="F15" s="8">
        <f t="shared" si="1"/>
        <v>21844515</v>
      </c>
      <c r="G15" s="6">
        <f t="shared" si="1"/>
        <v>31736224</v>
      </c>
      <c r="H15" s="9">
        <f t="shared" si="1"/>
        <v>31736224</v>
      </c>
      <c r="I15" s="10">
        <f t="shared" si="1"/>
        <v>12537377</v>
      </c>
      <c r="J15" s="6">
        <f t="shared" si="1"/>
        <v>13913043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6042673</v>
      </c>
      <c r="F16" s="8">
        <v>7292415</v>
      </c>
      <c r="G16" s="6">
        <v>7031271</v>
      </c>
      <c r="H16" s="9">
        <v>7031271</v>
      </c>
      <c r="I16" s="10">
        <v>10412889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6550511</v>
      </c>
      <c r="D17" s="16">
        <v>31464231</v>
      </c>
      <c r="E17" s="17">
        <v>38736743</v>
      </c>
      <c r="F17" s="18">
        <v>450000</v>
      </c>
      <c r="G17" s="16">
        <v>450000</v>
      </c>
      <c r="H17" s="19">
        <v>450000</v>
      </c>
      <c r="I17" s="20">
        <v>695652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6550511</v>
      </c>
      <c r="D18" s="21">
        <f t="shared" ref="D18:K18" si="2">SUM(D16:D17)</f>
        <v>31464231</v>
      </c>
      <c r="E18" s="22">
        <f t="shared" si="2"/>
        <v>44779416</v>
      </c>
      <c r="F18" s="23">
        <f t="shared" si="2"/>
        <v>7742415</v>
      </c>
      <c r="G18" s="21">
        <f t="shared" si="2"/>
        <v>7481271</v>
      </c>
      <c r="H18" s="24">
        <f t="shared" si="2"/>
        <v>7481271</v>
      </c>
      <c r="I18" s="25">
        <f t="shared" si="2"/>
        <v>11108541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4308444</v>
      </c>
      <c r="D23" s="6">
        <v>17447962</v>
      </c>
      <c r="E23" s="7">
        <v>20449500</v>
      </c>
      <c r="F23" s="8">
        <v>850000</v>
      </c>
      <c r="G23" s="6">
        <v>19500000</v>
      </c>
      <c r="H23" s="9">
        <v>19500000</v>
      </c>
      <c r="I23" s="10">
        <v>9043479</v>
      </c>
      <c r="J23" s="6">
        <v>8695652</v>
      </c>
      <c r="K23" s="7">
        <v>8695652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4308444</v>
      </c>
      <c r="D25" s="21">
        <f t="shared" si="4"/>
        <v>17447962</v>
      </c>
      <c r="E25" s="22">
        <f t="shared" si="4"/>
        <v>20449500</v>
      </c>
      <c r="F25" s="23">
        <f t="shared" si="4"/>
        <v>850000</v>
      </c>
      <c r="G25" s="21">
        <f t="shared" si="4"/>
        <v>19500000</v>
      </c>
      <c r="H25" s="24">
        <f t="shared" si="4"/>
        <v>19500000</v>
      </c>
      <c r="I25" s="25">
        <f t="shared" si="4"/>
        <v>9043479</v>
      </c>
      <c r="J25" s="21">
        <f t="shared" si="4"/>
        <v>8695652</v>
      </c>
      <c r="K25" s="22">
        <f t="shared" si="4"/>
        <v>8695652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11177</v>
      </c>
      <c r="D28" s="16">
        <v>1904548</v>
      </c>
      <c r="E28" s="17">
        <v>1765473</v>
      </c>
      <c r="F28" s="18">
        <v>700000</v>
      </c>
      <c r="G28" s="16">
        <v>700000</v>
      </c>
      <c r="H28" s="19">
        <v>700000</v>
      </c>
      <c r="I28" s="20">
        <v>434783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11177</v>
      </c>
      <c r="D29" s="6">
        <f t="shared" si="5"/>
        <v>1904548</v>
      </c>
      <c r="E29" s="7">
        <f t="shared" si="5"/>
        <v>1765473</v>
      </c>
      <c r="F29" s="8">
        <f t="shared" si="5"/>
        <v>700000</v>
      </c>
      <c r="G29" s="6">
        <f t="shared" si="5"/>
        <v>700000</v>
      </c>
      <c r="H29" s="9">
        <f t="shared" si="5"/>
        <v>700000</v>
      </c>
      <c r="I29" s="10">
        <f t="shared" si="5"/>
        <v>434783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19312</v>
      </c>
      <c r="D30" s="11"/>
      <c r="E30" s="12"/>
      <c r="F30" s="13">
        <v>1234365</v>
      </c>
      <c r="G30" s="11">
        <v>1334365</v>
      </c>
      <c r="H30" s="14">
        <v>1334365</v>
      </c>
      <c r="I30" s="15">
        <v>869565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-185672</v>
      </c>
      <c r="D31" s="6"/>
      <c r="E31" s="7">
        <v>4906095</v>
      </c>
      <c r="F31" s="8">
        <v>700000</v>
      </c>
      <c r="G31" s="6">
        <v>761000</v>
      </c>
      <c r="H31" s="9">
        <v>761000</v>
      </c>
      <c r="I31" s="10">
        <v>860870</v>
      </c>
      <c r="J31" s="6">
        <v>69565</v>
      </c>
      <c r="K31" s="7"/>
    </row>
    <row r="32" spans="1:11" ht="13.5" x14ac:dyDescent="0.25">
      <c r="A32" s="49" t="s">
        <v>45</v>
      </c>
      <c r="B32" s="37" t="s">
        <v>20</v>
      </c>
      <c r="C32" s="6">
        <v>3663213</v>
      </c>
      <c r="D32" s="6">
        <v>19972781</v>
      </c>
      <c r="E32" s="7">
        <v>20370285</v>
      </c>
      <c r="F32" s="8">
        <v>2414200</v>
      </c>
      <c r="G32" s="6">
        <v>1609800</v>
      </c>
      <c r="H32" s="9">
        <v>1609800</v>
      </c>
      <c r="I32" s="10">
        <v>4869565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406943</v>
      </c>
      <c r="D33" s="6">
        <v>14461876</v>
      </c>
      <c r="E33" s="7">
        <v>19633276</v>
      </c>
      <c r="F33" s="8">
        <v>5100000</v>
      </c>
      <c r="G33" s="6">
        <v>5450000</v>
      </c>
      <c r="H33" s="9">
        <v>5450000</v>
      </c>
      <c r="I33" s="10">
        <v>5891304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>
        <v>500000</v>
      </c>
      <c r="G34" s="6">
        <v>500000</v>
      </c>
      <c r="H34" s="9">
        <v>500000</v>
      </c>
      <c r="I34" s="10">
        <v>2608696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7488201</v>
      </c>
      <c r="D37" s="38">
        <f t="shared" ref="D37:K37" si="6">D47+D50+D51+D54+D57+D58+SUM(D61:D67)</f>
        <v>17531593</v>
      </c>
      <c r="E37" s="39">
        <f t="shared" si="6"/>
        <v>19967691</v>
      </c>
      <c r="F37" s="40">
        <f t="shared" si="6"/>
        <v>964655</v>
      </c>
      <c r="G37" s="38">
        <f t="shared" si="6"/>
        <v>1302693</v>
      </c>
      <c r="H37" s="41">
        <f t="shared" si="6"/>
        <v>1302693</v>
      </c>
      <c r="I37" s="42">
        <f t="shared" si="6"/>
        <v>3079316</v>
      </c>
      <c r="J37" s="38">
        <f t="shared" si="6"/>
        <v>12173913</v>
      </c>
      <c r="K37" s="39">
        <f t="shared" si="6"/>
        <v>17196130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707292</v>
      </c>
      <c r="F38" s="8"/>
      <c r="G38" s="6">
        <v>338038</v>
      </c>
      <c r="H38" s="9">
        <v>338038</v>
      </c>
      <c r="I38" s="10">
        <v>1250000</v>
      </c>
      <c r="J38" s="6">
        <v>12173913</v>
      </c>
      <c r="K38" s="7">
        <v>17196130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-1500</v>
      </c>
      <c r="D43" s="6">
        <v>223353</v>
      </c>
      <c r="E43" s="7">
        <v>223353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-1500</v>
      </c>
      <c r="D47" s="6">
        <f t="shared" ref="D47:K47" si="7">SUM(D38:D46)</f>
        <v>223353</v>
      </c>
      <c r="E47" s="7">
        <f t="shared" si="7"/>
        <v>930645</v>
      </c>
      <c r="F47" s="8">
        <f t="shared" si="7"/>
        <v>0</v>
      </c>
      <c r="G47" s="6">
        <f t="shared" si="7"/>
        <v>338038</v>
      </c>
      <c r="H47" s="9">
        <f t="shared" si="7"/>
        <v>338038</v>
      </c>
      <c r="I47" s="10">
        <f t="shared" si="7"/>
        <v>1250000</v>
      </c>
      <c r="J47" s="6">
        <f t="shared" si="7"/>
        <v>12173913</v>
      </c>
      <c r="K47" s="7">
        <f t="shared" si="7"/>
        <v>17196130</v>
      </c>
    </row>
    <row r="48" spans="1:11" ht="13.5" x14ac:dyDescent="0.25">
      <c r="A48" s="47" t="s">
        <v>31</v>
      </c>
      <c r="B48" s="48" t="s">
        <v>20</v>
      </c>
      <c r="C48" s="6">
        <v>8048200</v>
      </c>
      <c r="D48" s="6">
        <v>16246214</v>
      </c>
      <c r="E48" s="7">
        <v>17933820</v>
      </c>
      <c r="F48" s="8">
        <v>964655</v>
      </c>
      <c r="G48" s="6">
        <v>964655</v>
      </c>
      <c r="H48" s="9">
        <v>964655</v>
      </c>
      <c r="I48" s="10">
        <v>1611925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>
        <v>217391</v>
      </c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8048200</v>
      </c>
      <c r="D50" s="21">
        <f t="shared" si="8"/>
        <v>16246214</v>
      </c>
      <c r="E50" s="22">
        <f t="shared" si="8"/>
        <v>17933820</v>
      </c>
      <c r="F50" s="23">
        <f t="shared" si="8"/>
        <v>964655</v>
      </c>
      <c r="G50" s="21">
        <f t="shared" si="8"/>
        <v>964655</v>
      </c>
      <c r="H50" s="24">
        <f t="shared" si="8"/>
        <v>964655</v>
      </c>
      <c r="I50" s="25">
        <f t="shared" si="8"/>
        <v>1829316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42000</v>
      </c>
      <c r="D55" s="6">
        <v>1062026</v>
      </c>
      <c r="E55" s="7">
        <v>1103226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42000</v>
      </c>
      <c r="D57" s="21">
        <f t="shared" si="10"/>
        <v>1062026</v>
      </c>
      <c r="E57" s="22">
        <f t="shared" si="10"/>
        <v>1103226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-600499</v>
      </c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-564933</v>
      </c>
      <c r="D69" s="38">
        <f t="shared" ref="D69:K69" si="12">D79+D82+D83+D86+D89+D90+SUM(D93:D99)</f>
        <v>94467110</v>
      </c>
      <c r="E69" s="39">
        <f t="shared" si="12"/>
        <v>103251934</v>
      </c>
      <c r="F69" s="40">
        <f t="shared" si="12"/>
        <v>20134385</v>
      </c>
      <c r="G69" s="38">
        <f t="shared" si="12"/>
        <v>43724650</v>
      </c>
      <c r="H69" s="41">
        <f t="shared" si="12"/>
        <v>43724650</v>
      </c>
      <c r="I69" s="42">
        <f t="shared" si="12"/>
        <v>43070446</v>
      </c>
      <c r="J69" s="38">
        <f t="shared" si="12"/>
        <v>20760001</v>
      </c>
      <c r="K69" s="39">
        <f t="shared" si="12"/>
        <v>17391304</v>
      </c>
    </row>
    <row r="70" spans="1:11" ht="13.5" x14ac:dyDescent="0.25">
      <c r="A70" s="44" t="s">
        <v>19</v>
      </c>
      <c r="B70" s="45" t="s">
        <v>20</v>
      </c>
      <c r="C70" s="6">
        <v>-640814</v>
      </c>
      <c r="D70" s="6">
        <v>91792424</v>
      </c>
      <c r="E70" s="7">
        <v>101230311</v>
      </c>
      <c r="F70" s="8">
        <v>16583080</v>
      </c>
      <c r="G70" s="6">
        <v>28546403</v>
      </c>
      <c r="H70" s="9">
        <v>28546403</v>
      </c>
      <c r="I70" s="10">
        <v>39479274</v>
      </c>
      <c r="J70" s="6">
        <v>20760001</v>
      </c>
      <c r="K70" s="7">
        <v>17391304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-640814</v>
      </c>
      <c r="D79" s="6">
        <f t="shared" ref="D79:K79" si="13">SUM(D70:D78)</f>
        <v>91792424</v>
      </c>
      <c r="E79" s="7">
        <f t="shared" si="13"/>
        <v>101230311</v>
      </c>
      <c r="F79" s="8">
        <f t="shared" si="13"/>
        <v>16583080</v>
      </c>
      <c r="G79" s="6">
        <f t="shared" si="13"/>
        <v>28546403</v>
      </c>
      <c r="H79" s="9">
        <f t="shared" si="13"/>
        <v>28546403</v>
      </c>
      <c r="I79" s="10">
        <f t="shared" si="13"/>
        <v>39479274</v>
      </c>
      <c r="J79" s="6">
        <f t="shared" si="13"/>
        <v>20760001</v>
      </c>
      <c r="K79" s="7">
        <f t="shared" si="13"/>
        <v>17391304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186248</v>
      </c>
      <c r="D81" s="16">
        <v>2674686</v>
      </c>
      <c r="E81" s="17"/>
      <c r="F81" s="18">
        <v>3300992</v>
      </c>
      <c r="G81" s="16">
        <v>14874839</v>
      </c>
      <c r="H81" s="19">
        <v>14874839</v>
      </c>
      <c r="I81" s="20">
        <v>3591172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186248</v>
      </c>
      <c r="D82" s="21">
        <f t="shared" si="14"/>
        <v>2674686</v>
      </c>
      <c r="E82" s="22">
        <f t="shared" si="14"/>
        <v>0</v>
      </c>
      <c r="F82" s="23">
        <f t="shared" si="14"/>
        <v>3300992</v>
      </c>
      <c r="G82" s="21">
        <f t="shared" si="14"/>
        <v>14874839</v>
      </c>
      <c r="H82" s="24">
        <f t="shared" si="14"/>
        <v>14874839</v>
      </c>
      <c r="I82" s="25">
        <f t="shared" si="14"/>
        <v>3591172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2021623</v>
      </c>
      <c r="F87" s="8">
        <v>250313</v>
      </c>
      <c r="G87" s="6">
        <v>303408</v>
      </c>
      <c r="H87" s="9">
        <v>303408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2021623</v>
      </c>
      <c r="F89" s="23">
        <f t="shared" si="16"/>
        <v>250313</v>
      </c>
      <c r="G89" s="21">
        <f t="shared" si="16"/>
        <v>303408</v>
      </c>
      <c r="H89" s="24">
        <f t="shared" si="16"/>
        <v>303408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-110367</v>
      </c>
      <c r="D92" s="16"/>
      <c r="E92" s="17"/>
      <c r="F92" s="18"/>
      <c r="G92" s="16"/>
      <c r="H92" s="19"/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-110367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19980289</v>
      </c>
      <c r="D101" s="38">
        <f t="shared" ref="D101:K101" si="18">D111+D114+D115+D118+D121+D122+SUM(D125:D131)</f>
        <v>508454439</v>
      </c>
      <c r="E101" s="39">
        <f t="shared" si="18"/>
        <v>584891830</v>
      </c>
      <c r="F101" s="40">
        <f t="shared" si="18"/>
        <v>62184535</v>
      </c>
      <c r="G101" s="38">
        <f t="shared" si="18"/>
        <v>114100003</v>
      </c>
      <c r="H101" s="41">
        <f t="shared" si="18"/>
        <v>114100003</v>
      </c>
      <c r="I101" s="42">
        <f t="shared" si="18"/>
        <v>94373942</v>
      </c>
      <c r="J101" s="38">
        <f t="shared" si="18"/>
        <v>55612174</v>
      </c>
      <c r="K101" s="39">
        <f t="shared" si="18"/>
        <v>43283086</v>
      </c>
    </row>
    <row r="102" spans="1:11" ht="13.5" x14ac:dyDescent="0.25">
      <c r="A102" s="44" t="s">
        <v>19</v>
      </c>
      <c r="B102" s="45" t="s">
        <v>20</v>
      </c>
      <c r="C102" s="6">
        <v>2467408</v>
      </c>
      <c r="D102" s="6">
        <v>402996762</v>
      </c>
      <c r="E102" s="7">
        <v>451705763</v>
      </c>
      <c r="F102" s="8">
        <v>38427595</v>
      </c>
      <c r="G102" s="6">
        <v>60620665</v>
      </c>
      <c r="H102" s="9">
        <v>60620665</v>
      </c>
      <c r="I102" s="10">
        <v>53266651</v>
      </c>
      <c r="J102" s="6">
        <v>46846957</v>
      </c>
      <c r="K102" s="7">
        <v>34587434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-4825129</v>
      </c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-1500</v>
      </c>
      <c r="D107" s="6">
        <v>223353</v>
      </c>
      <c r="E107" s="7">
        <v>223353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-2359221</v>
      </c>
      <c r="D111" s="6">
        <f t="shared" ref="D111:K111" si="19">SUM(D102:D110)</f>
        <v>403220115</v>
      </c>
      <c r="E111" s="7">
        <f t="shared" si="19"/>
        <v>451929116</v>
      </c>
      <c r="F111" s="8">
        <f t="shared" si="19"/>
        <v>38427595</v>
      </c>
      <c r="G111" s="6">
        <f t="shared" si="19"/>
        <v>60620665</v>
      </c>
      <c r="H111" s="9">
        <f t="shared" si="19"/>
        <v>60620665</v>
      </c>
      <c r="I111" s="10">
        <f t="shared" si="19"/>
        <v>53266651</v>
      </c>
      <c r="J111" s="6">
        <f t="shared" si="19"/>
        <v>46846957</v>
      </c>
      <c r="K111" s="7">
        <f t="shared" si="19"/>
        <v>34587434</v>
      </c>
    </row>
    <row r="112" spans="1:11" ht="13.5" x14ac:dyDescent="0.25">
      <c r="A112" s="47" t="s">
        <v>31</v>
      </c>
      <c r="B112" s="48" t="s">
        <v>20</v>
      </c>
      <c r="C112" s="6">
        <v>8048200</v>
      </c>
      <c r="D112" s="6">
        <v>16246214</v>
      </c>
      <c r="E112" s="7">
        <v>23976493</v>
      </c>
      <c r="F112" s="8">
        <v>8257070</v>
      </c>
      <c r="G112" s="6">
        <v>7995926</v>
      </c>
      <c r="H112" s="9">
        <v>7995926</v>
      </c>
      <c r="I112" s="10">
        <v>12024814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6736759</v>
      </c>
      <c r="D113" s="16">
        <v>34138917</v>
      </c>
      <c r="E113" s="17">
        <v>38736743</v>
      </c>
      <c r="F113" s="18">
        <v>3750992</v>
      </c>
      <c r="G113" s="16">
        <v>15324839</v>
      </c>
      <c r="H113" s="19">
        <v>15324839</v>
      </c>
      <c r="I113" s="20">
        <v>4504215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14784959</v>
      </c>
      <c r="D114" s="21">
        <f t="shared" si="20"/>
        <v>50385131</v>
      </c>
      <c r="E114" s="22">
        <f t="shared" si="20"/>
        <v>62713236</v>
      </c>
      <c r="F114" s="23">
        <f t="shared" si="20"/>
        <v>12008062</v>
      </c>
      <c r="G114" s="21">
        <f t="shared" si="20"/>
        <v>23320765</v>
      </c>
      <c r="H114" s="24">
        <f t="shared" si="20"/>
        <v>23320765</v>
      </c>
      <c r="I114" s="25">
        <f t="shared" si="20"/>
        <v>16529029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4350444</v>
      </c>
      <c r="D119" s="6">
        <v>18509988</v>
      </c>
      <c r="E119" s="7">
        <v>23574349</v>
      </c>
      <c r="F119" s="8">
        <v>1100313</v>
      </c>
      <c r="G119" s="6">
        <v>19803408</v>
      </c>
      <c r="H119" s="9">
        <v>19803408</v>
      </c>
      <c r="I119" s="10">
        <v>9043479</v>
      </c>
      <c r="J119" s="6">
        <v>8695652</v>
      </c>
      <c r="K119" s="7">
        <v>8695652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4350444</v>
      </c>
      <c r="D121" s="21">
        <f t="shared" si="22"/>
        <v>18509988</v>
      </c>
      <c r="E121" s="22">
        <f t="shared" si="22"/>
        <v>23574349</v>
      </c>
      <c r="F121" s="23">
        <f t="shared" si="22"/>
        <v>1100313</v>
      </c>
      <c r="G121" s="21">
        <f t="shared" si="22"/>
        <v>19803408</v>
      </c>
      <c r="H121" s="24">
        <f t="shared" si="22"/>
        <v>19803408</v>
      </c>
      <c r="I121" s="25">
        <f t="shared" si="22"/>
        <v>9043479</v>
      </c>
      <c r="J121" s="21">
        <f t="shared" si="22"/>
        <v>8695652</v>
      </c>
      <c r="K121" s="22">
        <f t="shared" si="22"/>
        <v>8695652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-99190</v>
      </c>
      <c r="D124" s="16">
        <v>1904548</v>
      </c>
      <c r="E124" s="17">
        <v>1765473</v>
      </c>
      <c r="F124" s="18">
        <v>700000</v>
      </c>
      <c r="G124" s="16">
        <v>700000</v>
      </c>
      <c r="H124" s="19">
        <v>700000</v>
      </c>
      <c r="I124" s="20">
        <v>434783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-99190</v>
      </c>
      <c r="D125" s="6">
        <f t="shared" si="23"/>
        <v>1904548</v>
      </c>
      <c r="E125" s="7">
        <f t="shared" si="23"/>
        <v>1765473</v>
      </c>
      <c r="F125" s="8">
        <f t="shared" si="23"/>
        <v>700000</v>
      </c>
      <c r="G125" s="6">
        <f t="shared" si="23"/>
        <v>700000</v>
      </c>
      <c r="H125" s="9">
        <f t="shared" si="23"/>
        <v>700000</v>
      </c>
      <c r="I125" s="10">
        <f t="shared" si="23"/>
        <v>434783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19312</v>
      </c>
      <c r="D126" s="11"/>
      <c r="E126" s="12"/>
      <c r="F126" s="13">
        <v>1234365</v>
      </c>
      <c r="G126" s="11">
        <v>1334365</v>
      </c>
      <c r="H126" s="14">
        <v>1334365</v>
      </c>
      <c r="I126" s="15">
        <v>869565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-786171</v>
      </c>
      <c r="D127" s="6"/>
      <c r="E127" s="7">
        <v>4906095</v>
      </c>
      <c r="F127" s="8">
        <v>700000</v>
      </c>
      <c r="G127" s="6">
        <v>761000</v>
      </c>
      <c r="H127" s="9">
        <v>761000</v>
      </c>
      <c r="I127" s="10">
        <v>860870</v>
      </c>
      <c r="J127" s="6">
        <v>69565</v>
      </c>
      <c r="K127" s="7"/>
    </row>
    <row r="128" spans="1:11" ht="13.5" x14ac:dyDescent="0.25">
      <c r="A128" s="49" t="s">
        <v>45</v>
      </c>
      <c r="B128" s="37" t="s">
        <v>20</v>
      </c>
      <c r="C128" s="6">
        <v>3663213</v>
      </c>
      <c r="D128" s="6">
        <v>19972781</v>
      </c>
      <c r="E128" s="7">
        <v>20370285</v>
      </c>
      <c r="F128" s="8">
        <v>2414200</v>
      </c>
      <c r="G128" s="6">
        <v>1609800</v>
      </c>
      <c r="H128" s="9">
        <v>1609800</v>
      </c>
      <c r="I128" s="10">
        <v>4869565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406943</v>
      </c>
      <c r="D129" s="6">
        <v>14461876</v>
      </c>
      <c r="E129" s="7">
        <v>19633276</v>
      </c>
      <c r="F129" s="8">
        <v>5100000</v>
      </c>
      <c r="G129" s="6">
        <v>5450000</v>
      </c>
      <c r="H129" s="9">
        <v>5450000</v>
      </c>
      <c r="I129" s="10">
        <v>5891304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>
        <v>500000</v>
      </c>
      <c r="G130" s="6">
        <v>500000</v>
      </c>
      <c r="H130" s="9">
        <v>500000</v>
      </c>
      <c r="I130" s="10">
        <v>2608696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19980289</v>
      </c>
      <c r="D132" s="54">
        <f t="shared" ref="D132:K132" si="24">+D5+D37+D69</f>
        <v>508454439</v>
      </c>
      <c r="E132" s="55">
        <f t="shared" si="24"/>
        <v>584891830</v>
      </c>
      <c r="F132" s="56">
        <f t="shared" si="24"/>
        <v>62184535</v>
      </c>
      <c r="G132" s="54">
        <f t="shared" si="24"/>
        <v>114100003</v>
      </c>
      <c r="H132" s="57">
        <f t="shared" si="24"/>
        <v>114100003</v>
      </c>
      <c r="I132" s="58">
        <f t="shared" si="24"/>
        <v>94373942</v>
      </c>
      <c r="J132" s="54">
        <f t="shared" si="24"/>
        <v>55612174</v>
      </c>
      <c r="K132" s="55">
        <f t="shared" si="24"/>
        <v>43283086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-7733025</v>
      </c>
      <c r="D134" s="38">
        <f t="shared" ref="D134:K134" si="25">D144+D147+D148+D151+D154+D155+SUM(D158:D164)</f>
        <v>326671748</v>
      </c>
      <c r="E134" s="39">
        <f t="shared" si="25"/>
        <v>350423769</v>
      </c>
      <c r="F134" s="40">
        <f t="shared" si="25"/>
        <v>176352050</v>
      </c>
      <c r="G134" s="38">
        <f t="shared" si="25"/>
        <v>188534140</v>
      </c>
      <c r="H134" s="41">
        <f t="shared" si="25"/>
        <v>188534140</v>
      </c>
      <c r="I134" s="42">
        <f t="shared" si="25"/>
        <v>174769678</v>
      </c>
      <c r="J134" s="38">
        <f t="shared" si="25"/>
        <v>155953400</v>
      </c>
      <c r="K134" s="39">
        <f t="shared" si="25"/>
        <v>140051627</v>
      </c>
    </row>
    <row r="135" spans="1:11" ht="13.5" x14ac:dyDescent="0.25">
      <c r="A135" s="44" t="s">
        <v>19</v>
      </c>
      <c r="B135" s="45" t="s">
        <v>20</v>
      </c>
      <c r="C135" s="6">
        <v>-15528536</v>
      </c>
      <c r="D135" s="6">
        <v>-115288378</v>
      </c>
      <c r="E135" s="7">
        <v>-123520852</v>
      </c>
      <c r="F135" s="8">
        <v>118920140</v>
      </c>
      <c r="G135" s="6">
        <v>123387569</v>
      </c>
      <c r="H135" s="9">
        <v>123387569</v>
      </c>
      <c r="I135" s="10">
        <v>100387569</v>
      </c>
      <c r="J135" s="6">
        <v>66376756</v>
      </c>
      <c r="K135" s="7">
        <v>59053627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-21249</v>
      </c>
      <c r="D140" s="6">
        <v>93436</v>
      </c>
      <c r="E140" s="7">
        <v>77836</v>
      </c>
      <c r="F140" s="8">
        <v>93436</v>
      </c>
      <c r="G140" s="6">
        <v>77836</v>
      </c>
      <c r="H140" s="9">
        <v>77836</v>
      </c>
      <c r="I140" s="10">
        <v>77836</v>
      </c>
      <c r="J140" s="6">
        <v>93436</v>
      </c>
      <c r="K140" s="7">
        <v>93436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-15549785</v>
      </c>
      <c r="D144" s="6">
        <f t="shared" ref="D144:K144" si="26">SUM(D135:D143)</f>
        <v>-115194942</v>
      </c>
      <c r="E144" s="7">
        <f t="shared" si="26"/>
        <v>-123443016</v>
      </c>
      <c r="F144" s="8">
        <f t="shared" si="26"/>
        <v>119013576</v>
      </c>
      <c r="G144" s="6">
        <f t="shared" si="26"/>
        <v>123465405</v>
      </c>
      <c r="H144" s="9">
        <f t="shared" si="26"/>
        <v>123465405</v>
      </c>
      <c r="I144" s="10">
        <f t="shared" si="26"/>
        <v>100465405</v>
      </c>
      <c r="J144" s="6">
        <f t="shared" si="26"/>
        <v>66470192</v>
      </c>
      <c r="K144" s="7">
        <f t="shared" si="26"/>
        <v>59147063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9628392</v>
      </c>
      <c r="D147" s="6">
        <v>63895308</v>
      </c>
      <c r="E147" s="7">
        <v>75425728</v>
      </c>
      <c r="F147" s="8">
        <v>24483532</v>
      </c>
      <c r="G147" s="6">
        <v>32482399</v>
      </c>
      <c r="H147" s="9">
        <v>32482399</v>
      </c>
      <c r="I147" s="10">
        <v>29930225</v>
      </c>
      <c r="J147" s="6">
        <v>39257761</v>
      </c>
      <c r="K147" s="7">
        <v>36893116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-75270</v>
      </c>
      <c r="D154" s="6">
        <v>-811437</v>
      </c>
      <c r="E154" s="7">
        <v>-874498</v>
      </c>
      <c r="F154" s="8">
        <v>650000</v>
      </c>
      <c r="G154" s="6">
        <v>500000</v>
      </c>
      <c r="H154" s="9">
        <v>500000</v>
      </c>
      <c r="I154" s="10">
        <v>2608696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-345466</v>
      </c>
      <c r="D158" s="6">
        <v>559894</v>
      </c>
      <c r="E158" s="7">
        <v>359172</v>
      </c>
      <c r="F158" s="8">
        <v>3539202</v>
      </c>
      <c r="G158" s="6">
        <v>649172</v>
      </c>
      <c r="H158" s="9">
        <v>649172</v>
      </c>
      <c r="I158" s="10">
        <v>654275</v>
      </c>
      <c r="J158" s="6">
        <v>670906</v>
      </c>
      <c r="K158" s="7">
        <v>593114</v>
      </c>
    </row>
    <row r="159" spans="1:11" ht="13.5" x14ac:dyDescent="0.25">
      <c r="A159" s="50" t="s">
        <v>43</v>
      </c>
      <c r="B159" s="37" t="s">
        <v>20</v>
      </c>
      <c r="C159" s="11">
        <v>-12940</v>
      </c>
      <c r="D159" s="11">
        <v>2074898</v>
      </c>
      <c r="E159" s="12">
        <v>2344410</v>
      </c>
      <c r="F159" s="13">
        <v>2829263</v>
      </c>
      <c r="G159" s="11">
        <v>3198775</v>
      </c>
      <c r="H159" s="14">
        <v>3198775</v>
      </c>
      <c r="I159" s="15">
        <v>3916166</v>
      </c>
      <c r="J159" s="11">
        <v>4686684</v>
      </c>
      <c r="K159" s="12">
        <v>3554917</v>
      </c>
    </row>
    <row r="160" spans="1:11" ht="13.5" x14ac:dyDescent="0.25">
      <c r="A160" s="49" t="s">
        <v>44</v>
      </c>
      <c r="B160" s="37" t="s">
        <v>20</v>
      </c>
      <c r="C160" s="6">
        <v>-71760</v>
      </c>
      <c r="D160" s="6">
        <v>1159315</v>
      </c>
      <c r="E160" s="7">
        <v>1396609</v>
      </c>
      <c r="F160" s="8">
        <v>1249315</v>
      </c>
      <c r="G160" s="6">
        <v>1547609</v>
      </c>
      <c r="H160" s="9">
        <v>1547609</v>
      </c>
      <c r="I160" s="10">
        <v>1808479</v>
      </c>
      <c r="J160" s="6">
        <v>2332192</v>
      </c>
      <c r="K160" s="7">
        <v>1449765</v>
      </c>
    </row>
    <row r="161" spans="1:11" ht="13.5" x14ac:dyDescent="0.25">
      <c r="A161" s="49" t="s">
        <v>45</v>
      </c>
      <c r="B161" s="37" t="s">
        <v>20</v>
      </c>
      <c r="C161" s="6">
        <v>-1730610</v>
      </c>
      <c r="D161" s="6">
        <v>365839783</v>
      </c>
      <c r="E161" s="7">
        <v>382572051</v>
      </c>
      <c r="F161" s="8">
        <v>11438233</v>
      </c>
      <c r="G161" s="6">
        <v>9697467</v>
      </c>
      <c r="H161" s="9">
        <v>9697467</v>
      </c>
      <c r="I161" s="10">
        <v>10393119</v>
      </c>
      <c r="J161" s="6">
        <v>11501115</v>
      </c>
      <c r="K161" s="7">
        <v>5997682</v>
      </c>
    </row>
    <row r="162" spans="1:11" ht="13.5" x14ac:dyDescent="0.25">
      <c r="A162" s="50" t="s">
        <v>46</v>
      </c>
      <c r="B162" s="48" t="s">
        <v>20</v>
      </c>
      <c r="C162" s="6">
        <v>424414</v>
      </c>
      <c r="D162" s="6">
        <v>9148929</v>
      </c>
      <c r="E162" s="7">
        <v>12643313</v>
      </c>
      <c r="F162" s="8">
        <v>12648929</v>
      </c>
      <c r="G162" s="6">
        <v>16493313</v>
      </c>
      <c r="H162" s="9">
        <v>16493313</v>
      </c>
      <c r="I162" s="10">
        <v>22384617</v>
      </c>
      <c r="J162" s="6">
        <v>31034550</v>
      </c>
      <c r="K162" s="7">
        <v>32415970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>
        <v>500000</v>
      </c>
      <c r="G163" s="6">
        <v>500000</v>
      </c>
      <c r="H163" s="9">
        <v>500000</v>
      </c>
      <c r="I163" s="10">
        <v>2608696</v>
      </c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-7733025</v>
      </c>
      <c r="D165" s="54">
        <f t="shared" ref="D165:K165" si="27">D144+D147+D148+D151+D154+D155+SUM(D158:D164)</f>
        <v>326671748</v>
      </c>
      <c r="E165" s="55">
        <f t="shared" si="27"/>
        <v>350423769</v>
      </c>
      <c r="F165" s="56">
        <f t="shared" si="27"/>
        <v>176352050</v>
      </c>
      <c r="G165" s="54">
        <f t="shared" si="27"/>
        <v>188534140</v>
      </c>
      <c r="H165" s="57">
        <f t="shared" si="27"/>
        <v>188534140</v>
      </c>
      <c r="I165" s="66">
        <f t="shared" si="27"/>
        <v>174769678</v>
      </c>
      <c r="J165" s="54">
        <f t="shared" si="27"/>
        <v>155953400</v>
      </c>
      <c r="K165" s="55">
        <f t="shared" si="27"/>
        <v>140051627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24223549</v>
      </c>
      <c r="D168" s="60">
        <v>22772083</v>
      </c>
      <c r="E168" s="61">
        <v>20952433</v>
      </c>
      <c r="F168" s="62">
        <v>30350000</v>
      </c>
      <c r="G168" s="60">
        <v>30350000</v>
      </c>
      <c r="H168" s="63">
        <v>30350000</v>
      </c>
      <c r="I168" s="64">
        <v>31129680</v>
      </c>
      <c r="J168" s="60">
        <v>33206299</v>
      </c>
      <c r="K168" s="61">
        <v>34700583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5812345</v>
      </c>
      <c r="D169" s="38">
        <f t="shared" ref="D169:K169" si="28">D179+D182+D183+D186+D189+D190+SUM(D193:D199)</f>
        <v>5832135</v>
      </c>
      <c r="E169" s="39">
        <f t="shared" si="28"/>
        <v>9894968</v>
      </c>
      <c r="F169" s="40">
        <f t="shared" si="28"/>
        <v>5770000</v>
      </c>
      <c r="G169" s="38">
        <f t="shared" si="28"/>
        <v>9925000</v>
      </c>
      <c r="H169" s="41">
        <f t="shared" si="28"/>
        <v>9925000</v>
      </c>
      <c r="I169" s="42">
        <f t="shared" si="28"/>
        <v>10339132</v>
      </c>
      <c r="J169" s="38">
        <f t="shared" si="28"/>
        <v>10703270</v>
      </c>
      <c r="K169" s="39">
        <f t="shared" si="28"/>
        <v>11184916</v>
      </c>
    </row>
    <row r="170" spans="1:11" ht="13.5" x14ac:dyDescent="0.25">
      <c r="A170" s="44" t="s">
        <v>19</v>
      </c>
      <c r="B170" s="45" t="s">
        <v>20</v>
      </c>
      <c r="C170" s="6">
        <v>3744127</v>
      </c>
      <c r="D170" s="6">
        <v>3791173</v>
      </c>
      <c r="E170" s="7">
        <v>6962556</v>
      </c>
      <c r="F170" s="8">
        <v>1000000</v>
      </c>
      <c r="G170" s="6">
        <v>5000000</v>
      </c>
      <c r="H170" s="9">
        <v>5000000</v>
      </c>
      <c r="I170" s="10">
        <v>6086957</v>
      </c>
      <c r="J170" s="6">
        <v>6354783</v>
      </c>
      <c r="K170" s="7">
        <v>6640748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3744127</v>
      </c>
      <c r="D179" s="6">
        <f t="shared" ref="D179:K179" si="29">SUM(D170:D178)</f>
        <v>3791173</v>
      </c>
      <c r="E179" s="7">
        <f t="shared" si="29"/>
        <v>6962556</v>
      </c>
      <c r="F179" s="8">
        <f t="shared" si="29"/>
        <v>1000000</v>
      </c>
      <c r="G179" s="6">
        <f t="shared" si="29"/>
        <v>5000000</v>
      </c>
      <c r="H179" s="9">
        <f t="shared" si="29"/>
        <v>5000000</v>
      </c>
      <c r="I179" s="10">
        <f t="shared" si="29"/>
        <v>6086957</v>
      </c>
      <c r="J179" s="6">
        <f t="shared" si="29"/>
        <v>6354783</v>
      </c>
      <c r="K179" s="7">
        <f t="shared" si="29"/>
        <v>6640748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450000</v>
      </c>
      <c r="G180" s="6">
        <v>600000</v>
      </c>
      <c r="H180" s="9">
        <v>600000</v>
      </c>
      <c r="I180" s="10">
        <v>434783</v>
      </c>
      <c r="J180" s="6">
        <v>544696</v>
      </c>
      <c r="K180" s="7">
        <v>569207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450000</v>
      </c>
      <c r="G182" s="21">
        <f t="shared" si="30"/>
        <v>600000</v>
      </c>
      <c r="H182" s="24">
        <f t="shared" si="30"/>
        <v>600000</v>
      </c>
      <c r="I182" s="25">
        <f t="shared" si="30"/>
        <v>434783</v>
      </c>
      <c r="J182" s="21">
        <f t="shared" si="30"/>
        <v>544696</v>
      </c>
      <c r="K182" s="22">
        <f t="shared" si="30"/>
        <v>569207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>
        <v>173913</v>
      </c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388643</v>
      </c>
      <c r="D187" s="6">
        <v>229429</v>
      </c>
      <c r="E187" s="7">
        <v>596317</v>
      </c>
      <c r="F187" s="8">
        <v>1100000</v>
      </c>
      <c r="G187" s="6">
        <v>1005000</v>
      </c>
      <c r="H187" s="9">
        <v>1005000</v>
      </c>
      <c r="I187" s="10">
        <v>834783</v>
      </c>
      <c r="J187" s="6">
        <v>871513</v>
      </c>
      <c r="K187" s="7">
        <v>910730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388643</v>
      </c>
      <c r="D189" s="21">
        <f t="shared" si="32"/>
        <v>229429</v>
      </c>
      <c r="E189" s="22">
        <f t="shared" si="32"/>
        <v>596317</v>
      </c>
      <c r="F189" s="23">
        <f t="shared" si="32"/>
        <v>1100000</v>
      </c>
      <c r="G189" s="21">
        <f t="shared" si="32"/>
        <v>1005000</v>
      </c>
      <c r="H189" s="24">
        <f t="shared" si="32"/>
        <v>1005000</v>
      </c>
      <c r="I189" s="25">
        <f t="shared" si="32"/>
        <v>834783</v>
      </c>
      <c r="J189" s="21">
        <f t="shared" si="32"/>
        <v>871513</v>
      </c>
      <c r="K189" s="22">
        <f t="shared" si="32"/>
        <v>910730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>
        <v>2287</v>
      </c>
      <c r="E194" s="12">
        <v>14485</v>
      </c>
      <c r="F194" s="13">
        <v>120000</v>
      </c>
      <c r="G194" s="11">
        <v>120000</v>
      </c>
      <c r="H194" s="14">
        <v>120000</v>
      </c>
      <c r="I194" s="15">
        <v>86957</v>
      </c>
      <c r="J194" s="11">
        <v>90783</v>
      </c>
      <c r="K194" s="12">
        <v>94868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1250058</v>
      </c>
      <c r="D196" s="6">
        <v>1432490</v>
      </c>
      <c r="E196" s="7">
        <v>1865678</v>
      </c>
      <c r="F196" s="8">
        <v>2400000</v>
      </c>
      <c r="G196" s="6">
        <v>2400000</v>
      </c>
      <c r="H196" s="9">
        <v>2400000</v>
      </c>
      <c r="I196" s="10">
        <v>2286956</v>
      </c>
      <c r="J196" s="6">
        <v>2387582</v>
      </c>
      <c r="K196" s="7">
        <v>2495024</v>
      </c>
    </row>
    <row r="197" spans="1:11" ht="13.5" x14ac:dyDescent="0.25">
      <c r="A197" s="50" t="s">
        <v>46</v>
      </c>
      <c r="B197" s="48" t="s">
        <v>20</v>
      </c>
      <c r="C197" s="6">
        <v>429517</v>
      </c>
      <c r="D197" s="6">
        <v>376756</v>
      </c>
      <c r="E197" s="7">
        <v>455932</v>
      </c>
      <c r="F197" s="8">
        <v>700000</v>
      </c>
      <c r="G197" s="6">
        <v>800000</v>
      </c>
      <c r="H197" s="9">
        <v>800000</v>
      </c>
      <c r="I197" s="10">
        <v>434783</v>
      </c>
      <c r="J197" s="6">
        <v>453913</v>
      </c>
      <c r="K197" s="7">
        <v>474339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30035894</v>
      </c>
      <c r="D201" s="54">
        <f t="shared" si="34"/>
        <v>28604218</v>
      </c>
      <c r="E201" s="55">
        <f t="shared" si="34"/>
        <v>30847401</v>
      </c>
      <c r="F201" s="56">
        <f t="shared" si="34"/>
        <v>36120000</v>
      </c>
      <c r="G201" s="54">
        <f t="shared" si="34"/>
        <v>40275000</v>
      </c>
      <c r="H201" s="57">
        <f t="shared" si="34"/>
        <v>40275000</v>
      </c>
      <c r="I201" s="58">
        <f t="shared" si="34"/>
        <v>41468812</v>
      </c>
      <c r="J201" s="54">
        <f t="shared" si="34"/>
        <v>43909569</v>
      </c>
      <c r="K201" s="55">
        <f t="shared" si="34"/>
        <v>45885499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0.34650489790212746</v>
      </c>
      <c r="D203" s="81">
        <f>IF(ISERROR((D37+D69)/D132),0,((D37+D69)/D132))</f>
        <v>0.22027283943134185</v>
      </c>
      <c r="E203" s="82">
        <f t="shared" ref="E203:K203" si="35">IF(ISERROR((E37+E69)/E132),0,((E37+E69)/E132))</f>
        <v>0.21067079189668284</v>
      </c>
      <c r="F203" s="83">
        <f t="shared" si="35"/>
        <v>0.33929722237208976</v>
      </c>
      <c r="G203" s="81">
        <f t="shared" si="35"/>
        <v>0.39463051547860167</v>
      </c>
      <c r="H203" s="84">
        <f t="shared" si="35"/>
        <v>0.39463051547860167</v>
      </c>
      <c r="I203" s="85">
        <f t="shared" si="35"/>
        <v>0.48900958275113698</v>
      </c>
      <c r="J203" s="81">
        <f t="shared" si="35"/>
        <v>0.59220691498232025</v>
      </c>
      <c r="K203" s="82">
        <f t="shared" si="35"/>
        <v>0.79909815118080996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0.28580733566332495</v>
      </c>
      <c r="D204" s="81">
        <f t="shared" ref="D204:K204" si="36">IF(ISERROR((D37+D69)/D168),0,((D37+D69)/D168))</f>
        <v>4.9182458627082992</v>
      </c>
      <c r="E204" s="82">
        <f t="shared" si="36"/>
        <v>5.8809220389822983</v>
      </c>
      <c r="F204" s="83">
        <f t="shared" si="36"/>
        <v>0.69519077429983522</v>
      </c>
      <c r="G204" s="81">
        <f t="shared" si="36"/>
        <v>1.4836027347611203</v>
      </c>
      <c r="H204" s="84">
        <f t="shared" si="36"/>
        <v>1.4836027347611203</v>
      </c>
      <c r="I204" s="85">
        <f t="shared" si="36"/>
        <v>1.4825003662099965</v>
      </c>
      <c r="J204" s="81">
        <f t="shared" si="36"/>
        <v>0.9917971888405871</v>
      </c>
      <c r="K204" s="82">
        <f t="shared" si="36"/>
        <v>0.99673927668592777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-0.75</v>
      </c>
      <c r="D205" s="81">
        <f t="shared" ref="D205:K205" si="37">IF(ISERROR(ROUND((D169)/D165,2)),0,(ROUND((D169)/D165,2)))</f>
        <v>0.02</v>
      </c>
      <c r="E205" s="82">
        <f t="shared" si="37"/>
        <v>0.03</v>
      </c>
      <c r="F205" s="83">
        <f t="shared" si="37"/>
        <v>0.03</v>
      </c>
      <c r="G205" s="81">
        <f t="shared" si="37"/>
        <v>0.05</v>
      </c>
      <c r="H205" s="84">
        <f t="shared" si="37"/>
        <v>0.05</v>
      </c>
      <c r="I205" s="85">
        <f t="shared" si="37"/>
        <v>0.06</v>
      </c>
      <c r="J205" s="81">
        <f t="shared" si="37"/>
        <v>7.0000000000000007E-2</v>
      </c>
      <c r="K205" s="82">
        <f t="shared" si="37"/>
        <v>0.08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-1.65</v>
      </c>
      <c r="D206" s="81">
        <f t="shared" ref="D206:K206" si="38">IF(ISERROR(ROUND((D37+D69+D169)/D165,2)),0,(ROUND((D37+D69+D169)/D165,2)))</f>
        <v>0.36</v>
      </c>
      <c r="E206" s="82">
        <f t="shared" si="38"/>
        <v>0.38</v>
      </c>
      <c r="F206" s="83">
        <f t="shared" si="38"/>
        <v>0.15</v>
      </c>
      <c r="G206" s="81">
        <f t="shared" si="38"/>
        <v>0.28999999999999998</v>
      </c>
      <c r="H206" s="84">
        <f t="shared" si="38"/>
        <v>0.28999999999999998</v>
      </c>
      <c r="I206" s="85">
        <f t="shared" si="38"/>
        <v>0.32</v>
      </c>
      <c r="J206" s="81">
        <f t="shared" si="38"/>
        <v>0.28000000000000003</v>
      </c>
      <c r="K206" s="82">
        <f t="shared" si="38"/>
        <v>0.33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35371764</v>
      </c>
      <c r="D5" s="38">
        <f t="shared" ref="D5:K5" si="0">D15+D18+D19+D22+D25+D26+SUM(D29:D35)</f>
        <v>54731977</v>
      </c>
      <c r="E5" s="39">
        <f t="shared" si="0"/>
        <v>56590274</v>
      </c>
      <c r="F5" s="40">
        <f t="shared" si="0"/>
        <v>46090795</v>
      </c>
      <c r="G5" s="38">
        <f t="shared" si="0"/>
        <v>47198959</v>
      </c>
      <c r="H5" s="41">
        <f t="shared" si="0"/>
        <v>47198959</v>
      </c>
      <c r="I5" s="42">
        <f t="shared" si="0"/>
        <v>51464820</v>
      </c>
      <c r="J5" s="38">
        <f t="shared" si="0"/>
        <v>43407000</v>
      </c>
      <c r="K5" s="39">
        <f t="shared" si="0"/>
        <v>38358648</v>
      </c>
    </row>
    <row r="6" spans="1:11" ht="13.5" x14ac:dyDescent="0.25">
      <c r="A6" s="44" t="s">
        <v>19</v>
      </c>
      <c r="B6" s="45" t="s">
        <v>20</v>
      </c>
      <c r="C6" s="6">
        <v>6526377</v>
      </c>
      <c r="D6" s="6">
        <v>10357197</v>
      </c>
      <c r="E6" s="7">
        <v>14401618</v>
      </c>
      <c r="F6" s="8">
        <v>14094296</v>
      </c>
      <c r="G6" s="6">
        <v>11506588</v>
      </c>
      <c r="H6" s="9">
        <v>11506588</v>
      </c>
      <c r="I6" s="10">
        <v>15409284</v>
      </c>
      <c r="J6" s="6">
        <v>7065660</v>
      </c>
      <c r="K6" s="7">
        <v>7383612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6886128</v>
      </c>
      <c r="D8" s="6"/>
      <c r="E8" s="7"/>
      <c r="F8" s="8">
        <v>1400004</v>
      </c>
      <c r="G8" s="6">
        <v>1400004</v>
      </c>
      <c r="H8" s="9">
        <v>1400004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1206754</v>
      </c>
      <c r="D11" s="6"/>
      <c r="E11" s="7"/>
      <c r="F11" s="8"/>
      <c r="G11" s="6"/>
      <c r="H11" s="9"/>
      <c r="I11" s="10">
        <v>150000</v>
      </c>
      <c r="J11" s="6">
        <v>163644</v>
      </c>
      <c r="K11" s="7">
        <v>171012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14619259</v>
      </c>
      <c r="D15" s="6">
        <f t="shared" ref="D15:K15" si="1">SUM(D6:D14)</f>
        <v>10357197</v>
      </c>
      <c r="E15" s="7">
        <f t="shared" si="1"/>
        <v>14401618</v>
      </c>
      <c r="F15" s="8">
        <f t="shared" si="1"/>
        <v>15494300</v>
      </c>
      <c r="G15" s="6">
        <f t="shared" si="1"/>
        <v>12906592</v>
      </c>
      <c r="H15" s="9">
        <f t="shared" si="1"/>
        <v>12906592</v>
      </c>
      <c r="I15" s="10">
        <f t="shared" si="1"/>
        <v>15559284</v>
      </c>
      <c r="J15" s="6">
        <f t="shared" si="1"/>
        <v>7229304</v>
      </c>
      <c r="K15" s="7">
        <f t="shared" si="1"/>
        <v>7554624</v>
      </c>
    </row>
    <row r="16" spans="1:11" ht="13.5" x14ac:dyDescent="0.25">
      <c r="A16" s="47" t="s">
        <v>31</v>
      </c>
      <c r="B16" s="48" t="s">
        <v>20</v>
      </c>
      <c r="C16" s="6">
        <v>-806811</v>
      </c>
      <c r="D16" s="6"/>
      <c r="E16" s="7">
        <v>9971919</v>
      </c>
      <c r="F16" s="8">
        <v>10819332</v>
      </c>
      <c r="G16" s="6">
        <v>8738230</v>
      </c>
      <c r="H16" s="9">
        <v>8738230</v>
      </c>
      <c r="I16" s="10">
        <v>9546972</v>
      </c>
      <c r="J16" s="6">
        <v>6766440</v>
      </c>
      <c r="K16" s="7">
        <v>4570932</v>
      </c>
    </row>
    <row r="17" spans="1:11" ht="13.5" x14ac:dyDescent="0.25">
      <c r="A17" s="47" t="s">
        <v>32</v>
      </c>
      <c r="B17" s="37" t="s">
        <v>20</v>
      </c>
      <c r="C17" s="16">
        <v>1016562</v>
      </c>
      <c r="D17" s="16">
        <v>1685746</v>
      </c>
      <c r="E17" s="17">
        <v>62394059</v>
      </c>
      <c r="F17" s="18">
        <v>13527167</v>
      </c>
      <c r="G17" s="16">
        <v>18194123</v>
      </c>
      <c r="H17" s="19">
        <v>18194123</v>
      </c>
      <c r="I17" s="20">
        <v>6748584</v>
      </c>
      <c r="J17" s="16">
        <v>7362564</v>
      </c>
      <c r="K17" s="17">
        <v>5193888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209751</v>
      </c>
      <c r="D18" s="21">
        <f t="shared" ref="D18:K18" si="2">SUM(D16:D17)</f>
        <v>1685746</v>
      </c>
      <c r="E18" s="22">
        <f t="shared" si="2"/>
        <v>72365978</v>
      </c>
      <c r="F18" s="23">
        <f t="shared" si="2"/>
        <v>24346499</v>
      </c>
      <c r="G18" s="21">
        <f t="shared" si="2"/>
        <v>26932353</v>
      </c>
      <c r="H18" s="24">
        <f t="shared" si="2"/>
        <v>26932353</v>
      </c>
      <c r="I18" s="25">
        <f t="shared" si="2"/>
        <v>16295556</v>
      </c>
      <c r="J18" s="21">
        <f t="shared" si="2"/>
        <v>14129004</v>
      </c>
      <c r="K18" s="22">
        <f t="shared" si="2"/>
        <v>9764820</v>
      </c>
    </row>
    <row r="19" spans="1:11" ht="13.5" x14ac:dyDescent="0.25">
      <c r="A19" s="49" t="s">
        <v>131</v>
      </c>
      <c r="B19" s="37" t="s">
        <v>20</v>
      </c>
      <c r="C19" s="6"/>
      <c r="D19" s="6">
        <v>170000</v>
      </c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13903541</v>
      </c>
      <c r="D23" s="6">
        <v>20560731</v>
      </c>
      <c r="E23" s="7">
        <v>-37217947</v>
      </c>
      <c r="F23" s="8">
        <v>3000000</v>
      </c>
      <c r="G23" s="6">
        <v>3000000</v>
      </c>
      <c r="H23" s="9">
        <v>3000000</v>
      </c>
      <c r="I23" s="10">
        <v>3000000</v>
      </c>
      <c r="J23" s="6">
        <v>3272940</v>
      </c>
      <c r="K23" s="7">
        <v>3420228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13903541</v>
      </c>
      <c r="D25" s="21">
        <f t="shared" si="4"/>
        <v>20560731</v>
      </c>
      <c r="E25" s="22">
        <f t="shared" si="4"/>
        <v>-37217947</v>
      </c>
      <c r="F25" s="23">
        <f t="shared" si="4"/>
        <v>3000000</v>
      </c>
      <c r="G25" s="21">
        <f t="shared" si="4"/>
        <v>3000000</v>
      </c>
      <c r="H25" s="24">
        <f t="shared" si="4"/>
        <v>3000000</v>
      </c>
      <c r="I25" s="25">
        <f t="shared" si="4"/>
        <v>3000000</v>
      </c>
      <c r="J25" s="21">
        <f t="shared" si="4"/>
        <v>3272940</v>
      </c>
      <c r="K25" s="22">
        <f t="shared" si="4"/>
        <v>3420228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181304</v>
      </c>
      <c r="E28" s="17"/>
      <c r="F28" s="18">
        <v>2020008</v>
      </c>
      <c r="G28" s="16">
        <v>1975014</v>
      </c>
      <c r="H28" s="19">
        <v>1975014</v>
      </c>
      <c r="I28" s="20">
        <v>1700004</v>
      </c>
      <c r="J28" s="16">
        <v>1854660</v>
      </c>
      <c r="K28" s="17">
        <v>1938144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181304</v>
      </c>
      <c r="E29" s="7">
        <f t="shared" si="5"/>
        <v>0</v>
      </c>
      <c r="F29" s="8">
        <f t="shared" si="5"/>
        <v>2020008</v>
      </c>
      <c r="G29" s="6">
        <f t="shared" si="5"/>
        <v>1975014</v>
      </c>
      <c r="H29" s="9">
        <f t="shared" si="5"/>
        <v>1975014</v>
      </c>
      <c r="I29" s="10">
        <f t="shared" si="5"/>
        <v>1700004</v>
      </c>
      <c r="J29" s="6">
        <f t="shared" si="5"/>
        <v>1854660</v>
      </c>
      <c r="K29" s="7">
        <f t="shared" si="5"/>
        <v>1938144</v>
      </c>
    </row>
    <row r="30" spans="1:11" ht="13.5" x14ac:dyDescent="0.25">
      <c r="A30" s="50" t="s">
        <v>43</v>
      </c>
      <c r="B30" s="37" t="s">
        <v>20</v>
      </c>
      <c r="C30" s="11">
        <v>340052</v>
      </c>
      <c r="D30" s="11">
        <v>624497</v>
      </c>
      <c r="E30" s="12">
        <v>1811725</v>
      </c>
      <c r="F30" s="13">
        <v>249996</v>
      </c>
      <c r="G30" s="11">
        <v>449994</v>
      </c>
      <c r="H30" s="14">
        <v>449994</v>
      </c>
      <c r="I30" s="15">
        <v>1639992</v>
      </c>
      <c r="J30" s="11">
        <v>1789200</v>
      </c>
      <c r="K30" s="12">
        <v>1869708</v>
      </c>
    </row>
    <row r="31" spans="1:11" ht="13.5" x14ac:dyDescent="0.25">
      <c r="A31" s="49" t="s">
        <v>44</v>
      </c>
      <c r="B31" s="37" t="s">
        <v>20</v>
      </c>
      <c r="C31" s="6">
        <v>889101</v>
      </c>
      <c r="D31" s="6">
        <v>535777</v>
      </c>
      <c r="E31" s="7">
        <v>2797962</v>
      </c>
      <c r="F31" s="8">
        <v>979992</v>
      </c>
      <c r="G31" s="6">
        <v>665004</v>
      </c>
      <c r="H31" s="9">
        <v>665004</v>
      </c>
      <c r="I31" s="10">
        <v>300000</v>
      </c>
      <c r="J31" s="6">
        <v>327300</v>
      </c>
      <c r="K31" s="7">
        <v>342024</v>
      </c>
    </row>
    <row r="32" spans="1:11" ht="13.5" x14ac:dyDescent="0.25">
      <c r="A32" s="49" t="s">
        <v>45</v>
      </c>
      <c r="B32" s="37" t="s">
        <v>20</v>
      </c>
      <c r="C32" s="6">
        <v>3602493</v>
      </c>
      <c r="D32" s="6">
        <v>19808401</v>
      </c>
      <c r="E32" s="7">
        <v>2038303</v>
      </c>
      <c r="F32" s="8"/>
      <c r="G32" s="6">
        <v>370002</v>
      </c>
      <c r="H32" s="9">
        <v>370002</v>
      </c>
      <c r="I32" s="10">
        <v>9769992</v>
      </c>
      <c r="J32" s="6">
        <v>11313468</v>
      </c>
      <c r="K32" s="7">
        <v>9820872</v>
      </c>
    </row>
    <row r="33" spans="1:11" ht="13.5" x14ac:dyDescent="0.25">
      <c r="A33" s="50" t="s">
        <v>46</v>
      </c>
      <c r="B33" s="48" t="s">
        <v>20</v>
      </c>
      <c r="C33" s="6">
        <v>1807567</v>
      </c>
      <c r="D33" s="6">
        <v>808324</v>
      </c>
      <c r="E33" s="7">
        <v>392635</v>
      </c>
      <c r="F33" s="8"/>
      <c r="G33" s="6">
        <v>900000</v>
      </c>
      <c r="H33" s="9">
        <v>900000</v>
      </c>
      <c r="I33" s="10">
        <v>3199992</v>
      </c>
      <c r="J33" s="6">
        <v>3491124</v>
      </c>
      <c r="K33" s="7">
        <v>3648228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4000008</v>
      </c>
      <c r="J37" s="38">
        <f t="shared" si="6"/>
        <v>4363920</v>
      </c>
      <c r="K37" s="39">
        <f t="shared" si="6"/>
        <v>4560312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>
        <v>4000008</v>
      </c>
      <c r="J38" s="6">
        <v>4363920</v>
      </c>
      <c r="K38" s="7">
        <v>4560312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4000008</v>
      </c>
      <c r="J47" s="6">
        <f t="shared" si="7"/>
        <v>4363920</v>
      </c>
      <c r="K47" s="7">
        <f t="shared" si="7"/>
        <v>4560312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-12803913</v>
      </c>
      <c r="D69" s="38">
        <f t="shared" ref="D69:K69" si="12">D79+D82+D83+D86+D89+D90+SUM(D93:D99)</f>
        <v>8561262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1099992</v>
      </c>
      <c r="J69" s="38">
        <f t="shared" si="12"/>
        <v>1200084</v>
      </c>
      <c r="K69" s="39">
        <f t="shared" si="12"/>
        <v>1254072</v>
      </c>
    </row>
    <row r="70" spans="1:11" ht="13.5" x14ac:dyDescent="0.25">
      <c r="A70" s="44" t="s">
        <v>19</v>
      </c>
      <c r="B70" s="45" t="s">
        <v>20</v>
      </c>
      <c r="C70" s="6">
        <v>8949989</v>
      </c>
      <c r="D70" s="6">
        <v>8561262</v>
      </c>
      <c r="E70" s="7"/>
      <c r="F70" s="8"/>
      <c r="G70" s="6"/>
      <c r="H70" s="9"/>
      <c r="I70" s="10">
        <v>799992</v>
      </c>
      <c r="J70" s="6">
        <v>872784</v>
      </c>
      <c r="K70" s="7">
        <v>912048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>
        <v>-22002343</v>
      </c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-13052354</v>
      </c>
      <c r="D79" s="6">
        <f t="shared" ref="D79:K79" si="13">SUM(D70:D78)</f>
        <v>8561262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799992</v>
      </c>
      <c r="J79" s="6">
        <f t="shared" si="13"/>
        <v>872784</v>
      </c>
      <c r="K79" s="7">
        <f t="shared" si="13"/>
        <v>912048</v>
      </c>
    </row>
    <row r="80" spans="1:11" ht="13.5" x14ac:dyDescent="0.25">
      <c r="A80" s="47" t="s">
        <v>31</v>
      </c>
      <c r="B80" s="48" t="s">
        <v>20</v>
      </c>
      <c r="C80" s="6">
        <v>248441</v>
      </c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248441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>
        <v>300000</v>
      </c>
      <c r="J99" s="16">
        <v>327300</v>
      </c>
      <c r="K99" s="17">
        <v>342024</v>
      </c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22567851</v>
      </c>
      <c r="D101" s="38">
        <f t="shared" ref="D101:K101" si="18">D111+D114+D115+D118+D121+D122+SUM(D125:D131)</f>
        <v>63293239</v>
      </c>
      <c r="E101" s="39">
        <f t="shared" si="18"/>
        <v>56590274</v>
      </c>
      <c r="F101" s="40">
        <f t="shared" si="18"/>
        <v>46090795</v>
      </c>
      <c r="G101" s="38">
        <f t="shared" si="18"/>
        <v>47198959</v>
      </c>
      <c r="H101" s="41">
        <f t="shared" si="18"/>
        <v>47198959</v>
      </c>
      <c r="I101" s="42">
        <f t="shared" si="18"/>
        <v>56564820</v>
      </c>
      <c r="J101" s="38">
        <f t="shared" si="18"/>
        <v>48971004</v>
      </c>
      <c r="K101" s="39">
        <f t="shared" si="18"/>
        <v>44173032</v>
      </c>
    </row>
    <row r="102" spans="1:11" ht="13.5" x14ac:dyDescent="0.25">
      <c r="A102" s="44" t="s">
        <v>19</v>
      </c>
      <c r="B102" s="45" t="s">
        <v>20</v>
      </c>
      <c r="C102" s="6">
        <v>15476366</v>
      </c>
      <c r="D102" s="6">
        <v>18918459</v>
      </c>
      <c r="E102" s="7">
        <v>14401618</v>
      </c>
      <c r="F102" s="8">
        <v>14094296</v>
      </c>
      <c r="G102" s="6">
        <v>11506588</v>
      </c>
      <c r="H102" s="9">
        <v>11506588</v>
      </c>
      <c r="I102" s="10">
        <v>20209284</v>
      </c>
      <c r="J102" s="6">
        <v>12302364</v>
      </c>
      <c r="K102" s="7">
        <v>12855972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6886128</v>
      </c>
      <c r="D104" s="6"/>
      <c r="E104" s="7"/>
      <c r="F104" s="8">
        <v>1400004</v>
      </c>
      <c r="G104" s="6">
        <v>1400004</v>
      </c>
      <c r="H104" s="9">
        <v>1400004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-20795589</v>
      </c>
      <c r="D107" s="6"/>
      <c r="E107" s="7"/>
      <c r="F107" s="8"/>
      <c r="G107" s="6"/>
      <c r="H107" s="9"/>
      <c r="I107" s="10">
        <v>150000</v>
      </c>
      <c r="J107" s="6">
        <v>163644</v>
      </c>
      <c r="K107" s="7">
        <v>171012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1566905</v>
      </c>
      <c r="D111" s="6">
        <f t="shared" ref="D111:K111" si="19">SUM(D102:D110)</f>
        <v>18918459</v>
      </c>
      <c r="E111" s="7">
        <f t="shared" si="19"/>
        <v>14401618</v>
      </c>
      <c r="F111" s="8">
        <f t="shared" si="19"/>
        <v>15494300</v>
      </c>
      <c r="G111" s="6">
        <f t="shared" si="19"/>
        <v>12906592</v>
      </c>
      <c r="H111" s="9">
        <f t="shared" si="19"/>
        <v>12906592</v>
      </c>
      <c r="I111" s="10">
        <f t="shared" si="19"/>
        <v>20359284</v>
      </c>
      <c r="J111" s="6">
        <f t="shared" si="19"/>
        <v>12466008</v>
      </c>
      <c r="K111" s="7">
        <f t="shared" si="19"/>
        <v>13026984</v>
      </c>
    </row>
    <row r="112" spans="1:11" ht="13.5" x14ac:dyDescent="0.25">
      <c r="A112" s="47" t="s">
        <v>31</v>
      </c>
      <c r="B112" s="48" t="s">
        <v>20</v>
      </c>
      <c r="C112" s="6">
        <v>-558370</v>
      </c>
      <c r="D112" s="6"/>
      <c r="E112" s="7">
        <v>9971919</v>
      </c>
      <c r="F112" s="8">
        <v>10819332</v>
      </c>
      <c r="G112" s="6">
        <v>8738230</v>
      </c>
      <c r="H112" s="9">
        <v>8738230</v>
      </c>
      <c r="I112" s="10">
        <v>9546972</v>
      </c>
      <c r="J112" s="6">
        <v>6766440</v>
      </c>
      <c r="K112" s="7">
        <v>4570932</v>
      </c>
    </row>
    <row r="113" spans="1:11" ht="13.5" x14ac:dyDescent="0.25">
      <c r="A113" s="47" t="s">
        <v>32</v>
      </c>
      <c r="B113" s="37" t="s">
        <v>20</v>
      </c>
      <c r="C113" s="16">
        <v>1016562</v>
      </c>
      <c r="D113" s="16">
        <v>1685746</v>
      </c>
      <c r="E113" s="17">
        <v>62394059</v>
      </c>
      <c r="F113" s="18">
        <v>13527167</v>
      </c>
      <c r="G113" s="16">
        <v>18194123</v>
      </c>
      <c r="H113" s="19">
        <v>18194123</v>
      </c>
      <c r="I113" s="20">
        <v>6748584</v>
      </c>
      <c r="J113" s="16">
        <v>7362564</v>
      </c>
      <c r="K113" s="17">
        <v>5193888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458192</v>
      </c>
      <c r="D114" s="21">
        <f t="shared" si="20"/>
        <v>1685746</v>
      </c>
      <c r="E114" s="22">
        <f t="shared" si="20"/>
        <v>72365978</v>
      </c>
      <c r="F114" s="23">
        <f t="shared" si="20"/>
        <v>24346499</v>
      </c>
      <c r="G114" s="21">
        <f t="shared" si="20"/>
        <v>26932353</v>
      </c>
      <c r="H114" s="24">
        <f t="shared" si="20"/>
        <v>26932353</v>
      </c>
      <c r="I114" s="25">
        <f t="shared" si="20"/>
        <v>16295556</v>
      </c>
      <c r="J114" s="21">
        <f t="shared" si="20"/>
        <v>14129004</v>
      </c>
      <c r="K114" s="22">
        <f t="shared" si="20"/>
        <v>9764820</v>
      </c>
    </row>
    <row r="115" spans="1:11" ht="13.5" x14ac:dyDescent="0.25">
      <c r="A115" s="49" t="s">
        <v>131</v>
      </c>
      <c r="B115" s="37" t="s">
        <v>20</v>
      </c>
      <c r="C115" s="6"/>
      <c r="D115" s="6">
        <v>170000</v>
      </c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13903541</v>
      </c>
      <c r="D119" s="6">
        <v>20560731</v>
      </c>
      <c r="E119" s="7">
        <v>-37217947</v>
      </c>
      <c r="F119" s="8">
        <v>3000000</v>
      </c>
      <c r="G119" s="6">
        <v>3000000</v>
      </c>
      <c r="H119" s="9">
        <v>3000000</v>
      </c>
      <c r="I119" s="10">
        <v>3000000</v>
      </c>
      <c r="J119" s="6">
        <v>3272940</v>
      </c>
      <c r="K119" s="7">
        <v>3420228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13903541</v>
      </c>
      <c r="D121" s="21">
        <f t="shared" si="22"/>
        <v>20560731</v>
      </c>
      <c r="E121" s="22">
        <f t="shared" si="22"/>
        <v>-37217947</v>
      </c>
      <c r="F121" s="23">
        <f t="shared" si="22"/>
        <v>3000000</v>
      </c>
      <c r="G121" s="21">
        <f t="shared" si="22"/>
        <v>3000000</v>
      </c>
      <c r="H121" s="24">
        <f t="shared" si="22"/>
        <v>3000000</v>
      </c>
      <c r="I121" s="25">
        <f t="shared" si="22"/>
        <v>3000000</v>
      </c>
      <c r="J121" s="21">
        <f t="shared" si="22"/>
        <v>3272940</v>
      </c>
      <c r="K121" s="22">
        <f t="shared" si="22"/>
        <v>3420228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181304</v>
      </c>
      <c r="E124" s="17"/>
      <c r="F124" s="18">
        <v>2020008</v>
      </c>
      <c r="G124" s="16">
        <v>1975014</v>
      </c>
      <c r="H124" s="19">
        <v>1975014</v>
      </c>
      <c r="I124" s="20">
        <v>1700004</v>
      </c>
      <c r="J124" s="16">
        <v>1854660</v>
      </c>
      <c r="K124" s="17">
        <v>1938144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181304</v>
      </c>
      <c r="E125" s="7">
        <f t="shared" si="23"/>
        <v>0</v>
      </c>
      <c r="F125" s="8">
        <f t="shared" si="23"/>
        <v>2020008</v>
      </c>
      <c r="G125" s="6">
        <f t="shared" si="23"/>
        <v>1975014</v>
      </c>
      <c r="H125" s="9">
        <f t="shared" si="23"/>
        <v>1975014</v>
      </c>
      <c r="I125" s="10">
        <f t="shared" si="23"/>
        <v>1700004</v>
      </c>
      <c r="J125" s="6">
        <f t="shared" si="23"/>
        <v>1854660</v>
      </c>
      <c r="K125" s="7">
        <f t="shared" si="23"/>
        <v>1938144</v>
      </c>
    </row>
    <row r="126" spans="1:11" ht="13.5" x14ac:dyDescent="0.25">
      <c r="A126" s="50" t="s">
        <v>43</v>
      </c>
      <c r="B126" s="37" t="s">
        <v>20</v>
      </c>
      <c r="C126" s="11">
        <v>340052</v>
      </c>
      <c r="D126" s="11">
        <v>624497</v>
      </c>
      <c r="E126" s="12">
        <v>1811725</v>
      </c>
      <c r="F126" s="13">
        <v>249996</v>
      </c>
      <c r="G126" s="11">
        <v>449994</v>
      </c>
      <c r="H126" s="14">
        <v>449994</v>
      </c>
      <c r="I126" s="15">
        <v>1639992</v>
      </c>
      <c r="J126" s="11">
        <v>1789200</v>
      </c>
      <c r="K126" s="12">
        <v>1869708</v>
      </c>
    </row>
    <row r="127" spans="1:11" ht="13.5" x14ac:dyDescent="0.25">
      <c r="A127" s="49" t="s">
        <v>44</v>
      </c>
      <c r="B127" s="37" t="s">
        <v>20</v>
      </c>
      <c r="C127" s="6">
        <v>889101</v>
      </c>
      <c r="D127" s="6">
        <v>535777</v>
      </c>
      <c r="E127" s="7">
        <v>2797962</v>
      </c>
      <c r="F127" s="8">
        <v>979992</v>
      </c>
      <c r="G127" s="6">
        <v>665004</v>
      </c>
      <c r="H127" s="9">
        <v>665004</v>
      </c>
      <c r="I127" s="10">
        <v>300000</v>
      </c>
      <c r="J127" s="6">
        <v>327300</v>
      </c>
      <c r="K127" s="7">
        <v>342024</v>
      </c>
    </row>
    <row r="128" spans="1:11" ht="13.5" x14ac:dyDescent="0.25">
      <c r="A128" s="49" t="s">
        <v>45</v>
      </c>
      <c r="B128" s="37" t="s">
        <v>20</v>
      </c>
      <c r="C128" s="6">
        <v>3602493</v>
      </c>
      <c r="D128" s="6">
        <v>19808401</v>
      </c>
      <c r="E128" s="7">
        <v>2038303</v>
      </c>
      <c r="F128" s="8"/>
      <c r="G128" s="6">
        <v>370002</v>
      </c>
      <c r="H128" s="9">
        <v>370002</v>
      </c>
      <c r="I128" s="10">
        <v>9769992</v>
      </c>
      <c r="J128" s="6">
        <v>11313468</v>
      </c>
      <c r="K128" s="7">
        <v>9820872</v>
      </c>
    </row>
    <row r="129" spans="1:11" ht="13.5" x14ac:dyDescent="0.25">
      <c r="A129" s="50" t="s">
        <v>46</v>
      </c>
      <c r="B129" s="48" t="s">
        <v>20</v>
      </c>
      <c r="C129" s="6">
        <v>1807567</v>
      </c>
      <c r="D129" s="6">
        <v>808324</v>
      </c>
      <c r="E129" s="7">
        <v>392635</v>
      </c>
      <c r="F129" s="8"/>
      <c r="G129" s="6">
        <v>900000</v>
      </c>
      <c r="H129" s="9">
        <v>900000</v>
      </c>
      <c r="I129" s="10">
        <v>3199992</v>
      </c>
      <c r="J129" s="6">
        <v>3491124</v>
      </c>
      <c r="K129" s="7">
        <v>3648228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>
        <v>300000</v>
      </c>
      <c r="J131" s="16">
        <v>327300</v>
      </c>
      <c r="K131" s="17">
        <v>342024</v>
      </c>
    </row>
    <row r="132" spans="1:11" ht="28.9" customHeight="1" x14ac:dyDescent="0.25">
      <c r="A132" s="52" t="s">
        <v>55</v>
      </c>
      <c r="B132" s="53"/>
      <c r="C132" s="54">
        <f>+C5+C37+C69</f>
        <v>22567851</v>
      </c>
      <c r="D132" s="54">
        <f t="shared" ref="D132:K132" si="24">+D5+D37+D69</f>
        <v>63293239</v>
      </c>
      <c r="E132" s="55">
        <f t="shared" si="24"/>
        <v>56590274</v>
      </c>
      <c r="F132" s="56">
        <f t="shared" si="24"/>
        <v>46090795</v>
      </c>
      <c r="G132" s="54">
        <f t="shared" si="24"/>
        <v>47198959</v>
      </c>
      <c r="H132" s="57">
        <f t="shared" si="24"/>
        <v>47198959</v>
      </c>
      <c r="I132" s="58">
        <f t="shared" si="24"/>
        <v>56564820</v>
      </c>
      <c r="J132" s="54">
        <f t="shared" si="24"/>
        <v>48971004</v>
      </c>
      <c r="K132" s="55">
        <f t="shared" si="24"/>
        <v>44173032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274388096</v>
      </c>
      <c r="D134" s="38">
        <f t="shared" ref="D134:K134" si="25">D144+D147+D148+D151+D154+D155+SUM(D158:D164)</f>
        <v>285519178</v>
      </c>
      <c r="E134" s="39">
        <f t="shared" si="25"/>
        <v>353977364</v>
      </c>
      <c r="F134" s="40">
        <f t="shared" si="25"/>
        <v>272217555</v>
      </c>
      <c r="G134" s="38">
        <f t="shared" si="25"/>
        <v>271551367</v>
      </c>
      <c r="H134" s="41">
        <f t="shared" si="25"/>
        <v>271551367</v>
      </c>
      <c r="I134" s="42">
        <f t="shared" si="25"/>
        <v>273861355</v>
      </c>
      <c r="J134" s="38">
        <f t="shared" si="25"/>
        <v>274071535</v>
      </c>
      <c r="K134" s="39">
        <f t="shared" si="25"/>
        <v>272183239</v>
      </c>
    </row>
    <row r="135" spans="1:11" ht="13.5" x14ac:dyDescent="0.25">
      <c r="A135" s="44" t="s">
        <v>19</v>
      </c>
      <c r="B135" s="45" t="s">
        <v>20</v>
      </c>
      <c r="C135" s="6">
        <v>128100862</v>
      </c>
      <c r="D135" s="6">
        <v>125073264</v>
      </c>
      <c r="E135" s="7">
        <v>147424045</v>
      </c>
      <c r="F135" s="8">
        <v>132989016</v>
      </c>
      <c r="G135" s="6">
        <v>132173286</v>
      </c>
      <c r="H135" s="9">
        <v>132173286</v>
      </c>
      <c r="I135" s="10">
        <v>136173294</v>
      </c>
      <c r="J135" s="6">
        <v>136537206</v>
      </c>
      <c r="K135" s="7">
        <v>136733598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5797688</v>
      </c>
      <c r="D137" s="6">
        <v>5588277</v>
      </c>
      <c r="E137" s="7">
        <v>5124585</v>
      </c>
      <c r="F137" s="8">
        <v>6985634</v>
      </c>
      <c r="G137" s="6">
        <v>6985634</v>
      </c>
      <c r="H137" s="9">
        <v>6985634</v>
      </c>
      <c r="I137" s="10">
        <v>6985634</v>
      </c>
      <c r="J137" s="6">
        <v>6985634</v>
      </c>
      <c r="K137" s="7">
        <v>6985634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30601728</v>
      </c>
      <c r="D140" s="6">
        <v>29349332</v>
      </c>
      <c r="E140" s="7">
        <v>28107780</v>
      </c>
      <c r="F140" s="8">
        <v>29349331</v>
      </c>
      <c r="G140" s="6">
        <v>29349331</v>
      </c>
      <c r="H140" s="9">
        <v>29349331</v>
      </c>
      <c r="I140" s="10">
        <v>29499331</v>
      </c>
      <c r="J140" s="6">
        <v>29512975</v>
      </c>
      <c r="K140" s="7">
        <v>29520343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164500278</v>
      </c>
      <c r="D144" s="6">
        <f t="shared" ref="D144:K144" si="26">SUM(D135:D143)</f>
        <v>160010873</v>
      </c>
      <c r="E144" s="7">
        <f t="shared" si="26"/>
        <v>180656410</v>
      </c>
      <c r="F144" s="8">
        <f t="shared" si="26"/>
        <v>169323981</v>
      </c>
      <c r="G144" s="6">
        <f t="shared" si="26"/>
        <v>168508251</v>
      </c>
      <c r="H144" s="9">
        <f t="shared" si="26"/>
        <v>168508251</v>
      </c>
      <c r="I144" s="10">
        <f t="shared" si="26"/>
        <v>172658259</v>
      </c>
      <c r="J144" s="6">
        <f t="shared" si="26"/>
        <v>173035815</v>
      </c>
      <c r="K144" s="7">
        <f t="shared" si="26"/>
        <v>173239575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39263198</v>
      </c>
      <c r="D147" s="6">
        <v>36500855</v>
      </c>
      <c r="E147" s="7">
        <v>33791606</v>
      </c>
      <c r="F147" s="8">
        <v>36550857</v>
      </c>
      <c r="G147" s="6">
        <v>36789085</v>
      </c>
      <c r="H147" s="9">
        <v>36789085</v>
      </c>
      <c r="I147" s="10">
        <v>38009077</v>
      </c>
      <c r="J147" s="6">
        <v>38120077</v>
      </c>
      <c r="K147" s="7">
        <v>38179969</v>
      </c>
    </row>
    <row r="148" spans="1:11" ht="13.5" x14ac:dyDescent="0.25">
      <c r="A148" s="49" t="s">
        <v>131</v>
      </c>
      <c r="B148" s="37" t="s">
        <v>20</v>
      </c>
      <c r="C148" s="6"/>
      <c r="D148" s="6">
        <v>170000</v>
      </c>
      <c r="E148" s="7">
        <v>170000</v>
      </c>
      <c r="F148" s="8">
        <v>170000</v>
      </c>
      <c r="G148" s="6">
        <v>170000</v>
      </c>
      <c r="H148" s="9">
        <v>170000</v>
      </c>
      <c r="I148" s="10">
        <v>170000</v>
      </c>
      <c r="J148" s="6">
        <v>170000</v>
      </c>
      <c r="K148" s="7">
        <v>170000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2702000</v>
      </c>
      <c r="D151" s="6">
        <v>2710000</v>
      </c>
      <c r="E151" s="7">
        <v>2710000</v>
      </c>
      <c r="F151" s="8">
        <v>2710000</v>
      </c>
      <c r="G151" s="6">
        <v>2710000</v>
      </c>
      <c r="H151" s="9">
        <v>2710000</v>
      </c>
      <c r="I151" s="10">
        <v>2710000</v>
      </c>
      <c r="J151" s="6">
        <v>2710000</v>
      </c>
      <c r="K151" s="7">
        <v>2710000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5723067</v>
      </c>
      <c r="D154" s="6">
        <v>5287638</v>
      </c>
      <c r="E154" s="7">
        <v>58586106</v>
      </c>
      <c r="F154" s="8">
        <v>5336424</v>
      </c>
      <c r="G154" s="6">
        <v>5336424</v>
      </c>
      <c r="H154" s="9">
        <v>5336424</v>
      </c>
      <c r="I154" s="10">
        <v>10420302</v>
      </c>
      <c r="J154" s="6">
        <v>10888866</v>
      </c>
      <c r="K154" s="7">
        <v>11141682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891238</v>
      </c>
      <c r="D158" s="6">
        <v>871531</v>
      </c>
      <c r="E158" s="7">
        <v>573679</v>
      </c>
      <c r="F158" s="8">
        <v>2825629</v>
      </c>
      <c r="G158" s="6">
        <v>2780635</v>
      </c>
      <c r="H158" s="9">
        <v>2780635</v>
      </c>
      <c r="I158" s="10">
        <v>4480639</v>
      </c>
      <c r="J158" s="6">
        <v>4635295</v>
      </c>
      <c r="K158" s="7">
        <v>4718779</v>
      </c>
    </row>
    <row r="159" spans="1:11" ht="13.5" x14ac:dyDescent="0.25">
      <c r="A159" s="50" t="s">
        <v>43</v>
      </c>
      <c r="B159" s="37" t="s">
        <v>20</v>
      </c>
      <c r="C159" s="11">
        <v>1585990</v>
      </c>
      <c r="D159" s="11">
        <v>1700459</v>
      </c>
      <c r="E159" s="12">
        <v>2833121</v>
      </c>
      <c r="F159" s="13">
        <v>231785</v>
      </c>
      <c r="G159" s="11">
        <v>132107</v>
      </c>
      <c r="H159" s="14">
        <v>132107</v>
      </c>
      <c r="I159" s="15">
        <v>-373237</v>
      </c>
      <c r="J159" s="11">
        <v>-1073797</v>
      </c>
      <c r="K159" s="12">
        <v>-1128073</v>
      </c>
    </row>
    <row r="160" spans="1:11" ht="13.5" x14ac:dyDescent="0.25">
      <c r="A160" s="49" t="s">
        <v>44</v>
      </c>
      <c r="B160" s="37" t="s">
        <v>20</v>
      </c>
      <c r="C160" s="6">
        <v>1365757</v>
      </c>
      <c r="D160" s="6">
        <v>1712059</v>
      </c>
      <c r="E160" s="7">
        <v>3952120</v>
      </c>
      <c r="F160" s="8">
        <v>-2498984</v>
      </c>
      <c r="G160" s="6">
        <v>-3113648</v>
      </c>
      <c r="H160" s="9">
        <v>-3113648</v>
      </c>
      <c r="I160" s="10">
        <v>-8765750</v>
      </c>
      <c r="J160" s="6">
        <v>-9285986</v>
      </c>
      <c r="K160" s="7">
        <v>-9566726</v>
      </c>
    </row>
    <row r="161" spans="1:11" ht="13.5" x14ac:dyDescent="0.25">
      <c r="A161" s="49" t="s">
        <v>45</v>
      </c>
      <c r="B161" s="37" t="s">
        <v>20</v>
      </c>
      <c r="C161" s="6">
        <v>6563714</v>
      </c>
      <c r="D161" s="6">
        <v>25084589</v>
      </c>
      <c r="E161" s="7">
        <v>20544569</v>
      </c>
      <c r="F161" s="8">
        <v>20564798</v>
      </c>
      <c r="G161" s="6">
        <v>20635124</v>
      </c>
      <c r="H161" s="9">
        <v>20635124</v>
      </c>
      <c r="I161" s="10">
        <v>15166904</v>
      </c>
      <c r="J161" s="6">
        <v>15323996</v>
      </c>
      <c r="K161" s="7">
        <v>15084992</v>
      </c>
    </row>
    <row r="162" spans="1:11" ht="13.5" x14ac:dyDescent="0.25">
      <c r="A162" s="50" t="s">
        <v>46</v>
      </c>
      <c r="B162" s="48" t="s">
        <v>20</v>
      </c>
      <c r="C162" s="6">
        <v>7654057</v>
      </c>
      <c r="D162" s="6">
        <v>7340377</v>
      </c>
      <c r="E162" s="7">
        <v>6028956</v>
      </c>
      <c r="F162" s="8">
        <v>-7127732</v>
      </c>
      <c r="G162" s="6">
        <v>-6527408</v>
      </c>
      <c r="H162" s="9">
        <v>-6527408</v>
      </c>
      <c r="I162" s="10">
        <v>-8345636</v>
      </c>
      <c r="J162" s="6">
        <v>-8511056</v>
      </c>
      <c r="K162" s="7">
        <v>-8600324</v>
      </c>
    </row>
    <row r="163" spans="1:11" ht="13.5" x14ac:dyDescent="0.25">
      <c r="A163" s="49" t="s">
        <v>47</v>
      </c>
      <c r="B163" s="37" t="s">
        <v>20</v>
      </c>
      <c r="C163" s="6">
        <v>44138797</v>
      </c>
      <c r="D163" s="6">
        <v>44130797</v>
      </c>
      <c r="E163" s="7">
        <v>44130797</v>
      </c>
      <c r="F163" s="8">
        <v>44130797</v>
      </c>
      <c r="G163" s="6">
        <v>44130797</v>
      </c>
      <c r="H163" s="9">
        <v>44130797</v>
      </c>
      <c r="I163" s="10">
        <v>47730797</v>
      </c>
      <c r="J163" s="6">
        <v>48058325</v>
      </c>
      <c r="K163" s="7">
        <v>46233365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274388096</v>
      </c>
      <c r="D165" s="54">
        <f t="shared" ref="D165:K165" si="27">D144+D147+D148+D151+D154+D155+SUM(D158:D164)</f>
        <v>285519178</v>
      </c>
      <c r="E165" s="55">
        <f t="shared" si="27"/>
        <v>353977364</v>
      </c>
      <c r="F165" s="56">
        <f t="shared" si="27"/>
        <v>272217555</v>
      </c>
      <c r="G165" s="54">
        <f t="shared" si="27"/>
        <v>271551367</v>
      </c>
      <c r="H165" s="57">
        <f t="shared" si="27"/>
        <v>271551367</v>
      </c>
      <c r="I165" s="66">
        <f t="shared" si="27"/>
        <v>273861355</v>
      </c>
      <c r="J165" s="54">
        <f t="shared" si="27"/>
        <v>274071535</v>
      </c>
      <c r="K165" s="55">
        <f t="shared" si="27"/>
        <v>272183239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15593290</v>
      </c>
      <c r="D168" s="60">
        <v>15448212</v>
      </c>
      <c r="E168" s="61">
        <v>19467896</v>
      </c>
      <c r="F168" s="62">
        <v>18801288</v>
      </c>
      <c r="G168" s="60">
        <v>19999992</v>
      </c>
      <c r="H168" s="63">
        <v>19999992</v>
      </c>
      <c r="I168" s="64">
        <v>20799984</v>
      </c>
      <c r="J168" s="60">
        <v>22692360</v>
      </c>
      <c r="K168" s="61">
        <v>23713536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391918</v>
      </c>
      <c r="D169" s="38">
        <f t="shared" ref="D169:K169" si="28">D179+D182+D183+D186+D189+D190+SUM(D193:D199)</f>
        <v>8025435</v>
      </c>
      <c r="E169" s="39">
        <f t="shared" si="28"/>
        <v>8001083</v>
      </c>
      <c r="F169" s="40">
        <f t="shared" si="28"/>
        <v>7883976</v>
      </c>
      <c r="G169" s="38">
        <f t="shared" si="28"/>
        <v>9575970</v>
      </c>
      <c r="H169" s="41">
        <f t="shared" si="28"/>
        <v>9575970</v>
      </c>
      <c r="I169" s="42">
        <f t="shared" si="28"/>
        <v>13379052</v>
      </c>
      <c r="J169" s="38">
        <f t="shared" si="28"/>
        <v>14596296</v>
      </c>
      <c r="K169" s="39">
        <f t="shared" si="28"/>
        <v>15253128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>
        <v>2948988</v>
      </c>
      <c r="J170" s="6">
        <v>3217296</v>
      </c>
      <c r="K170" s="7">
        <v>3362064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391918</v>
      </c>
      <c r="D175" s="6">
        <v>5000442</v>
      </c>
      <c r="E175" s="7">
        <v>372291</v>
      </c>
      <c r="F175" s="8"/>
      <c r="G175" s="6"/>
      <c r="H175" s="9"/>
      <c r="I175" s="10">
        <v>4879248</v>
      </c>
      <c r="J175" s="6">
        <v>5323164</v>
      </c>
      <c r="K175" s="7">
        <v>5562696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391918</v>
      </c>
      <c r="D179" s="6">
        <f t="shared" ref="D179:K179" si="29">SUM(D170:D178)</f>
        <v>5000442</v>
      </c>
      <c r="E179" s="7">
        <f t="shared" si="29"/>
        <v>372291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7828236</v>
      </c>
      <c r="J179" s="6">
        <f t="shared" si="29"/>
        <v>8540460</v>
      </c>
      <c r="K179" s="7">
        <f t="shared" si="29"/>
        <v>8924760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>
        <v>999996</v>
      </c>
      <c r="J180" s="6">
        <v>1090980</v>
      </c>
      <c r="K180" s="7">
        <v>1140072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999996</v>
      </c>
      <c r="J182" s="21">
        <f t="shared" si="30"/>
        <v>1090980</v>
      </c>
      <c r="K182" s="22">
        <f t="shared" si="30"/>
        <v>1140072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166711</v>
      </c>
      <c r="E187" s="7">
        <v>23433</v>
      </c>
      <c r="F187" s="8">
        <v>147000</v>
      </c>
      <c r="G187" s="6">
        <v>208698</v>
      </c>
      <c r="H187" s="9">
        <v>208698</v>
      </c>
      <c r="I187" s="10">
        <v>208692</v>
      </c>
      <c r="J187" s="6">
        <v>227676</v>
      </c>
      <c r="K187" s="7">
        <v>237924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166711</v>
      </c>
      <c r="E189" s="22">
        <f t="shared" si="32"/>
        <v>23433</v>
      </c>
      <c r="F189" s="23">
        <f t="shared" si="32"/>
        <v>147000</v>
      </c>
      <c r="G189" s="21">
        <f t="shared" si="32"/>
        <v>208698</v>
      </c>
      <c r="H189" s="24">
        <f t="shared" si="32"/>
        <v>208698</v>
      </c>
      <c r="I189" s="25">
        <f t="shared" si="32"/>
        <v>208692</v>
      </c>
      <c r="J189" s="21">
        <f t="shared" si="32"/>
        <v>227676</v>
      </c>
      <c r="K189" s="22">
        <f t="shared" si="32"/>
        <v>237924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813182</v>
      </c>
      <c r="E196" s="7">
        <v>941746</v>
      </c>
      <c r="F196" s="8">
        <v>1837368</v>
      </c>
      <c r="G196" s="6">
        <v>2469816</v>
      </c>
      <c r="H196" s="9">
        <v>2469816</v>
      </c>
      <c r="I196" s="10">
        <v>1777620</v>
      </c>
      <c r="J196" s="6">
        <v>1939332</v>
      </c>
      <c r="K196" s="7">
        <v>2026644</v>
      </c>
    </row>
    <row r="197" spans="1:11" ht="13.5" x14ac:dyDescent="0.25">
      <c r="A197" s="50" t="s">
        <v>46</v>
      </c>
      <c r="B197" s="48" t="s">
        <v>20</v>
      </c>
      <c r="C197" s="6"/>
      <c r="D197" s="6">
        <v>2045100</v>
      </c>
      <c r="E197" s="7">
        <v>6663613</v>
      </c>
      <c r="F197" s="8">
        <v>5899608</v>
      </c>
      <c r="G197" s="6">
        <v>6897456</v>
      </c>
      <c r="H197" s="9">
        <v>6897456</v>
      </c>
      <c r="I197" s="10">
        <v>2564508</v>
      </c>
      <c r="J197" s="6">
        <v>2797848</v>
      </c>
      <c r="K197" s="7">
        <v>2923728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15985208</v>
      </c>
      <c r="D201" s="54">
        <f t="shared" si="34"/>
        <v>23473647</v>
      </c>
      <c r="E201" s="55">
        <f t="shared" si="34"/>
        <v>27468979</v>
      </c>
      <c r="F201" s="56">
        <f t="shared" si="34"/>
        <v>26685264</v>
      </c>
      <c r="G201" s="54">
        <f t="shared" si="34"/>
        <v>29575962</v>
      </c>
      <c r="H201" s="57">
        <f t="shared" si="34"/>
        <v>29575962</v>
      </c>
      <c r="I201" s="58">
        <f t="shared" si="34"/>
        <v>34179036</v>
      </c>
      <c r="J201" s="54">
        <f t="shared" si="34"/>
        <v>37288656</v>
      </c>
      <c r="K201" s="55">
        <f t="shared" si="34"/>
        <v>38966664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-0.56735189362957061</v>
      </c>
      <c r="D203" s="81">
        <f>IF(ISERROR((D37+D69)/D132),0,((D37+D69)/D132))</f>
        <v>0.13526345207266136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9.0162047717998572E-2</v>
      </c>
      <c r="J203" s="81">
        <f t="shared" si="35"/>
        <v>0.11361833627099008</v>
      </c>
      <c r="K203" s="82">
        <f t="shared" si="35"/>
        <v>0.13162745993981123</v>
      </c>
    </row>
    <row r="204" spans="1:11" ht="13.5" x14ac:dyDescent="0.25">
      <c r="A204" s="79" t="s">
        <v>120</v>
      </c>
      <c r="B204" s="80"/>
      <c r="C204" s="81">
        <f>IF(ISERROR((C37+C69)/C168),0,((C37+C69)/C168))</f>
        <v>-0.82111683935846769</v>
      </c>
      <c r="D204" s="81">
        <f t="shared" ref="D204:K204" si="36">IF(ISERROR((D37+D69)/D168),0,((D37+D69)/D168))</f>
        <v>0.5541911258079576</v>
      </c>
      <c r="E204" s="82">
        <f t="shared" si="36"/>
        <v>0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0.24519249630192022</v>
      </c>
      <c r="J204" s="81">
        <f t="shared" si="36"/>
        <v>0.24519283141991402</v>
      </c>
      <c r="K204" s="82">
        <f t="shared" si="36"/>
        <v>0.24519261910159665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0.03</v>
      </c>
      <c r="E205" s="82">
        <f t="shared" si="37"/>
        <v>0.02</v>
      </c>
      <c r="F205" s="83">
        <f t="shared" si="37"/>
        <v>0.03</v>
      </c>
      <c r="G205" s="81">
        <f t="shared" si="37"/>
        <v>0.04</v>
      </c>
      <c r="H205" s="84">
        <f t="shared" si="37"/>
        <v>0.04</v>
      </c>
      <c r="I205" s="85">
        <f t="shared" si="37"/>
        <v>0.05</v>
      </c>
      <c r="J205" s="81">
        <f t="shared" si="37"/>
        <v>0.05</v>
      </c>
      <c r="K205" s="82">
        <f t="shared" si="37"/>
        <v>0.06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-0.05</v>
      </c>
      <c r="D206" s="81">
        <f t="shared" ref="D206:K206" si="38">IF(ISERROR(ROUND((D37+D69+D169)/D165,2)),0,(ROUND((D37+D69+D169)/D165,2)))</f>
        <v>0.06</v>
      </c>
      <c r="E206" s="82">
        <f t="shared" si="38"/>
        <v>0.02</v>
      </c>
      <c r="F206" s="83">
        <f t="shared" si="38"/>
        <v>0.03</v>
      </c>
      <c r="G206" s="81">
        <f t="shared" si="38"/>
        <v>0.04</v>
      </c>
      <c r="H206" s="84">
        <f t="shared" si="38"/>
        <v>0.04</v>
      </c>
      <c r="I206" s="85">
        <f t="shared" si="38"/>
        <v>7.0000000000000007E-2</v>
      </c>
      <c r="J206" s="81">
        <f t="shared" si="38"/>
        <v>7.0000000000000007E-2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2819500</v>
      </c>
      <c r="D5" s="38">
        <f t="shared" ref="D5:K5" si="0">D15+D18+D19+D22+D25+D26+SUM(D29:D35)</f>
        <v>89741093</v>
      </c>
      <c r="E5" s="39">
        <f t="shared" si="0"/>
        <v>100765773</v>
      </c>
      <c r="F5" s="40">
        <f t="shared" si="0"/>
        <v>102532200</v>
      </c>
      <c r="G5" s="38">
        <f t="shared" si="0"/>
        <v>138850749</v>
      </c>
      <c r="H5" s="41">
        <f t="shared" si="0"/>
        <v>138850749</v>
      </c>
      <c r="I5" s="42">
        <f t="shared" si="0"/>
        <v>111812115</v>
      </c>
      <c r="J5" s="38">
        <f t="shared" si="0"/>
        <v>88790649</v>
      </c>
      <c r="K5" s="39">
        <f t="shared" si="0"/>
        <v>98089235</v>
      </c>
    </row>
    <row r="6" spans="1:11" ht="13.5" x14ac:dyDescent="0.25">
      <c r="A6" s="44" t="s">
        <v>19</v>
      </c>
      <c r="B6" s="45" t="s">
        <v>20</v>
      </c>
      <c r="C6" s="6">
        <v>13458505</v>
      </c>
      <c r="D6" s="6">
        <v>27415154</v>
      </c>
      <c r="E6" s="7">
        <v>33225457</v>
      </c>
      <c r="F6" s="8">
        <v>46530156</v>
      </c>
      <c r="G6" s="6">
        <v>76289411</v>
      </c>
      <c r="H6" s="9">
        <v>76289411</v>
      </c>
      <c r="I6" s="10">
        <v>44417373</v>
      </c>
      <c r="J6" s="6">
        <v>34235714</v>
      </c>
      <c r="K6" s="7">
        <v>35708036</v>
      </c>
    </row>
    <row r="7" spans="1:11" ht="13.5" x14ac:dyDescent="0.25">
      <c r="A7" s="44" t="s">
        <v>21</v>
      </c>
      <c r="B7" s="45" t="s">
        <v>20</v>
      </c>
      <c r="C7" s="6">
        <v>-370617</v>
      </c>
      <c r="D7" s="6">
        <v>6767821</v>
      </c>
      <c r="E7" s="7">
        <v>3469780</v>
      </c>
      <c r="F7" s="8">
        <v>4782612</v>
      </c>
      <c r="G7" s="6">
        <v>4469204</v>
      </c>
      <c r="H7" s="9">
        <v>4469204</v>
      </c>
      <c r="I7" s="10">
        <v>2608692</v>
      </c>
      <c r="J7" s="6">
        <v>2723474</v>
      </c>
      <c r="K7" s="7">
        <v>2846031</v>
      </c>
    </row>
    <row r="8" spans="1:11" ht="13.5" x14ac:dyDescent="0.25">
      <c r="A8" s="44" t="s">
        <v>22</v>
      </c>
      <c r="B8" s="45" t="s">
        <v>20</v>
      </c>
      <c r="C8" s="6">
        <v>3412105</v>
      </c>
      <c r="D8" s="6">
        <v>2593056</v>
      </c>
      <c r="E8" s="7">
        <v>1246456</v>
      </c>
      <c r="F8" s="8">
        <v>11566436</v>
      </c>
      <c r="G8" s="6">
        <v>13300999</v>
      </c>
      <c r="H8" s="9">
        <v>13300999</v>
      </c>
      <c r="I8" s="10">
        <v>12435079</v>
      </c>
      <c r="J8" s="6">
        <v>1486512</v>
      </c>
      <c r="K8" s="7">
        <v>6950441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>
        <v>1300000</v>
      </c>
      <c r="H9" s="9">
        <v>1300000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>
        <v>510000</v>
      </c>
      <c r="H14" s="19">
        <v>510000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16499993</v>
      </c>
      <c r="D15" s="6">
        <f t="shared" ref="D15:K15" si="1">SUM(D6:D14)</f>
        <v>36776031</v>
      </c>
      <c r="E15" s="7">
        <f t="shared" si="1"/>
        <v>37941693</v>
      </c>
      <c r="F15" s="8">
        <f t="shared" si="1"/>
        <v>62879204</v>
      </c>
      <c r="G15" s="6">
        <f t="shared" si="1"/>
        <v>95869614</v>
      </c>
      <c r="H15" s="9">
        <f t="shared" si="1"/>
        <v>95869614</v>
      </c>
      <c r="I15" s="10">
        <f t="shared" si="1"/>
        <v>59461144</v>
      </c>
      <c r="J15" s="6">
        <f t="shared" si="1"/>
        <v>38445700</v>
      </c>
      <c r="K15" s="7">
        <f t="shared" si="1"/>
        <v>45504508</v>
      </c>
    </row>
    <row r="16" spans="1:11" ht="13.5" x14ac:dyDescent="0.25">
      <c r="A16" s="47" t="s">
        <v>31</v>
      </c>
      <c r="B16" s="48" t="s">
        <v>20</v>
      </c>
      <c r="C16" s="6">
        <v>6000032</v>
      </c>
      <c r="D16" s="6">
        <v>18783731</v>
      </c>
      <c r="E16" s="7">
        <v>15863117</v>
      </c>
      <c r="F16" s="8">
        <v>8330460</v>
      </c>
      <c r="G16" s="6">
        <v>9343575</v>
      </c>
      <c r="H16" s="9">
        <v>9343575</v>
      </c>
      <c r="I16" s="10">
        <v>10869563</v>
      </c>
      <c r="J16" s="6">
        <v>9388224</v>
      </c>
      <c r="K16" s="7">
        <v>9791970</v>
      </c>
    </row>
    <row r="17" spans="1:11" ht="13.5" x14ac:dyDescent="0.25">
      <c r="A17" s="47" t="s">
        <v>32</v>
      </c>
      <c r="B17" s="37" t="s">
        <v>20</v>
      </c>
      <c r="C17" s="16">
        <v>289308</v>
      </c>
      <c r="D17" s="16">
        <v>266356</v>
      </c>
      <c r="E17" s="17">
        <v>3579747</v>
      </c>
      <c r="F17" s="18">
        <v>2408700</v>
      </c>
      <c r="G17" s="16">
        <v>3039410</v>
      </c>
      <c r="H17" s="19">
        <v>3039410</v>
      </c>
      <c r="I17" s="20">
        <v>3913044</v>
      </c>
      <c r="J17" s="16">
        <v>3520585</v>
      </c>
      <c r="K17" s="17">
        <v>3671990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6289340</v>
      </c>
      <c r="D18" s="21">
        <f t="shared" ref="D18:K18" si="2">SUM(D16:D17)</f>
        <v>19050087</v>
      </c>
      <c r="E18" s="22">
        <f t="shared" si="2"/>
        <v>19442864</v>
      </c>
      <c r="F18" s="23">
        <f t="shared" si="2"/>
        <v>10739160</v>
      </c>
      <c r="G18" s="21">
        <f t="shared" si="2"/>
        <v>12382985</v>
      </c>
      <c r="H18" s="24">
        <f t="shared" si="2"/>
        <v>12382985</v>
      </c>
      <c r="I18" s="25">
        <f t="shared" si="2"/>
        <v>14782607</v>
      </c>
      <c r="J18" s="21">
        <f t="shared" si="2"/>
        <v>12908809</v>
      </c>
      <c r="K18" s="22">
        <f t="shared" si="2"/>
        <v>13463960</v>
      </c>
    </row>
    <row r="19" spans="1:11" ht="13.5" x14ac:dyDescent="0.25">
      <c r="A19" s="49" t="s">
        <v>131</v>
      </c>
      <c r="B19" s="37" t="s">
        <v>20</v>
      </c>
      <c r="C19" s="6">
        <v>73620</v>
      </c>
      <c r="D19" s="6"/>
      <c r="E19" s="7">
        <v>251600</v>
      </c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563396</v>
      </c>
      <c r="D23" s="6">
        <v>679491</v>
      </c>
      <c r="E23" s="7">
        <v>17087237</v>
      </c>
      <c r="F23" s="8">
        <v>19222352</v>
      </c>
      <c r="G23" s="6">
        <v>15313166</v>
      </c>
      <c r="H23" s="9">
        <v>15313166</v>
      </c>
      <c r="I23" s="10">
        <v>8260872</v>
      </c>
      <c r="J23" s="6">
        <v>8624350</v>
      </c>
      <c r="K23" s="7">
        <v>9012446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563396</v>
      </c>
      <c r="D25" s="21">
        <f t="shared" si="4"/>
        <v>679491</v>
      </c>
      <c r="E25" s="22">
        <f t="shared" si="4"/>
        <v>17087237</v>
      </c>
      <c r="F25" s="23">
        <f t="shared" si="4"/>
        <v>19222352</v>
      </c>
      <c r="G25" s="21">
        <f t="shared" si="4"/>
        <v>15313166</v>
      </c>
      <c r="H25" s="24">
        <f t="shared" si="4"/>
        <v>15313166</v>
      </c>
      <c r="I25" s="25">
        <f t="shared" si="4"/>
        <v>8260872</v>
      </c>
      <c r="J25" s="21">
        <f t="shared" si="4"/>
        <v>8624350</v>
      </c>
      <c r="K25" s="22">
        <f t="shared" si="4"/>
        <v>9012446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-182864</v>
      </c>
      <c r="D28" s="16"/>
      <c r="E28" s="17"/>
      <c r="F28" s="18">
        <v>1240000</v>
      </c>
      <c r="G28" s="16">
        <v>840000</v>
      </c>
      <c r="H28" s="19">
        <v>840000</v>
      </c>
      <c r="I28" s="20">
        <v>2190000</v>
      </c>
      <c r="J28" s="16">
        <v>2286360</v>
      </c>
      <c r="K28" s="17">
        <v>2389246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-182864</v>
      </c>
      <c r="D29" s="6">
        <f t="shared" si="5"/>
        <v>0</v>
      </c>
      <c r="E29" s="7">
        <f t="shared" si="5"/>
        <v>0</v>
      </c>
      <c r="F29" s="8">
        <f t="shared" si="5"/>
        <v>1240000</v>
      </c>
      <c r="G29" s="6">
        <f t="shared" si="5"/>
        <v>840000</v>
      </c>
      <c r="H29" s="9">
        <f t="shared" si="5"/>
        <v>840000</v>
      </c>
      <c r="I29" s="10">
        <f t="shared" si="5"/>
        <v>2190000</v>
      </c>
      <c r="J29" s="6">
        <f t="shared" si="5"/>
        <v>2286360</v>
      </c>
      <c r="K29" s="7">
        <f t="shared" si="5"/>
        <v>2389246</v>
      </c>
    </row>
    <row r="30" spans="1:11" ht="13.5" x14ac:dyDescent="0.25">
      <c r="A30" s="50" t="s">
        <v>43</v>
      </c>
      <c r="B30" s="37" t="s">
        <v>20</v>
      </c>
      <c r="C30" s="11">
        <v>-5632763</v>
      </c>
      <c r="D30" s="11">
        <v>933495</v>
      </c>
      <c r="E30" s="12">
        <v>1051437</v>
      </c>
      <c r="F30" s="13">
        <v>4234488</v>
      </c>
      <c r="G30" s="11">
        <v>5988534</v>
      </c>
      <c r="H30" s="14">
        <v>5988534</v>
      </c>
      <c r="I30" s="15">
        <v>5298492</v>
      </c>
      <c r="J30" s="11">
        <v>4487634</v>
      </c>
      <c r="K30" s="12">
        <v>4689577</v>
      </c>
    </row>
    <row r="31" spans="1:11" ht="13.5" x14ac:dyDescent="0.25">
      <c r="A31" s="49" t="s">
        <v>44</v>
      </c>
      <c r="B31" s="37" t="s">
        <v>20</v>
      </c>
      <c r="C31" s="6">
        <v>-5744428</v>
      </c>
      <c r="D31" s="6">
        <v>366157</v>
      </c>
      <c r="E31" s="7">
        <v>1689941</v>
      </c>
      <c r="F31" s="8">
        <v>1656996</v>
      </c>
      <c r="G31" s="6">
        <v>1903700</v>
      </c>
      <c r="H31" s="9">
        <v>1903700</v>
      </c>
      <c r="I31" s="10">
        <v>1749000</v>
      </c>
      <c r="J31" s="6">
        <v>1502316</v>
      </c>
      <c r="K31" s="7">
        <v>1569921</v>
      </c>
    </row>
    <row r="32" spans="1:11" ht="13.5" x14ac:dyDescent="0.25">
      <c r="A32" s="49" t="s">
        <v>45</v>
      </c>
      <c r="B32" s="37" t="s">
        <v>20</v>
      </c>
      <c r="C32" s="6">
        <v>-8353754</v>
      </c>
      <c r="D32" s="6">
        <v>467783</v>
      </c>
      <c r="E32" s="7">
        <v>1149186</v>
      </c>
      <c r="F32" s="8">
        <v>2560000</v>
      </c>
      <c r="G32" s="6">
        <v>6552750</v>
      </c>
      <c r="H32" s="9">
        <v>6552750</v>
      </c>
      <c r="I32" s="10">
        <v>2120000</v>
      </c>
      <c r="J32" s="6">
        <v>1795680</v>
      </c>
      <c r="K32" s="7">
        <v>1876486</v>
      </c>
    </row>
    <row r="33" spans="1:11" ht="13.5" x14ac:dyDescent="0.25">
      <c r="A33" s="50" t="s">
        <v>46</v>
      </c>
      <c r="B33" s="48" t="s">
        <v>20</v>
      </c>
      <c r="C33" s="6">
        <v>-693040</v>
      </c>
      <c r="D33" s="6">
        <v>31468049</v>
      </c>
      <c r="E33" s="7">
        <v>22151815</v>
      </c>
      <c r="F33" s="8"/>
      <c r="G33" s="6"/>
      <c r="H33" s="9"/>
      <c r="I33" s="10">
        <v>17950000</v>
      </c>
      <c r="J33" s="6">
        <v>18739800</v>
      </c>
      <c r="K33" s="7">
        <v>19583091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11896112</v>
      </c>
      <c r="D37" s="38">
        <f t="shared" ref="D37:K37" si="6">D47+D50+D51+D54+D57+D58+SUM(D61:D67)</f>
        <v>6397194</v>
      </c>
      <c r="E37" s="39">
        <f t="shared" si="6"/>
        <v>7383357</v>
      </c>
      <c r="F37" s="40">
        <f t="shared" si="6"/>
        <v>10595672</v>
      </c>
      <c r="G37" s="38">
        <f t="shared" si="6"/>
        <v>8229607</v>
      </c>
      <c r="H37" s="41">
        <f t="shared" si="6"/>
        <v>8229607</v>
      </c>
      <c r="I37" s="42">
        <f t="shared" si="6"/>
        <v>18851616</v>
      </c>
      <c r="J37" s="38">
        <f t="shared" si="6"/>
        <v>14160562</v>
      </c>
      <c r="K37" s="39">
        <f t="shared" si="6"/>
        <v>14769543</v>
      </c>
    </row>
    <row r="38" spans="1:11" ht="13.5" x14ac:dyDescent="0.25">
      <c r="A38" s="44" t="s">
        <v>19</v>
      </c>
      <c r="B38" s="45" t="s">
        <v>20</v>
      </c>
      <c r="C38" s="6">
        <v>11896112</v>
      </c>
      <c r="D38" s="6">
        <v>6092195</v>
      </c>
      <c r="E38" s="7">
        <v>6748331</v>
      </c>
      <c r="F38" s="8">
        <v>6956544</v>
      </c>
      <c r="G38" s="6">
        <v>2124542</v>
      </c>
      <c r="H38" s="9">
        <v>2124542</v>
      </c>
      <c r="I38" s="10">
        <v>15043464</v>
      </c>
      <c r="J38" s="6">
        <v>13534680</v>
      </c>
      <c r="K38" s="7">
        <v>14116745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>
        <v>305000</v>
      </c>
      <c r="E40" s="7">
        <v>635026</v>
      </c>
      <c r="F40" s="8">
        <v>2000000</v>
      </c>
      <c r="G40" s="6">
        <v>2250000</v>
      </c>
      <c r="H40" s="9">
        <v>2250000</v>
      </c>
      <c r="I40" s="10">
        <v>2912500</v>
      </c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>
        <v>-1</v>
      </c>
      <c r="E45" s="12"/>
      <c r="F45" s="13">
        <v>900000</v>
      </c>
      <c r="G45" s="11">
        <v>900000</v>
      </c>
      <c r="H45" s="14">
        <v>900000</v>
      </c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11896112</v>
      </c>
      <c r="D47" s="6">
        <f t="shared" ref="D47:K47" si="7">SUM(D38:D46)</f>
        <v>6397194</v>
      </c>
      <c r="E47" s="7">
        <f t="shared" si="7"/>
        <v>7383357</v>
      </c>
      <c r="F47" s="8">
        <f t="shared" si="7"/>
        <v>9856544</v>
      </c>
      <c r="G47" s="6">
        <f t="shared" si="7"/>
        <v>5274542</v>
      </c>
      <c r="H47" s="9">
        <f t="shared" si="7"/>
        <v>5274542</v>
      </c>
      <c r="I47" s="10">
        <f t="shared" si="7"/>
        <v>17955964</v>
      </c>
      <c r="J47" s="6">
        <f t="shared" si="7"/>
        <v>13534680</v>
      </c>
      <c r="K47" s="7">
        <f t="shared" si="7"/>
        <v>14116745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>
        <v>434784</v>
      </c>
      <c r="G48" s="6">
        <v>2153067</v>
      </c>
      <c r="H48" s="9">
        <v>2153067</v>
      </c>
      <c r="I48" s="10">
        <v>895652</v>
      </c>
      <c r="J48" s="6">
        <v>625882</v>
      </c>
      <c r="K48" s="7">
        <v>652798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>
        <v>304344</v>
      </c>
      <c r="G49" s="16">
        <v>801998</v>
      </c>
      <c r="H49" s="19">
        <v>801998</v>
      </c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739128</v>
      </c>
      <c r="G50" s="21">
        <f t="shared" si="8"/>
        <v>2955065</v>
      </c>
      <c r="H50" s="24">
        <f t="shared" si="8"/>
        <v>2955065</v>
      </c>
      <c r="I50" s="25">
        <f t="shared" si="8"/>
        <v>895652</v>
      </c>
      <c r="J50" s="21">
        <f t="shared" si="8"/>
        <v>625882</v>
      </c>
      <c r="K50" s="22">
        <f t="shared" si="8"/>
        <v>652798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9999404</v>
      </c>
      <c r="D69" s="38">
        <f t="shared" ref="D69:K69" si="12">D79+D82+D83+D86+D89+D90+SUM(D93:D99)</f>
        <v>7381073</v>
      </c>
      <c r="E69" s="39">
        <f t="shared" si="12"/>
        <v>13887300</v>
      </c>
      <c r="F69" s="40">
        <f t="shared" si="12"/>
        <v>48217404</v>
      </c>
      <c r="G69" s="38">
        <f t="shared" si="12"/>
        <v>43403655</v>
      </c>
      <c r="H69" s="41">
        <f t="shared" si="12"/>
        <v>43403655</v>
      </c>
      <c r="I69" s="42">
        <f t="shared" si="12"/>
        <v>41379984</v>
      </c>
      <c r="J69" s="38">
        <f t="shared" si="12"/>
        <v>36551014</v>
      </c>
      <c r="K69" s="39">
        <f t="shared" si="12"/>
        <v>36628876</v>
      </c>
    </row>
    <row r="70" spans="1:11" ht="13.5" x14ac:dyDescent="0.25">
      <c r="A70" s="44" t="s">
        <v>19</v>
      </c>
      <c r="B70" s="45" t="s">
        <v>20</v>
      </c>
      <c r="C70" s="6">
        <v>1693319</v>
      </c>
      <c r="D70" s="6">
        <v>577089</v>
      </c>
      <c r="E70" s="7"/>
      <c r="F70" s="8">
        <v>8695656</v>
      </c>
      <c r="G70" s="6">
        <v>17305737</v>
      </c>
      <c r="H70" s="9">
        <v>17305737</v>
      </c>
      <c r="I70" s="10">
        <v>24702160</v>
      </c>
      <c r="J70" s="6">
        <v>22319330</v>
      </c>
      <c r="K70" s="7">
        <v>22336152</v>
      </c>
    </row>
    <row r="71" spans="1:11" ht="13.5" x14ac:dyDescent="0.25">
      <c r="A71" s="44" t="s">
        <v>21</v>
      </c>
      <c r="B71" s="45" t="s">
        <v>20</v>
      </c>
      <c r="C71" s="6"/>
      <c r="D71" s="6">
        <v>1</v>
      </c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>
        <v>130465</v>
      </c>
      <c r="D77" s="11">
        <v>923802</v>
      </c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1823784</v>
      </c>
      <c r="D79" s="6">
        <f t="shared" ref="D79:K79" si="13">SUM(D70:D78)</f>
        <v>1500892</v>
      </c>
      <c r="E79" s="7">
        <f t="shared" si="13"/>
        <v>0</v>
      </c>
      <c r="F79" s="8">
        <f t="shared" si="13"/>
        <v>8695656</v>
      </c>
      <c r="G79" s="6">
        <f t="shared" si="13"/>
        <v>17305737</v>
      </c>
      <c r="H79" s="9">
        <f t="shared" si="13"/>
        <v>17305737</v>
      </c>
      <c r="I79" s="10">
        <f t="shared" si="13"/>
        <v>24702160</v>
      </c>
      <c r="J79" s="6">
        <f t="shared" si="13"/>
        <v>22319330</v>
      </c>
      <c r="K79" s="7">
        <f t="shared" si="13"/>
        <v>22336152</v>
      </c>
    </row>
    <row r="80" spans="1:11" ht="13.5" x14ac:dyDescent="0.25">
      <c r="A80" s="47" t="s">
        <v>31</v>
      </c>
      <c r="B80" s="48" t="s">
        <v>20</v>
      </c>
      <c r="C80" s="6">
        <v>2279200</v>
      </c>
      <c r="D80" s="6">
        <v>3526472</v>
      </c>
      <c r="E80" s="7">
        <v>11717655</v>
      </c>
      <c r="F80" s="8">
        <v>39086964</v>
      </c>
      <c r="G80" s="6">
        <v>25569920</v>
      </c>
      <c r="H80" s="9">
        <v>25569920</v>
      </c>
      <c r="I80" s="10">
        <v>16156088</v>
      </c>
      <c r="J80" s="6">
        <v>13762276</v>
      </c>
      <c r="K80" s="7">
        <v>13803128</v>
      </c>
    </row>
    <row r="81" spans="1:11" ht="13.5" x14ac:dyDescent="0.25">
      <c r="A81" s="47" t="s">
        <v>32</v>
      </c>
      <c r="B81" s="37" t="s">
        <v>20</v>
      </c>
      <c r="C81" s="16">
        <v>5896420</v>
      </c>
      <c r="D81" s="16">
        <v>2259759</v>
      </c>
      <c r="E81" s="17">
        <v>2084645</v>
      </c>
      <c r="F81" s="18">
        <v>434784</v>
      </c>
      <c r="G81" s="16">
        <v>527998</v>
      </c>
      <c r="H81" s="19">
        <v>527998</v>
      </c>
      <c r="I81" s="20">
        <v>521736</v>
      </c>
      <c r="J81" s="16">
        <v>469408</v>
      </c>
      <c r="K81" s="17">
        <v>489596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8175620</v>
      </c>
      <c r="D82" s="21">
        <f t="shared" si="14"/>
        <v>5786231</v>
      </c>
      <c r="E82" s="22">
        <f t="shared" si="14"/>
        <v>13802300</v>
      </c>
      <c r="F82" s="23">
        <f t="shared" si="14"/>
        <v>39521748</v>
      </c>
      <c r="G82" s="21">
        <f t="shared" si="14"/>
        <v>26097918</v>
      </c>
      <c r="H82" s="24">
        <f t="shared" si="14"/>
        <v>26097918</v>
      </c>
      <c r="I82" s="25">
        <f t="shared" si="14"/>
        <v>16677824</v>
      </c>
      <c r="J82" s="21">
        <f t="shared" si="14"/>
        <v>14231684</v>
      </c>
      <c r="K82" s="22">
        <f t="shared" si="14"/>
        <v>14292724</v>
      </c>
    </row>
    <row r="83" spans="1:11" ht="13.5" x14ac:dyDescent="0.25">
      <c r="A83" s="49" t="s">
        <v>131</v>
      </c>
      <c r="B83" s="37" t="s">
        <v>20</v>
      </c>
      <c r="C83" s="6"/>
      <c r="D83" s="6">
        <v>93950</v>
      </c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85000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85000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24715016</v>
      </c>
      <c r="D101" s="38">
        <f t="shared" ref="D101:K101" si="18">D111+D114+D115+D118+D121+D122+SUM(D125:D131)</f>
        <v>103519360</v>
      </c>
      <c r="E101" s="39">
        <f t="shared" si="18"/>
        <v>122036430</v>
      </c>
      <c r="F101" s="40">
        <f t="shared" si="18"/>
        <v>161345276</v>
      </c>
      <c r="G101" s="38">
        <f t="shared" si="18"/>
        <v>190484011</v>
      </c>
      <c r="H101" s="41">
        <f t="shared" si="18"/>
        <v>190484011</v>
      </c>
      <c r="I101" s="42">
        <f t="shared" si="18"/>
        <v>172043715</v>
      </c>
      <c r="J101" s="38">
        <f t="shared" si="18"/>
        <v>139502225</v>
      </c>
      <c r="K101" s="39">
        <f t="shared" si="18"/>
        <v>149487654</v>
      </c>
    </row>
    <row r="102" spans="1:11" ht="13.5" x14ac:dyDescent="0.25">
      <c r="A102" s="44" t="s">
        <v>19</v>
      </c>
      <c r="B102" s="45" t="s">
        <v>20</v>
      </c>
      <c r="C102" s="6">
        <v>27047936</v>
      </c>
      <c r="D102" s="6">
        <v>34084438</v>
      </c>
      <c r="E102" s="7">
        <v>39973788</v>
      </c>
      <c r="F102" s="8">
        <v>62182356</v>
      </c>
      <c r="G102" s="6">
        <v>95719690</v>
      </c>
      <c r="H102" s="9">
        <v>95719690</v>
      </c>
      <c r="I102" s="10">
        <v>84162997</v>
      </c>
      <c r="J102" s="6">
        <v>70089724</v>
      </c>
      <c r="K102" s="7">
        <v>72160933</v>
      </c>
    </row>
    <row r="103" spans="1:11" ht="13.5" x14ac:dyDescent="0.25">
      <c r="A103" s="44" t="s">
        <v>21</v>
      </c>
      <c r="B103" s="45" t="s">
        <v>20</v>
      </c>
      <c r="C103" s="6">
        <v>-370617</v>
      </c>
      <c r="D103" s="6">
        <v>6767822</v>
      </c>
      <c r="E103" s="7">
        <v>3469780</v>
      </c>
      <c r="F103" s="8">
        <v>4782612</v>
      </c>
      <c r="G103" s="6">
        <v>4469204</v>
      </c>
      <c r="H103" s="9">
        <v>4469204</v>
      </c>
      <c r="I103" s="10">
        <v>2608692</v>
      </c>
      <c r="J103" s="6">
        <v>2723474</v>
      </c>
      <c r="K103" s="7">
        <v>2846031</v>
      </c>
    </row>
    <row r="104" spans="1:11" ht="13.5" x14ac:dyDescent="0.25">
      <c r="A104" s="44" t="s">
        <v>22</v>
      </c>
      <c r="B104" s="45" t="s">
        <v>20</v>
      </c>
      <c r="C104" s="6">
        <v>3412105</v>
      </c>
      <c r="D104" s="6">
        <v>2898056</v>
      </c>
      <c r="E104" s="7">
        <v>1881482</v>
      </c>
      <c r="F104" s="8">
        <v>13566436</v>
      </c>
      <c r="G104" s="6">
        <v>15550999</v>
      </c>
      <c r="H104" s="9">
        <v>15550999</v>
      </c>
      <c r="I104" s="10">
        <v>15347579</v>
      </c>
      <c r="J104" s="6">
        <v>1486512</v>
      </c>
      <c r="K104" s="7">
        <v>6950441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>
        <v>1300000</v>
      </c>
      <c r="H105" s="9">
        <v>1300000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130465</v>
      </c>
      <c r="D109" s="11">
        <v>923801</v>
      </c>
      <c r="E109" s="12"/>
      <c r="F109" s="13">
        <v>900000</v>
      </c>
      <c r="G109" s="11">
        <v>900000</v>
      </c>
      <c r="H109" s="14">
        <v>900000</v>
      </c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>
        <v>510000</v>
      </c>
      <c r="H110" s="19">
        <v>510000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30219889</v>
      </c>
      <c r="D111" s="6">
        <f t="shared" ref="D111:K111" si="19">SUM(D102:D110)</f>
        <v>44674117</v>
      </c>
      <c r="E111" s="7">
        <f t="shared" si="19"/>
        <v>45325050</v>
      </c>
      <c r="F111" s="8">
        <f t="shared" si="19"/>
        <v>81431404</v>
      </c>
      <c r="G111" s="6">
        <f t="shared" si="19"/>
        <v>118449893</v>
      </c>
      <c r="H111" s="9">
        <f t="shared" si="19"/>
        <v>118449893</v>
      </c>
      <c r="I111" s="10">
        <f t="shared" si="19"/>
        <v>102119268</v>
      </c>
      <c r="J111" s="6">
        <f t="shared" si="19"/>
        <v>74299710</v>
      </c>
      <c r="K111" s="7">
        <f t="shared" si="19"/>
        <v>81957405</v>
      </c>
    </row>
    <row r="112" spans="1:11" ht="13.5" x14ac:dyDescent="0.25">
      <c r="A112" s="47" t="s">
        <v>31</v>
      </c>
      <c r="B112" s="48" t="s">
        <v>20</v>
      </c>
      <c r="C112" s="6">
        <v>8279232</v>
      </c>
      <c r="D112" s="6">
        <v>22310203</v>
      </c>
      <c r="E112" s="7">
        <v>27580772</v>
      </c>
      <c r="F112" s="8">
        <v>47852208</v>
      </c>
      <c r="G112" s="6">
        <v>37066562</v>
      </c>
      <c r="H112" s="9">
        <v>37066562</v>
      </c>
      <c r="I112" s="10">
        <v>27921303</v>
      </c>
      <c r="J112" s="6">
        <v>23776382</v>
      </c>
      <c r="K112" s="7">
        <v>24247896</v>
      </c>
    </row>
    <row r="113" spans="1:11" ht="13.5" x14ac:dyDescent="0.25">
      <c r="A113" s="47" t="s">
        <v>32</v>
      </c>
      <c r="B113" s="37" t="s">
        <v>20</v>
      </c>
      <c r="C113" s="16">
        <v>6185728</v>
      </c>
      <c r="D113" s="16">
        <v>2526115</v>
      </c>
      <c r="E113" s="17">
        <v>5664392</v>
      </c>
      <c r="F113" s="18">
        <v>3147828</v>
      </c>
      <c r="G113" s="16">
        <v>4369406</v>
      </c>
      <c r="H113" s="19">
        <v>4369406</v>
      </c>
      <c r="I113" s="20">
        <v>4434780</v>
      </c>
      <c r="J113" s="16">
        <v>3989993</v>
      </c>
      <c r="K113" s="17">
        <v>4161586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14464960</v>
      </c>
      <c r="D114" s="21">
        <f t="shared" si="20"/>
        <v>24836318</v>
      </c>
      <c r="E114" s="22">
        <f t="shared" si="20"/>
        <v>33245164</v>
      </c>
      <c r="F114" s="23">
        <f t="shared" si="20"/>
        <v>51000036</v>
      </c>
      <c r="G114" s="21">
        <f t="shared" si="20"/>
        <v>41435968</v>
      </c>
      <c r="H114" s="24">
        <f t="shared" si="20"/>
        <v>41435968</v>
      </c>
      <c r="I114" s="25">
        <f t="shared" si="20"/>
        <v>32356083</v>
      </c>
      <c r="J114" s="21">
        <f t="shared" si="20"/>
        <v>27766375</v>
      </c>
      <c r="K114" s="22">
        <f t="shared" si="20"/>
        <v>28409482</v>
      </c>
    </row>
    <row r="115" spans="1:11" ht="13.5" x14ac:dyDescent="0.25">
      <c r="A115" s="49" t="s">
        <v>131</v>
      </c>
      <c r="B115" s="37" t="s">
        <v>20</v>
      </c>
      <c r="C115" s="6">
        <v>73620</v>
      </c>
      <c r="D115" s="6">
        <v>93950</v>
      </c>
      <c r="E115" s="7">
        <v>251600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563396</v>
      </c>
      <c r="D119" s="6">
        <v>679491</v>
      </c>
      <c r="E119" s="7">
        <v>17172237</v>
      </c>
      <c r="F119" s="8">
        <v>19222352</v>
      </c>
      <c r="G119" s="6">
        <v>15313166</v>
      </c>
      <c r="H119" s="9">
        <v>15313166</v>
      </c>
      <c r="I119" s="10">
        <v>8260872</v>
      </c>
      <c r="J119" s="6">
        <v>8624350</v>
      </c>
      <c r="K119" s="7">
        <v>9012446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563396</v>
      </c>
      <c r="D121" s="21">
        <f t="shared" si="22"/>
        <v>679491</v>
      </c>
      <c r="E121" s="22">
        <f t="shared" si="22"/>
        <v>17172237</v>
      </c>
      <c r="F121" s="23">
        <f t="shared" si="22"/>
        <v>19222352</v>
      </c>
      <c r="G121" s="21">
        <f t="shared" si="22"/>
        <v>15313166</v>
      </c>
      <c r="H121" s="24">
        <f t="shared" si="22"/>
        <v>15313166</v>
      </c>
      <c r="I121" s="25">
        <f t="shared" si="22"/>
        <v>8260872</v>
      </c>
      <c r="J121" s="21">
        <f t="shared" si="22"/>
        <v>8624350</v>
      </c>
      <c r="K121" s="22">
        <f t="shared" si="22"/>
        <v>9012446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-182864</v>
      </c>
      <c r="D124" s="16"/>
      <c r="E124" s="17"/>
      <c r="F124" s="18">
        <v>1240000</v>
      </c>
      <c r="G124" s="16">
        <v>840000</v>
      </c>
      <c r="H124" s="19">
        <v>840000</v>
      </c>
      <c r="I124" s="20">
        <v>2190000</v>
      </c>
      <c r="J124" s="16">
        <v>2286360</v>
      </c>
      <c r="K124" s="17">
        <v>2389246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-182864</v>
      </c>
      <c r="D125" s="6">
        <f t="shared" si="23"/>
        <v>0</v>
      </c>
      <c r="E125" s="7">
        <f t="shared" si="23"/>
        <v>0</v>
      </c>
      <c r="F125" s="8">
        <f t="shared" si="23"/>
        <v>1240000</v>
      </c>
      <c r="G125" s="6">
        <f t="shared" si="23"/>
        <v>840000</v>
      </c>
      <c r="H125" s="9">
        <f t="shared" si="23"/>
        <v>840000</v>
      </c>
      <c r="I125" s="10">
        <f t="shared" si="23"/>
        <v>2190000</v>
      </c>
      <c r="J125" s="6">
        <f t="shared" si="23"/>
        <v>2286360</v>
      </c>
      <c r="K125" s="7">
        <f t="shared" si="23"/>
        <v>2389246</v>
      </c>
    </row>
    <row r="126" spans="1:11" ht="13.5" x14ac:dyDescent="0.25">
      <c r="A126" s="50" t="s">
        <v>43</v>
      </c>
      <c r="B126" s="37" t="s">
        <v>20</v>
      </c>
      <c r="C126" s="11">
        <v>-5632763</v>
      </c>
      <c r="D126" s="11">
        <v>933495</v>
      </c>
      <c r="E126" s="12">
        <v>1051437</v>
      </c>
      <c r="F126" s="13">
        <v>4234488</v>
      </c>
      <c r="G126" s="11">
        <v>5988534</v>
      </c>
      <c r="H126" s="14">
        <v>5988534</v>
      </c>
      <c r="I126" s="15">
        <v>5298492</v>
      </c>
      <c r="J126" s="11">
        <v>4487634</v>
      </c>
      <c r="K126" s="12">
        <v>4689577</v>
      </c>
    </row>
    <row r="127" spans="1:11" ht="13.5" x14ac:dyDescent="0.25">
      <c r="A127" s="49" t="s">
        <v>44</v>
      </c>
      <c r="B127" s="37" t="s">
        <v>20</v>
      </c>
      <c r="C127" s="6">
        <v>-5744428</v>
      </c>
      <c r="D127" s="6">
        <v>366157</v>
      </c>
      <c r="E127" s="7">
        <v>1689941</v>
      </c>
      <c r="F127" s="8">
        <v>1656996</v>
      </c>
      <c r="G127" s="6">
        <v>1903700</v>
      </c>
      <c r="H127" s="9">
        <v>1903700</v>
      </c>
      <c r="I127" s="10">
        <v>1749000</v>
      </c>
      <c r="J127" s="6">
        <v>1502316</v>
      </c>
      <c r="K127" s="7">
        <v>1569921</v>
      </c>
    </row>
    <row r="128" spans="1:11" ht="13.5" x14ac:dyDescent="0.25">
      <c r="A128" s="49" t="s">
        <v>45</v>
      </c>
      <c r="B128" s="37" t="s">
        <v>20</v>
      </c>
      <c r="C128" s="6">
        <v>-8353754</v>
      </c>
      <c r="D128" s="6">
        <v>467783</v>
      </c>
      <c r="E128" s="7">
        <v>1149186</v>
      </c>
      <c r="F128" s="8">
        <v>2560000</v>
      </c>
      <c r="G128" s="6">
        <v>6552750</v>
      </c>
      <c r="H128" s="9">
        <v>6552750</v>
      </c>
      <c r="I128" s="10">
        <v>2120000</v>
      </c>
      <c r="J128" s="6">
        <v>1795680</v>
      </c>
      <c r="K128" s="7">
        <v>1876486</v>
      </c>
    </row>
    <row r="129" spans="1:11" ht="13.5" x14ac:dyDescent="0.25">
      <c r="A129" s="50" t="s">
        <v>46</v>
      </c>
      <c r="B129" s="48" t="s">
        <v>20</v>
      </c>
      <c r="C129" s="6">
        <v>-693040</v>
      </c>
      <c r="D129" s="6">
        <v>31468049</v>
      </c>
      <c r="E129" s="7">
        <v>22151815</v>
      </c>
      <c r="F129" s="8"/>
      <c r="G129" s="6"/>
      <c r="H129" s="9"/>
      <c r="I129" s="10">
        <v>17950000</v>
      </c>
      <c r="J129" s="6">
        <v>18739800</v>
      </c>
      <c r="K129" s="7">
        <v>19583091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24715016</v>
      </c>
      <c r="D132" s="54">
        <f t="shared" ref="D132:K132" si="24">+D5+D37+D69</f>
        <v>103519360</v>
      </c>
      <c r="E132" s="55">
        <f t="shared" si="24"/>
        <v>122036430</v>
      </c>
      <c r="F132" s="56">
        <f t="shared" si="24"/>
        <v>161345276</v>
      </c>
      <c r="G132" s="54">
        <f t="shared" si="24"/>
        <v>190484011</v>
      </c>
      <c r="H132" s="57">
        <f t="shared" si="24"/>
        <v>190484011</v>
      </c>
      <c r="I132" s="58">
        <f t="shared" si="24"/>
        <v>172043715</v>
      </c>
      <c r="J132" s="54">
        <f t="shared" si="24"/>
        <v>139502225</v>
      </c>
      <c r="K132" s="55">
        <f t="shared" si="24"/>
        <v>149487654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1611474356</v>
      </c>
      <c r="D134" s="38">
        <f t="shared" ref="D134:K134" si="25">D144+D147+D148+D151+D154+D155+SUM(D158:D164)</f>
        <v>1766945485</v>
      </c>
      <c r="E134" s="39">
        <f t="shared" si="25"/>
        <v>1789036508</v>
      </c>
      <c r="F134" s="40">
        <f t="shared" si="25"/>
        <v>1843644582</v>
      </c>
      <c r="G134" s="38">
        <f t="shared" si="25"/>
        <v>1878375112</v>
      </c>
      <c r="H134" s="41">
        <f t="shared" si="25"/>
        <v>1878375112</v>
      </c>
      <c r="I134" s="42">
        <f t="shared" si="25"/>
        <v>1878707889</v>
      </c>
      <c r="J134" s="38">
        <f t="shared" si="25"/>
        <v>1893356203</v>
      </c>
      <c r="K134" s="39">
        <f t="shared" si="25"/>
        <v>1961579948</v>
      </c>
    </row>
    <row r="135" spans="1:11" ht="13.5" x14ac:dyDescent="0.25">
      <c r="A135" s="44" t="s">
        <v>19</v>
      </c>
      <c r="B135" s="45" t="s">
        <v>20</v>
      </c>
      <c r="C135" s="6">
        <v>950581538</v>
      </c>
      <c r="D135" s="6">
        <v>695439892</v>
      </c>
      <c r="E135" s="7">
        <v>676821438</v>
      </c>
      <c r="F135" s="8">
        <v>745811280</v>
      </c>
      <c r="G135" s="6">
        <v>725250674</v>
      </c>
      <c r="H135" s="9">
        <v>725250674</v>
      </c>
      <c r="I135" s="10">
        <v>718264818</v>
      </c>
      <c r="J135" s="6">
        <v>733623178</v>
      </c>
      <c r="K135" s="7">
        <v>768446186</v>
      </c>
    </row>
    <row r="136" spans="1:11" ht="13.5" x14ac:dyDescent="0.25">
      <c r="A136" s="44" t="s">
        <v>21</v>
      </c>
      <c r="B136" s="45" t="s">
        <v>20</v>
      </c>
      <c r="C136" s="6">
        <v>41950242</v>
      </c>
      <c r="D136" s="6">
        <v>54919403</v>
      </c>
      <c r="E136" s="7">
        <v>54661899</v>
      </c>
      <c r="F136" s="8">
        <v>54291777</v>
      </c>
      <c r="G136" s="6">
        <v>60469573</v>
      </c>
      <c r="H136" s="9">
        <v>60469573</v>
      </c>
      <c r="I136" s="10">
        <v>58174797</v>
      </c>
      <c r="J136" s="6">
        <v>60898271</v>
      </c>
      <c r="K136" s="7">
        <v>63744302</v>
      </c>
    </row>
    <row r="137" spans="1:11" ht="13.5" x14ac:dyDescent="0.25">
      <c r="A137" s="44" t="s">
        <v>22</v>
      </c>
      <c r="B137" s="45" t="s">
        <v>20</v>
      </c>
      <c r="C137" s="6">
        <v>68791156</v>
      </c>
      <c r="D137" s="6">
        <v>67490648</v>
      </c>
      <c r="E137" s="7">
        <v>77488123</v>
      </c>
      <c r="F137" s="8">
        <v>100051332</v>
      </c>
      <c r="G137" s="6">
        <v>104183628</v>
      </c>
      <c r="H137" s="9">
        <v>104183628</v>
      </c>
      <c r="I137" s="10">
        <v>103713958</v>
      </c>
      <c r="J137" s="6">
        <v>96005075</v>
      </c>
      <c r="K137" s="7">
        <v>107891884</v>
      </c>
    </row>
    <row r="138" spans="1:11" ht="13.5" x14ac:dyDescent="0.25">
      <c r="A138" s="44" t="s">
        <v>23</v>
      </c>
      <c r="B138" s="45" t="s">
        <v>20</v>
      </c>
      <c r="C138" s="6">
        <v>345823</v>
      </c>
      <c r="D138" s="6">
        <v>345823</v>
      </c>
      <c r="E138" s="7">
        <v>345823</v>
      </c>
      <c r="F138" s="8">
        <v>345823</v>
      </c>
      <c r="G138" s="6">
        <v>1645823</v>
      </c>
      <c r="H138" s="9">
        <v>1645823</v>
      </c>
      <c r="I138" s="10">
        <v>345823</v>
      </c>
      <c r="J138" s="6">
        <v>345823</v>
      </c>
      <c r="K138" s="7">
        <v>345823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15407661</v>
      </c>
      <c r="D140" s="6">
        <v>2678376</v>
      </c>
      <c r="E140" s="7">
        <v>15407661</v>
      </c>
      <c r="F140" s="8">
        <v>15407661</v>
      </c>
      <c r="G140" s="6">
        <v>18491643</v>
      </c>
      <c r="H140" s="9">
        <v>18491643</v>
      </c>
      <c r="I140" s="10">
        <v>24103313</v>
      </c>
      <c r="J140" s="6">
        <v>15407661</v>
      </c>
      <c r="K140" s="7">
        <v>15407661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130465</v>
      </c>
      <c r="D142" s="11">
        <v>1184731</v>
      </c>
      <c r="E142" s="12">
        <v>1054265</v>
      </c>
      <c r="F142" s="13">
        <v>1954266</v>
      </c>
      <c r="G142" s="11">
        <v>1954266</v>
      </c>
      <c r="H142" s="14">
        <v>1954266</v>
      </c>
      <c r="I142" s="15">
        <v>1854258</v>
      </c>
      <c r="J142" s="11">
        <v>1054266</v>
      </c>
      <c r="K142" s="12">
        <v>1054266</v>
      </c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>
        <v>510000</v>
      </c>
      <c r="H143" s="19">
        <v>510000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1077206885</v>
      </c>
      <c r="D144" s="6">
        <f t="shared" ref="D144:K144" si="26">SUM(D135:D143)</f>
        <v>822058873</v>
      </c>
      <c r="E144" s="7">
        <f t="shared" si="26"/>
        <v>825779209</v>
      </c>
      <c r="F144" s="8">
        <f t="shared" si="26"/>
        <v>917862139</v>
      </c>
      <c r="G144" s="6">
        <f t="shared" si="26"/>
        <v>912505607</v>
      </c>
      <c r="H144" s="9">
        <f t="shared" si="26"/>
        <v>912505607</v>
      </c>
      <c r="I144" s="10">
        <f t="shared" si="26"/>
        <v>906456967</v>
      </c>
      <c r="J144" s="6">
        <f t="shared" si="26"/>
        <v>907334274</v>
      </c>
      <c r="K144" s="7">
        <f t="shared" si="26"/>
        <v>956890122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775731023</v>
      </c>
      <c r="D147" s="6">
        <v>675756040</v>
      </c>
      <c r="E147" s="7">
        <v>597034432</v>
      </c>
      <c r="F147" s="8">
        <v>589617260</v>
      </c>
      <c r="G147" s="6">
        <v>584894947</v>
      </c>
      <c r="H147" s="9">
        <v>584894947</v>
      </c>
      <c r="I147" s="10">
        <v>592873224</v>
      </c>
      <c r="J147" s="6">
        <v>591213113</v>
      </c>
      <c r="K147" s="7">
        <v>592804541</v>
      </c>
    </row>
    <row r="148" spans="1:11" ht="13.5" x14ac:dyDescent="0.25">
      <c r="A148" s="49" t="s">
        <v>131</v>
      </c>
      <c r="B148" s="37" t="s">
        <v>20</v>
      </c>
      <c r="C148" s="6">
        <v>1725572</v>
      </c>
      <c r="D148" s="6">
        <v>1834522</v>
      </c>
      <c r="E148" s="7">
        <v>2071122</v>
      </c>
      <c r="F148" s="8">
        <v>1841218</v>
      </c>
      <c r="G148" s="6">
        <v>2071122</v>
      </c>
      <c r="H148" s="9">
        <v>2071122</v>
      </c>
      <c r="I148" s="10">
        <v>2071122</v>
      </c>
      <c r="J148" s="6">
        <v>2071122</v>
      </c>
      <c r="K148" s="7">
        <v>2071122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148655904</v>
      </c>
      <c r="D151" s="6">
        <v>211855400</v>
      </c>
      <c r="E151" s="7">
        <v>205741000</v>
      </c>
      <c r="F151" s="8">
        <v>200147000</v>
      </c>
      <c r="G151" s="6">
        <v>205741000</v>
      </c>
      <c r="H151" s="9">
        <v>205741000</v>
      </c>
      <c r="I151" s="10">
        <v>205741000</v>
      </c>
      <c r="J151" s="6">
        <v>205741000</v>
      </c>
      <c r="K151" s="7">
        <v>205741000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-34020370</v>
      </c>
      <c r="D154" s="6">
        <v>-61503445</v>
      </c>
      <c r="E154" s="7">
        <v>18018838</v>
      </c>
      <c r="F154" s="8">
        <v>15396460</v>
      </c>
      <c r="G154" s="6">
        <v>31833370</v>
      </c>
      <c r="H154" s="9">
        <v>31833370</v>
      </c>
      <c r="I154" s="10">
        <v>19587755</v>
      </c>
      <c r="J154" s="6">
        <v>21225703</v>
      </c>
      <c r="K154" s="7">
        <v>22937359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424221</v>
      </c>
      <c r="D158" s="6">
        <v>265707</v>
      </c>
      <c r="E158" s="7">
        <v>123783</v>
      </c>
      <c r="F158" s="8">
        <v>1671866</v>
      </c>
      <c r="G158" s="6">
        <v>1085631</v>
      </c>
      <c r="H158" s="9">
        <v>1085631</v>
      </c>
      <c r="I158" s="10">
        <v>2435631</v>
      </c>
      <c r="J158" s="6">
        <v>4721991</v>
      </c>
      <c r="K158" s="7">
        <v>7111237</v>
      </c>
    </row>
    <row r="159" spans="1:11" ht="13.5" x14ac:dyDescent="0.25">
      <c r="A159" s="50" t="s">
        <v>43</v>
      </c>
      <c r="B159" s="37" t="s">
        <v>20</v>
      </c>
      <c r="C159" s="11">
        <v>3183438</v>
      </c>
      <c r="D159" s="11">
        <v>3058155</v>
      </c>
      <c r="E159" s="12">
        <v>4658662</v>
      </c>
      <c r="F159" s="13">
        <v>6393116</v>
      </c>
      <c r="G159" s="11">
        <v>8823543</v>
      </c>
      <c r="H159" s="14">
        <v>8823543</v>
      </c>
      <c r="I159" s="15">
        <v>6883499</v>
      </c>
      <c r="J159" s="11">
        <v>8973509</v>
      </c>
      <c r="K159" s="12">
        <v>11366569</v>
      </c>
    </row>
    <row r="160" spans="1:11" ht="13.5" x14ac:dyDescent="0.25">
      <c r="A160" s="49" t="s">
        <v>44</v>
      </c>
      <c r="B160" s="37" t="s">
        <v>20</v>
      </c>
      <c r="C160" s="6">
        <v>2686330</v>
      </c>
      <c r="D160" s="6">
        <v>4813913</v>
      </c>
      <c r="E160" s="7">
        <v>5079733</v>
      </c>
      <c r="F160" s="8">
        <v>3586709</v>
      </c>
      <c r="G160" s="6">
        <v>5432246</v>
      </c>
      <c r="H160" s="9">
        <v>5432246</v>
      </c>
      <c r="I160" s="10">
        <v>5127549</v>
      </c>
      <c r="J160" s="6">
        <v>4644241</v>
      </c>
      <c r="K160" s="7">
        <v>4463135</v>
      </c>
    </row>
    <row r="161" spans="1:11" ht="13.5" x14ac:dyDescent="0.25">
      <c r="A161" s="49" t="s">
        <v>45</v>
      </c>
      <c r="B161" s="37" t="s">
        <v>20</v>
      </c>
      <c r="C161" s="6">
        <v>2227547</v>
      </c>
      <c r="D161" s="6">
        <v>513444</v>
      </c>
      <c r="E161" s="7">
        <v>2717594</v>
      </c>
      <c r="F161" s="8">
        <v>4320714</v>
      </c>
      <c r="G161" s="6">
        <v>6825226</v>
      </c>
      <c r="H161" s="9">
        <v>6825226</v>
      </c>
      <c r="I161" s="10">
        <v>3718726</v>
      </c>
      <c r="J161" s="6">
        <v>4070406</v>
      </c>
      <c r="K161" s="7">
        <v>4855912</v>
      </c>
    </row>
    <row r="162" spans="1:11" ht="13.5" x14ac:dyDescent="0.25">
      <c r="A162" s="50" t="s">
        <v>46</v>
      </c>
      <c r="B162" s="48" t="s">
        <v>20</v>
      </c>
      <c r="C162" s="6">
        <v>5773645</v>
      </c>
      <c r="D162" s="6">
        <v>36107834</v>
      </c>
      <c r="E162" s="7">
        <v>53227093</v>
      </c>
      <c r="F162" s="8">
        <v>30623058</v>
      </c>
      <c r="G162" s="6">
        <v>46977378</v>
      </c>
      <c r="H162" s="9">
        <v>46977378</v>
      </c>
      <c r="I162" s="10">
        <v>61627374</v>
      </c>
      <c r="J162" s="6">
        <v>71175802</v>
      </c>
      <c r="K162" s="7">
        <v>81153909</v>
      </c>
    </row>
    <row r="163" spans="1:11" ht="13.5" x14ac:dyDescent="0.25">
      <c r="A163" s="49" t="s">
        <v>47</v>
      </c>
      <c r="B163" s="37" t="s">
        <v>20</v>
      </c>
      <c r="C163" s="6">
        <v>-372119839</v>
      </c>
      <c r="D163" s="6">
        <v>72185042</v>
      </c>
      <c r="E163" s="7">
        <v>74585042</v>
      </c>
      <c r="F163" s="8">
        <v>72185042</v>
      </c>
      <c r="G163" s="6">
        <v>72185042</v>
      </c>
      <c r="H163" s="9">
        <v>72185042</v>
      </c>
      <c r="I163" s="10">
        <v>72185042</v>
      </c>
      <c r="J163" s="6">
        <v>72185042</v>
      </c>
      <c r="K163" s="7">
        <v>72185042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1611474356</v>
      </c>
      <c r="D165" s="54">
        <f t="shared" ref="D165:K165" si="27">D144+D147+D148+D151+D154+D155+SUM(D158:D164)</f>
        <v>1766945485</v>
      </c>
      <c r="E165" s="55">
        <f t="shared" si="27"/>
        <v>1789036508</v>
      </c>
      <c r="F165" s="56">
        <f t="shared" si="27"/>
        <v>1843644582</v>
      </c>
      <c r="G165" s="54">
        <f t="shared" si="27"/>
        <v>1878375112</v>
      </c>
      <c r="H165" s="57">
        <f t="shared" si="27"/>
        <v>1878375112</v>
      </c>
      <c r="I165" s="66">
        <f t="shared" si="27"/>
        <v>1878707889</v>
      </c>
      <c r="J165" s="54">
        <f t="shared" si="27"/>
        <v>1893356203</v>
      </c>
      <c r="K165" s="55">
        <f t="shared" si="27"/>
        <v>1961579948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87647742</v>
      </c>
      <c r="D168" s="60">
        <v>92517066</v>
      </c>
      <c r="E168" s="61">
        <v>96214255</v>
      </c>
      <c r="F168" s="62">
        <v>89796704</v>
      </c>
      <c r="G168" s="60">
        <v>89796704</v>
      </c>
      <c r="H168" s="63">
        <v>89796704</v>
      </c>
      <c r="I168" s="64">
        <v>99500000</v>
      </c>
      <c r="J168" s="60">
        <v>103878000</v>
      </c>
      <c r="K168" s="61">
        <v>108552510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46462582</v>
      </c>
      <c r="E169" s="39">
        <f t="shared" si="28"/>
        <v>43377052</v>
      </c>
      <c r="F169" s="40">
        <f t="shared" si="28"/>
        <v>47696706</v>
      </c>
      <c r="G169" s="38">
        <f t="shared" si="28"/>
        <v>46533298</v>
      </c>
      <c r="H169" s="41">
        <f t="shared" si="28"/>
        <v>46533298</v>
      </c>
      <c r="I169" s="42">
        <f t="shared" si="28"/>
        <v>54115431</v>
      </c>
      <c r="J169" s="38">
        <f t="shared" si="28"/>
        <v>56487532</v>
      </c>
      <c r="K169" s="39">
        <f t="shared" si="28"/>
        <v>59629472</v>
      </c>
    </row>
    <row r="170" spans="1:11" ht="13.5" x14ac:dyDescent="0.25">
      <c r="A170" s="44" t="s">
        <v>19</v>
      </c>
      <c r="B170" s="45" t="s">
        <v>20</v>
      </c>
      <c r="C170" s="6"/>
      <c r="D170" s="6">
        <v>30130411</v>
      </c>
      <c r="E170" s="7">
        <v>25258359</v>
      </c>
      <c r="F170" s="8">
        <v>25497180</v>
      </c>
      <c r="G170" s="6">
        <v>23438240</v>
      </c>
      <c r="H170" s="9">
        <v>23438240</v>
      </c>
      <c r="I170" s="10">
        <v>23817178</v>
      </c>
      <c r="J170" s="6">
        <v>24865134</v>
      </c>
      <c r="K170" s="7">
        <v>25984065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>
        <v>2643630</v>
      </c>
      <c r="E172" s="7">
        <v>1927129</v>
      </c>
      <c r="F172" s="8">
        <v>2848492</v>
      </c>
      <c r="G172" s="6">
        <v>3388492</v>
      </c>
      <c r="H172" s="9">
        <v>3388492</v>
      </c>
      <c r="I172" s="10">
        <v>3357090</v>
      </c>
      <c r="J172" s="6">
        <v>3495824</v>
      </c>
      <c r="K172" s="7">
        <v>4253136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32774041</v>
      </c>
      <c r="E179" s="7">
        <f t="shared" si="29"/>
        <v>27185488</v>
      </c>
      <c r="F179" s="8">
        <f t="shared" si="29"/>
        <v>28345672</v>
      </c>
      <c r="G179" s="6">
        <f t="shared" si="29"/>
        <v>26826732</v>
      </c>
      <c r="H179" s="9">
        <f t="shared" si="29"/>
        <v>26826732</v>
      </c>
      <c r="I179" s="10">
        <f t="shared" si="29"/>
        <v>27174268</v>
      </c>
      <c r="J179" s="6">
        <f t="shared" si="29"/>
        <v>28360958</v>
      </c>
      <c r="K179" s="7">
        <f t="shared" si="29"/>
        <v>30237201</v>
      </c>
    </row>
    <row r="180" spans="1:11" ht="13.5" x14ac:dyDescent="0.25">
      <c r="A180" s="47" t="s">
        <v>31</v>
      </c>
      <c r="B180" s="48" t="s">
        <v>20</v>
      </c>
      <c r="C180" s="6"/>
      <c r="D180" s="6">
        <v>211176</v>
      </c>
      <c r="E180" s="7">
        <v>485091</v>
      </c>
      <c r="F180" s="8">
        <v>1100000</v>
      </c>
      <c r="G180" s="6">
        <v>1015000</v>
      </c>
      <c r="H180" s="9">
        <v>1015000</v>
      </c>
      <c r="I180" s="10">
        <v>984550</v>
      </c>
      <c r="J180" s="6">
        <v>1027870</v>
      </c>
      <c r="K180" s="7">
        <v>1074125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211176</v>
      </c>
      <c r="E182" s="22">
        <f t="shared" si="30"/>
        <v>485091</v>
      </c>
      <c r="F182" s="23">
        <f t="shared" si="30"/>
        <v>1100000</v>
      </c>
      <c r="G182" s="21">
        <f t="shared" si="30"/>
        <v>1015000</v>
      </c>
      <c r="H182" s="24">
        <f t="shared" si="30"/>
        <v>1015000</v>
      </c>
      <c r="I182" s="25">
        <f t="shared" si="30"/>
        <v>984550</v>
      </c>
      <c r="J182" s="21">
        <f t="shared" si="30"/>
        <v>1027870</v>
      </c>
      <c r="K182" s="22">
        <f t="shared" si="30"/>
        <v>1074125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2175565</v>
      </c>
      <c r="E187" s="7">
        <v>4855961</v>
      </c>
      <c r="F187" s="8">
        <v>5379276</v>
      </c>
      <c r="G187" s="6">
        <v>5279280</v>
      </c>
      <c r="H187" s="9">
        <v>5279280</v>
      </c>
      <c r="I187" s="10">
        <v>10140000</v>
      </c>
      <c r="J187" s="6">
        <v>10586160</v>
      </c>
      <c r="K187" s="7">
        <v>11062538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2175565</v>
      </c>
      <c r="E189" s="22">
        <f t="shared" si="32"/>
        <v>4855961</v>
      </c>
      <c r="F189" s="23">
        <f t="shared" si="32"/>
        <v>5379276</v>
      </c>
      <c r="G189" s="21">
        <f t="shared" si="32"/>
        <v>5279280</v>
      </c>
      <c r="H189" s="24">
        <f t="shared" si="32"/>
        <v>5279280</v>
      </c>
      <c r="I189" s="25">
        <f t="shared" si="32"/>
        <v>10140000</v>
      </c>
      <c r="J189" s="21">
        <f t="shared" si="32"/>
        <v>10586160</v>
      </c>
      <c r="K189" s="22">
        <f t="shared" si="32"/>
        <v>11062538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1925</v>
      </c>
      <c r="E195" s="7">
        <v>165885</v>
      </c>
      <c r="F195" s="8">
        <v>200000</v>
      </c>
      <c r="G195" s="6">
        <v>150000</v>
      </c>
      <c r="H195" s="9">
        <v>150000</v>
      </c>
      <c r="I195" s="10">
        <v>300000</v>
      </c>
      <c r="J195" s="6">
        <v>313200</v>
      </c>
      <c r="K195" s="7">
        <v>327294</v>
      </c>
    </row>
    <row r="196" spans="1:11" ht="13.5" x14ac:dyDescent="0.25">
      <c r="A196" s="49" t="s">
        <v>45</v>
      </c>
      <c r="B196" s="37" t="s">
        <v>20</v>
      </c>
      <c r="C196" s="6"/>
      <c r="D196" s="6">
        <v>1396796</v>
      </c>
      <c r="E196" s="7">
        <v>1625438</v>
      </c>
      <c r="F196" s="8">
        <v>3150000</v>
      </c>
      <c r="G196" s="6">
        <v>1150000</v>
      </c>
      <c r="H196" s="9">
        <v>1150000</v>
      </c>
      <c r="I196" s="10">
        <v>2547596</v>
      </c>
      <c r="J196" s="6">
        <v>2659691</v>
      </c>
      <c r="K196" s="7">
        <v>2779377</v>
      </c>
    </row>
    <row r="197" spans="1:11" ht="13.5" x14ac:dyDescent="0.25">
      <c r="A197" s="50" t="s">
        <v>46</v>
      </c>
      <c r="B197" s="48" t="s">
        <v>20</v>
      </c>
      <c r="C197" s="6"/>
      <c r="D197" s="6">
        <v>9903079</v>
      </c>
      <c r="E197" s="7">
        <v>9059189</v>
      </c>
      <c r="F197" s="8">
        <v>9521758</v>
      </c>
      <c r="G197" s="6">
        <v>12112286</v>
      </c>
      <c r="H197" s="9">
        <v>12112286</v>
      </c>
      <c r="I197" s="10">
        <v>12969017</v>
      </c>
      <c r="J197" s="6">
        <v>13539653</v>
      </c>
      <c r="K197" s="7">
        <v>14148937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87647742</v>
      </c>
      <c r="D201" s="54">
        <f t="shared" si="34"/>
        <v>138979648</v>
      </c>
      <c r="E201" s="55">
        <f t="shared" si="34"/>
        <v>139591307</v>
      </c>
      <c r="F201" s="56">
        <f t="shared" si="34"/>
        <v>137493410</v>
      </c>
      <c r="G201" s="54">
        <f t="shared" si="34"/>
        <v>136330002</v>
      </c>
      <c r="H201" s="57">
        <f t="shared" si="34"/>
        <v>136330002</v>
      </c>
      <c r="I201" s="58">
        <f t="shared" si="34"/>
        <v>153615431</v>
      </c>
      <c r="J201" s="54">
        <f t="shared" si="34"/>
        <v>160365532</v>
      </c>
      <c r="K201" s="55">
        <f t="shared" si="34"/>
        <v>168181982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0.88591955594930627</v>
      </c>
      <c r="D203" s="81">
        <f>IF(ISERROR((D37+D69)/D132),0,((D37+D69)/D132))</f>
        <v>0.13309845617283569</v>
      </c>
      <c r="E203" s="82">
        <f t="shared" ref="E203:K203" si="35">IF(ISERROR((E37+E69)/E132),0,((E37+E69)/E132))</f>
        <v>0.17429760113434981</v>
      </c>
      <c r="F203" s="83">
        <f t="shared" si="35"/>
        <v>0.36451687621768364</v>
      </c>
      <c r="G203" s="81">
        <f t="shared" si="35"/>
        <v>0.27106349624273712</v>
      </c>
      <c r="H203" s="84">
        <f t="shared" si="35"/>
        <v>0.27106349624273712</v>
      </c>
      <c r="I203" s="85">
        <f t="shared" si="35"/>
        <v>0.35009474190905493</v>
      </c>
      <c r="J203" s="81">
        <f t="shared" si="35"/>
        <v>0.36351804424624767</v>
      </c>
      <c r="K203" s="82">
        <f t="shared" si="35"/>
        <v>0.34383052797122632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0.24981266488302689</v>
      </c>
      <c r="D204" s="81">
        <f t="shared" ref="D204:K204" si="36">IF(ISERROR((D37+D69)/D168),0,((D37+D69)/D168))</f>
        <v>0.14892676125289145</v>
      </c>
      <c r="E204" s="82">
        <f t="shared" si="36"/>
        <v>0.22107594139766504</v>
      </c>
      <c r="F204" s="83">
        <f t="shared" si="36"/>
        <v>0.65495807062138944</v>
      </c>
      <c r="G204" s="81">
        <f t="shared" si="36"/>
        <v>0.5750017506210473</v>
      </c>
      <c r="H204" s="84">
        <f t="shared" si="36"/>
        <v>0.5750017506210473</v>
      </c>
      <c r="I204" s="85">
        <f t="shared" si="36"/>
        <v>0.6053427135678392</v>
      </c>
      <c r="J204" s="81">
        <f t="shared" si="36"/>
        <v>0.48818398505939659</v>
      </c>
      <c r="K204" s="82">
        <f t="shared" si="36"/>
        <v>0.47348899624706975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0.03</v>
      </c>
      <c r="E205" s="82">
        <f t="shared" si="37"/>
        <v>0.02</v>
      </c>
      <c r="F205" s="83">
        <f t="shared" si="37"/>
        <v>0.03</v>
      </c>
      <c r="G205" s="81">
        <f t="shared" si="37"/>
        <v>0.02</v>
      </c>
      <c r="H205" s="84">
        <f t="shared" si="37"/>
        <v>0.02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0.03</v>
      </c>
      <c r="E206" s="82">
        <f t="shared" si="38"/>
        <v>0.04</v>
      </c>
      <c r="F206" s="83">
        <f t="shared" si="38"/>
        <v>0.06</v>
      </c>
      <c r="G206" s="81">
        <f t="shared" si="38"/>
        <v>0.05</v>
      </c>
      <c r="H206" s="84">
        <f t="shared" si="38"/>
        <v>0.05</v>
      </c>
      <c r="I206" s="85">
        <f t="shared" si="38"/>
        <v>0.06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69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-1728840012</v>
      </c>
      <c r="D5" s="38">
        <f t="shared" ref="D5:K5" si="0">D15+D18+D19+D22+D25+D26+SUM(D29:D35)</f>
        <v>314210425</v>
      </c>
      <c r="E5" s="39">
        <f t="shared" si="0"/>
        <v>376261589</v>
      </c>
      <c r="F5" s="40">
        <f t="shared" si="0"/>
        <v>244678551</v>
      </c>
      <c r="G5" s="38">
        <f t="shared" si="0"/>
        <v>262568418</v>
      </c>
      <c r="H5" s="41">
        <f t="shared" si="0"/>
        <v>262568418</v>
      </c>
      <c r="I5" s="42">
        <f t="shared" si="0"/>
        <v>214987899</v>
      </c>
      <c r="J5" s="38">
        <f t="shared" si="0"/>
        <v>194780566</v>
      </c>
      <c r="K5" s="39">
        <f t="shared" si="0"/>
        <v>204519594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-1474185257</v>
      </c>
      <c r="D9" s="6">
        <v>33321281</v>
      </c>
      <c r="E9" s="7">
        <v>86045377</v>
      </c>
      <c r="F9" s="8">
        <v>117584491</v>
      </c>
      <c r="G9" s="6">
        <v>97298095</v>
      </c>
      <c r="H9" s="9">
        <v>97298095</v>
      </c>
      <c r="I9" s="10">
        <v>88766884</v>
      </c>
      <c r="J9" s="6">
        <v>90055229</v>
      </c>
      <c r="K9" s="7">
        <v>94557990</v>
      </c>
    </row>
    <row r="10" spans="1:11" ht="13.5" x14ac:dyDescent="0.25">
      <c r="A10" s="44" t="s">
        <v>24</v>
      </c>
      <c r="B10" s="45" t="s">
        <v>20</v>
      </c>
      <c r="C10" s="6">
        <v>-26455873</v>
      </c>
      <c r="D10" s="6">
        <v>42033404</v>
      </c>
      <c r="E10" s="7">
        <v>60076417</v>
      </c>
      <c r="F10" s="8">
        <v>84504560</v>
      </c>
      <c r="G10" s="6">
        <v>110192323</v>
      </c>
      <c r="H10" s="9">
        <v>110192323</v>
      </c>
      <c r="I10" s="10">
        <v>99738416</v>
      </c>
      <c r="J10" s="6">
        <v>104725337</v>
      </c>
      <c r="K10" s="7">
        <v>109961604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833419</v>
      </c>
      <c r="D14" s="16">
        <v>4109412</v>
      </c>
      <c r="E14" s="17">
        <v>4289876</v>
      </c>
      <c r="F14" s="18">
        <v>800000</v>
      </c>
      <c r="G14" s="16">
        <v>2000000</v>
      </c>
      <c r="H14" s="19">
        <v>2000000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-1499807711</v>
      </c>
      <c r="D15" s="6">
        <f t="shared" ref="D15:K15" si="1">SUM(D6:D14)</f>
        <v>79464097</v>
      </c>
      <c r="E15" s="7">
        <f t="shared" si="1"/>
        <v>150411670</v>
      </c>
      <c r="F15" s="8">
        <f t="shared" si="1"/>
        <v>202889051</v>
      </c>
      <c r="G15" s="6">
        <f t="shared" si="1"/>
        <v>209490418</v>
      </c>
      <c r="H15" s="9">
        <f t="shared" si="1"/>
        <v>209490418</v>
      </c>
      <c r="I15" s="10">
        <f t="shared" si="1"/>
        <v>188505300</v>
      </c>
      <c r="J15" s="6">
        <f t="shared" si="1"/>
        <v>194780566</v>
      </c>
      <c r="K15" s="7">
        <f t="shared" si="1"/>
        <v>204519594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6351058</v>
      </c>
      <c r="D23" s="6">
        <v>16132948</v>
      </c>
      <c r="E23" s="7">
        <v>19270546</v>
      </c>
      <c r="F23" s="8">
        <v>18600000</v>
      </c>
      <c r="G23" s="6">
        <v>28328000</v>
      </c>
      <c r="H23" s="9">
        <v>28328000</v>
      </c>
      <c r="I23" s="10">
        <v>13282599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>
        <v>143808</v>
      </c>
      <c r="E24" s="17">
        <v>143808</v>
      </c>
      <c r="F24" s="18">
        <v>150000</v>
      </c>
      <c r="G24" s="16">
        <v>150000</v>
      </c>
      <c r="H24" s="19">
        <v>150000</v>
      </c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6351058</v>
      </c>
      <c r="D25" s="21">
        <f t="shared" si="4"/>
        <v>16276756</v>
      </c>
      <c r="E25" s="22">
        <f t="shared" si="4"/>
        <v>19414354</v>
      </c>
      <c r="F25" s="23">
        <f t="shared" si="4"/>
        <v>18750000</v>
      </c>
      <c r="G25" s="21">
        <f t="shared" si="4"/>
        <v>28478000</v>
      </c>
      <c r="H25" s="24">
        <f t="shared" si="4"/>
        <v>28478000</v>
      </c>
      <c r="I25" s="25">
        <f t="shared" si="4"/>
        <v>13282599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-266332381</v>
      </c>
      <c r="D28" s="16">
        <v>36753534</v>
      </c>
      <c r="E28" s="17">
        <v>36753534</v>
      </c>
      <c r="F28" s="18">
        <v>45000</v>
      </c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-266332381</v>
      </c>
      <c r="D29" s="6">
        <f t="shared" si="5"/>
        <v>36753534</v>
      </c>
      <c r="E29" s="7">
        <f t="shared" si="5"/>
        <v>36753534</v>
      </c>
      <c r="F29" s="8">
        <f t="shared" si="5"/>
        <v>45000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2026998</v>
      </c>
      <c r="E30" s="12">
        <v>3663195</v>
      </c>
      <c r="F30" s="13">
        <v>2084500</v>
      </c>
      <c r="G30" s="11">
        <v>1500000</v>
      </c>
      <c r="H30" s="14">
        <v>1500000</v>
      </c>
      <c r="I30" s="15">
        <v>1700000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16191866</v>
      </c>
      <c r="E31" s="7">
        <v>2286425</v>
      </c>
      <c r="F31" s="8">
        <v>4110000</v>
      </c>
      <c r="G31" s="6">
        <v>7100000</v>
      </c>
      <c r="H31" s="9">
        <v>7100000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207</v>
      </c>
      <c r="D32" s="6">
        <v>4321108</v>
      </c>
      <c r="E32" s="7">
        <v>7980628</v>
      </c>
      <c r="F32" s="8">
        <v>6800000</v>
      </c>
      <c r="G32" s="6">
        <v>6000000</v>
      </c>
      <c r="H32" s="9">
        <v>6000000</v>
      </c>
      <c r="I32" s="10">
        <v>1500000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30948815</v>
      </c>
      <c r="D33" s="6">
        <v>193014117</v>
      </c>
      <c r="E33" s="7">
        <v>189482172</v>
      </c>
      <c r="F33" s="8">
        <v>10000000</v>
      </c>
      <c r="G33" s="6">
        <v>10000000</v>
      </c>
      <c r="H33" s="9">
        <v>10000000</v>
      </c>
      <c r="I33" s="10">
        <v>10000000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>
        <v>-33838051</v>
      </c>
      <c r="E34" s="7">
        <v>-33730389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-306372454</v>
      </c>
      <c r="D37" s="38">
        <f t="shared" ref="D37:K37" si="6">D47+D50+D51+D54+D57+D58+SUM(D61:D67)</f>
        <v>2131070667</v>
      </c>
      <c r="E37" s="39">
        <f t="shared" si="6"/>
        <v>7975430417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-91244404</v>
      </c>
      <c r="D41" s="6">
        <v>146307649</v>
      </c>
      <c r="E41" s="7">
        <v>5990638899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-217842436</v>
      </c>
      <c r="D42" s="6">
        <v>1797663134</v>
      </c>
      <c r="E42" s="7">
        <v>1797663134</v>
      </c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-309086840</v>
      </c>
      <c r="D47" s="6">
        <f t="shared" ref="D47:K47" si="7">SUM(D38:D46)</f>
        <v>1943970783</v>
      </c>
      <c r="E47" s="7">
        <f t="shared" si="7"/>
        <v>7788302033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>
        <v>642482</v>
      </c>
      <c r="E52" s="12">
        <v>642482</v>
      </c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642482</v>
      </c>
      <c r="E54" s="7">
        <f t="shared" si="9"/>
        <v>642482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55226</v>
      </c>
      <c r="D55" s="6">
        <v>6355223</v>
      </c>
      <c r="E55" s="7">
        <v>6355223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55226</v>
      </c>
      <c r="D57" s="21">
        <f t="shared" si="10"/>
        <v>6355223</v>
      </c>
      <c r="E57" s="22">
        <f t="shared" si="10"/>
        <v>6355223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>
        <v>2659160</v>
      </c>
      <c r="D59" s="11">
        <v>2659160</v>
      </c>
      <c r="E59" s="12">
        <v>2659160</v>
      </c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8299609</v>
      </c>
      <c r="E60" s="17">
        <v>8299609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2659160</v>
      </c>
      <c r="D61" s="6">
        <f t="shared" si="11"/>
        <v>10958769</v>
      </c>
      <c r="E61" s="7">
        <f t="shared" si="11"/>
        <v>10958769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>
        <v>146104364</v>
      </c>
      <c r="E63" s="7">
        <v>146104364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>
        <v>17518705</v>
      </c>
      <c r="E64" s="7">
        <v>17518705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>
        <v>5520341</v>
      </c>
      <c r="E65" s="7">
        <v>5548841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1870641067</v>
      </c>
      <c r="D69" s="38">
        <f t="shared" ref="D69:K69" si="12">D79+D82+D83+D86+D89+D90+SUM(D93:D99)</f>
        <v>134004848</v>
      </c>
      <c r="E69" s="39">
        <f t="shared" si="12"/>
        <v>330009890</v>
      </c>
      <c r="F69" s="40">
        <f t="shared" si="12"/>
        <v>89008749</v>
      </c>
      <c r="G69" s="38">
        <f t="shared" si="12"/>
        <v>56302163</v>
      </c>
      <c r="H69" s="41">
        <f t="shared" si="12"/>
        <v>56302163</v>
      </c>
      <c r="I69" s="42">
        <f t="shared" si="12"/>
        <v>100000000</v>
      </c>
      <c r="J69" s="38">
        <f t="shared" si="12"/>
        <v>105000000</v>
      </c>
      <c r="K69" s="39">
        <f t="shared" si="12"/>
        <v>110250000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134337956</v>
      </c>
      <c r="E73" s="7">
        <v>200054066</v>
      </c>
      <c r="F73" s="8">
        <v>89008749</v>
      </c>
      <c r="G73" s="6">
        <v>56302163</v>
      </c>
      <c r="H73" s="9">
        <v>56302163</v>
      </c>
      <c r="I73" s="10">
        <v>100000000</v>
      </c>
      <c r="J73" s="6">
        <v>105000000</v>
      </c>
      <c r="K73" s="7">
        <v>110250000</v>
      </c>
    </row>
    <row r="74" spans="1:11" ht="13.5" x14ac:dyDescent="0.25">
      <c r="A74" s="44" t="s">
        <v>24</v>
      </c>
      <c r="B74" s="45" t="s">
        <v>20</v>
      </c>
      <c r="C74" s="6">
        <v>1870641067</v>
      </c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1870641067</v>
      </c>
      <c r="D79" s="6">
        <f t="shared" ref="D79:K79" si="13">SUM(D70:D78)</f>
        <v>134337956</v>
      </c>
      <c r="E79" s="7">
        <f t="shared" si="13"/>
        <v>200054066</v>
      </c>
      <c r="F79" s="8">
        <f t="shared" si="13"/>
        <v>89008749</v>
      </c>
      <c r="G79" s="6">
        <f t="shared" si="13"/>
        <v>56302163</v>
      </c>
      <c r="H79" s="9">
        <f t="shared" si="13"/>
        <v>56302163</v>
      </c>
      <c r="I79" s="10">
        <f t="shared" si="13"/>
        <v>100000000</v>
      </c>
      <c r="J79" s="6">
        <f t="shared" si="13"/>
        <v>105000000</v>
      </c>
      <c r="K79" s="7">
        <f t="shared" si="13"/>
        <v>110250000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-1</v>
      </c>
      <c r="E87" s="7">
        <v>-1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-1</v>
      </c>
      <c r="E89" s="22">
        <f t="shared" si="16"/>
        <v>-1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>
        <v>42766142</v>
      </c>
      <c r="E94" s="12">
        <v>84227760</v>
      </c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>
        <v>-44038910</v>
      </c>
      <c r="E96" s="7">
        <v>44788404</v>
      </c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>
        <v>939661</v>
      </c>
      <c r="E97" s="7">
        <v>939661</v>
      </c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-164571399</v>
      </c>
      <c r="D101" s="38">
        <f t="shared" ref="D101:K101" si="18">D111+D114+D115+D118+D121+D122+SUM(D125:D131)</f>
        <v>2579285940</v>
      </c>
      <c r="E101" s="39">
        <f t="shared" si="18"/>
        <v>8681701896</v>
      </c>
      <c r="F101" s="40">
        <f t="shared" si="18"/>
        <v>333687300</v>
      </c>
      <c r="G101" s="38">
        <f t="shared" si="18"/>
        <v>318870581</v>
      </c>
      <c r="H101" s="41">
        <f t="shared" si="18"/>
        <v>318870581</v>
      </c>
      <c r="I101" s="42">
        <f t="shared" si="18"/>
        <v>314987899</v>
      </c>
      <c r="J101" s="38">
        <f t="shared" si="18"/>
        <v>299780566</v>
      </c>
      <c r="K101" s="39">
        <f t="shared" si="18"/>
        <v>314769594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-1565429661</v>
      </c>
      <c r="D105" s="6">
        <v>313966886</v>
      </c>
      <c r="E105" s="7">
        <v>6276738342</v>
      </c>
      <c r="F105" s="8">
        <v>206593240</v>
      </c>
      <c r="G105" s="6">
        <v>153600258</v>
      </c>
      <c r="H105" s="9">
        <v>153600258</v>
      </c>
      <c r="I105" s="10">
        <v>188766884</v>
      </c>
      <c r="J105" s="6">
        <v>195055229</v>
      </c>
      <c r="K105" s="7">
        <v>204807990</v>
      </c>
    </row>
    <row r="106" spans="1:11" ht="13.5" x14ac:dyDescent="0.25">
      <c r="A106" s="44" t="s">
        <v>24</v>
      </c>
      <c r="B106" s="45" t="s">
        <v>20</v>
      </c>
      <c r="C106" s="6">
        <v>1626342758</v>
      </c>
      <c r="D106" s="6">
        <v>1839696538</v>
      </c>
      <c r="E106" s="7">
        <v>1857739551</v>
      </c>
      <c r="F106" s="8">
        <v>84504560</v>
      </c>
      <c r="G106" s="6">
        <v>110192323</v>
      </c>
      <c r="H106" s="9">
        <v>110192323</v>
      </c>
      <c r="I106" s="10">
        <v>99738416</v>
      </c>
      <c r="J106" s="6">
        <v>104725337</v>
      </c>
      <c r="K106" s="7">
        <v>109961604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833419</v>
      </c>
      <c r="D110" s="16">
        <v>4109412</v>
      </c>
      <c r="E110" s="17">
        <v>4289876</v>
      </c>
      <c r="F110" s="18">
        <v>800000</v>
      </c>
      <c r="G110" s="16">
        <v>2000000</v>
      </c>
      <c r="H110" s="19">
        <v>2000000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61746516</v>
      </c>
      <c r="D111" s="6">
        <f t="shared" ref="D111:K111" si="19">SUM(D102:D110)</f>
        <v>2157772836</v>
      </c>
      <c r="E111" s="7">
        <f t="shared" si="19"/>
        <v>8138767769</v>
      </c>
      <c r="F111" s="8">
        <f t="shared" si="19"/>
        <v>291897800</v>
      </c>
      <c r="G111" s="6">
        <f t="shared" si="19"/>
        <v>265792581</v>
      </c>
      <c r="H111" s="9">
        <f t="shared" si="19"/>
        <v>265792581</v>
      </c>
      <c r="I111" s="10">
        <f t="shared" si="19"/>
        <v>288505300</v>
      </c>
      <c r="J111" s="6">
        <f t="shared" si="19"/>
        <v>299780566</v>
      </c>
      <c r="K111" s="7">
        <f t="shared" si="19"/>
        <v>314769594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642482</v>
      </c>
      <c r="E116" s="12">
        <v>642482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642482</v>
      </c>
      <c r="E118" s="7">
        <f t="shared" si="21"/>
        <v>642482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6406284</v>
      </c>
      <c r="D119" s="6">
        <v>22488170</v>
      </c>
      <c r="E119" s="7">
        <v>25625768</v>
      </c>
      <c r="F119" s="8">
        <v>18600000</v>
      </c>
      <c r="G119" s="6">
        <v>28328000</v>
      </c>
      <c r="H119" s="9">
        <v>28328000</v>
      </c>
      <c r="I119" s="10">
        <v>13282599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>
        <v>143808</v>
      </c>
      <c r="E120" s="17">
        <v>143808</v>
      </c>
      <c r="F120" s="18">
        <v>150000</v>
      </c>
      <c r="G120" s="16">
        <v>150000</v>
      </c>
      <c r="H120" s="19">
        <v>150000</v>
      </c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6406284</v>
      </c>
      <c r="D121" s="21">
        <f t="shared" si="22"/>
        <v>22631978</v>
      </c>
      <c r="E121" s="22">
        <f t="shared" si="22"/>
        <v>25769576</v>
      </c>
      <c r="F121" s="23">
        <f t="shared" si="22"/>
        <v>18750000</v>
      </c>
      <c r="G121" s="21">
        <f t="shared" si="22"/>
        <v>28478000</v>
      </c>
      <c r="H121" s="24">
        <f t="shared" si="22"/>
        <v>28478000</v>
      </c>
      <c r="I121" s="25">
        <f t="shared" si="22"/>
        <v>13282599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>
        <v>2659160</v>
      </c>
      <c r="D123" s="11">
        <v>2659160</v>
      </c>
      <c r="E123" s="12">
        <v>2659160</v>
      </c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-266332381</v>
      </c>
      <c r="D124" s="16">
        <v>45053143</v>
      </c>
      <c r="E124" s="17">
        <v>45053143</v>
      </c>
      <c r="F124" s="18">
        <v>45000</v>
      </c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-263673221</v>
      </c>
      <c r="D125" s="6">
        <f t="shared" si="23"/>
        <v>47712303</v>
      </c>
      <c r="E125" s="7">
        <f t="shared" si="23"/>
        <v>47712303</v>
      </c>
      <c r="F125" s="8">
        <f t="shared" si="23"/>
        <v>45000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44793140</v>
      </c>
      <c r="E126" s="12">
        <v>87890955</v>
      </c>
      <c r="F126" s="13">
        <v>2084500</v>
      </c>
      <c r="G126" s="11">
        <v>1500000</v>
      </c>
      <c r="H126" s="14">
        <v>1500000</v>
      </c>
      <c r="I126" s="15">
        <v>1700000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162296230</v>
      </c>
      <c r="E127" s="7">
        <v>148390789</v>
      </c>
      <c r="F127" s="8">
        <v>4110000</v>
      </c>
      <c r="G127" s="6">
        <v>7100000</v>
      </c>
      <c r="H127" s="9">
        <v>7100000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207</v>
      </c>
      <c r="D128" s="6">
        <v>-22199097</v>
      </c>
      <c r="E128" s="7">
        <v>70287737</v>
      </c>
      <c r="F128" s="8">
        <v>6800000</v>
      </c>
      <c r="G128" s="6">
        <v>6000000</v>
      </c>
      <c r="H128" s="9">
        <v>6000000</v>
      </c>
      <c r="I128" s="10">
        <v>1500000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30948815</v>
      </c>
      <c r="D129" s="6">
        <v>199474119</v>
      </c>
      <c r="E129" s="7">
        <v>195970674</v>
      </c>
      <c r="F129" s="8">
        <v>10000000</v>
      </c>
      <c r="G129" s="6">
        <v>10000000</v>
      </c>
      <c r="H129" s="9">
        <v>10000000</v>
      </c>
      <c r="I129" s="10">
        <v>10000000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>
        <v>-33838051</v>
      </c>
      <c r="E130" s="7">
        <v>-33730389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-164571399</v>
      </c>
      <c r="D132" s="54">
        <f t="shared" ref="D132:K132" si="24">+D5+D37+D69</f>
        <v>2579285940</v>
      </c>
      <c r="E132" s="55">
        <f t="shared" si="24"/>
        <v>8681701896</v>
      </c>
      <c r="F132" s="56">
        <f t="shared" si="24"/>
        <v>333687300</v>
      </c>
      <c r="G132" s="54">
        <f t="shared" si="24"/>
        <v>318870581</v>
      </c>
      <c r="H132" s="57">
        <f t="shared" si="24"/>
        <v>318870581</v>
      </c>
      <c r="I132" s="58">
        <f t="shared" si="24"/>
        <v>314987899</v>
      </c>
      <c r="J132" s="54">
        <f t="shared" si="24"/>
        <v>299780566</v>
      </c>
      <c r="K132" s="55">
        <f t="shared" si="24"/>
        <v>314769594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234208356</v>
      </c>
      <c r="D134" s="38">
        <f t="shared" ref="D134:K134" si="25">D144+D147+D148+D151+D154+D155+SUM(D158:D164)</f>
        <v>3294263147</v>
      </c>
      <c r="E134" s="39">
        <f t="shared" si="25"/>
        <v>3250709015</v>
      </c>
      <c r="F134" s="40">
        <f t="shared" si="25"/>
        <v>3267677729</v>
      </c>
      <c r="G134" s="38">
        <f t="shared" si="25"/>
        <v>3623248136</v>
      </c>
      <c r="H134" s="41">
        <f t="shared" si="25"/>
        <v>3623248136</v>
      </c>
      <c r="I134" s="42">
        <f t="shared" si="25"/>
        <v>3458895606</v>
      </c>
      <c r="J134" s="38">
        <f t="shared" si="25"/>
        <v>3601041927</v>
      </c>
      <c r="K134" s="39">
        <f t="shared" si="25"/>
        <v>3781261317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-1397739265</v>
      </c>
      <c r="D138" s="6">
        <v>1305827943</v>
      </c>
      <c r="E138" s="7">
        <v>1334025284</v>
      </c>
      <c r="F138" s="8">
        <v>1802244955</v>
      </c>
      <c r="G138" s="6">
        <v>2837399404</v>
      </c>
      <c r="H138" s="9">
        <v>2837399404</v>
      </c>
      <c r="I138" s="10">
        <v>2717688925</v>
      </c>
      <c r="J138" s="6">
        <v>2850423371</v>
      </c>
      <c r="K138" s="7">
        <v>2992944542</v>
      </c>
    </row>
    <row r="139" spans="1:11" ht="13.5" x14ac:dyDescent="0.25">
      <c r="A139" s="44" t="s">
        <v>24</v>
      </c>
      <c r="B139" s="45" t="s">
        <v>20</v>
      </c>
      <c r="C139" s="6">
        <v>1652597653</v>
      </c>
      <c r="D139" s="6">
        <v>1755209920</v>
      </c>
      <c r="E139" s="7">
        <v>1664507144</v>
      </c>
      <c r="F139" s="8">
        <v>1173995692</v>
      </c>
      <c r="G139" s="6">
        <v>-1883665836</v>
      </c>
      <c r="H139" s="9">
        <v>-1883665836</v>
      </c>
      <c r="I139" s="10">
        <v>-1888474449</v>
      </c>
      <c r="J139" s="6">
        <v>-1982898171</v>
      </c>
      <c r="K139" s="7">
        <v>-2082043081</v>
      </c>
    </row>
    <row r="140" spans="1:11" ht="13.5" x14ac:dyDescent="0.25">
      <c r="A140" s="44" t="s">
        <v>25</v>
      </c>
      <c r="B140" s="45" t="s">
        <v>20</v>
      </c>
      <c r="C140" s="6"/>
      <c r="D140" s="6">
        <v>122537</v>
      </c>
      <c r="E140" s="7">
        <v>122537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>
        <v>42766142</v>
      </c>
      <c r="E143" s="17">
        <v>84227760</v>
      </c>
      <c r="F143" s="18">
        <v>155944</v>
      </c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254858388</v>
      </c>
      <c r="D144" s="6">
        <f t="shared" ref="D144:K144" si="26">SUM(D135:D143)</f>
        <v>3103926542</v>
      </c>
      <c r="E144" s="7">
        <f t="shared" si="26"/>
        <v>3082882725</v>
      </c>
      <c r="F144" s="8">
        <f t="shared" si="26"/>
        <v>2976396591</v>
      </c>
      <c r="G144" s="6">
        <f t="shared" si="26"/>
        <v>953733568</v>
      </c>
      <c r="H144" s="9">
        <f t="shared" si="26"/>
        <v>953733568</v>
      </c>
      <c r="I144" s="10">
        <f t="shared" si="26"/>
        <v>829214476</v>
      </c>
      <c r="J144" s="6">
        <f t="shared" si="26"/>
        <v>867525200</v>
      </c>
      <c r="K144" s="7">
        <f t="shared" si="26"/>
        <v>910901461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-16799987</v>
      </c>
      <c r="D147" s="6">
        <v>-17220195</v>
      </c>
      <c r="E147" s="7">
        <v>-17220195</v>
      </c>
      <c r="F147" s="8">
        <v>-52321</v>
      </c>
      <c r="G147" s="6"/>
      <c r="H147" s="9"/>
      <c r="I147" s="10"/>
      <c r="J147" s="6"/>
      <c r="K147" s="7"/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>
        <v>32867000</v>
      </c>
      <c r="E151" s="7">
        <v>34206000</v>
      </c>
      <c r="F151" s="8">
        <v>43216310</v>
      </c>
      <c r="G151" s="6">
        <v>33206000</v>
      </c>
      <c r="H151" s="9">
        <v>33206000</v>
      </c>
      <c r="I151" s="10">
        <v>22610000</v>
      </c>
      <c r="J151" s="6">
        <v>23898770</v>
      </c>
      <c r="K151" s="7">
        <v>25261000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-5325782</v>
      </c>
      <c r="D154" s="6">
        <v>123091711</v>
      </c>
      <c r="E154" s="7">
        <v>100130563</v>
      </c>
      <c r="F154" s="8">
        <v>136235444</v>
      </c>
      <c r="G154" s="6">
        <v>144433054</v>
      </c>
      <c r="H154" s="9">
        <v>144433054</v>
      </c>
      <c r="I154" s="10">
        <v>125111895</v>
      </c>
      <c r="J154" s="6">
        <v>117420760</v>
      </c>
      <c r="K154" s="7">
        <v>123291799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-3170672</v>
      </c>
      <c r="D158" s="6">
        <v>7321995</v>
      </c>
      <c r="E158" s="7">
        <v>4793324</v>
      </c>
      <c r="F158" s="8">
        <v>6357361</v>
      </c>
      <c r="G158" s="6">
        <v>3806836</v>
      </c>
      <c r="H158" s="9">
        <v>3806836</v>
      </c>
      <c r="I158" s="10">
        <v>3437941</v>
      </c>
      <c r="J158" s="6">
        <v>3609838</v>
      </c>
      <c r="K158" s="7">
        <v>3790330</v>
      </c>
    </row>
    <row r="159" spans="1:11" ht="13.5" x14ac:dyDescent="0.25">
      <c r="A159" s="50" t="s">
        <v>43</v>
      </c>
      <c r="B159" s="37" t="s">
        <v>20</v>
      </c>
      <c r="C159" s="11">
        <v>833419</v>
      </c>
      <c r="D159" s="11">
        <v>6056461</v>
      </c>
      <c r="E159" s="12">
        <v>7873122</v>
      </c>
      <c r="F159" s="13">
        <v>15016072</v>
      </c>
      <c r="G159" s="11">
        <v>14409326</v>
      </c>
      <c r="H159" s="14">
        <v>14409326</v>
      </c>
      <c r="I159" s="15">
        <v>12599449</v>
      </c>
      <c r="J159" s="11">
        <v>11444421</v>
      </c>
      <c r="K159" s="12">
        <v>12016643</v>
      </c>
    </row>
    <row r="160" spans="1:11" ht="13.5" x14ac:dyDescent="0.25">
      <c r="A160" s="49" t="s">
        <v>44</v>
      </c>
      <c r="B160" s="37" t="s">
        <v>20</v>
      </c>
      <c r="C160" s="6"/>
      <c r="D160" s="6">
        <v>645571</v>
      </c>
      <c r="E160" s="7">
        <v>753570</v>
      </c>
      <c r="F160" s="8">
        <v>16185733</v>
      </c>
      <c r="G160" s="6">
        <v>16907909</v>
      </c>
      <c r="H160" s="9">
        <v>16907909</v>
      </c>
      <c r="I160" s="10">
        <v>13624313</v>
      </c>
      <c r="J160" s="6">
        <v>14305529</v>
      </c>
      <c r="K160" s="7">
        <v>15020805</v>
      </c>
    </row>
    <row r="161" spans="1:11" ht="13.5" x14ac:dyDescent="0.25">
      <c r="A161" s="49" t="s">
        <v>45</v>
      </c>
      <c r="B161" s="37" t="s">
        <v>20</v>
      </c>
      <c r="C161" s="6">
        <v>207</v>
      </c>
      <c r="D161" s="6">
        <v>3644805</v>
      </c>
      <c r="E161" s="7">
        <v>6729694</v>
      </c>
      <c r="F161" s="8">
        <v>9603831</v>
      </c>
      <c r="G161" s="6">
        <v>8731581</v>
      </c>
      <c r="H161" s="9">
        <v>8731581</v>
      </c>
      <c r="I161" s="10">
        <v>4224862</v>
      </c>
      <c r="J161" s="6">
        <v>2861105</v>
      </c>
      <c r="K161" s="7">
        <v>3004160</v>
      </c>
    </row>
    <row r="162" spans="1:11" ht="13.5" x14ac:dyDescent="0.25">
      <c r="A162" s="50" t="s">
        <v>46</v>
      </c>
      <c r="B162" s="48" t="s">
        <v>20</v>
      </c>
      <c r="C162" s="6">
        <v>4010380</v>
      </c>
      <c r="D162" s="6">
        <v>67767308</v>
      </c>
      <c r="E162" s="7">
        <v>64398263</v>
      </c>
      <c r="F162" s="8">
        <v>37913242</v>
      </c>
      <c r="G162" s="6">
        <v>1746523008</v>
      </c>
      <c r="H162" s="9">
        <v>1746523008</v>
      </c>
      <c r="I162" s="10">
        <v>1746575816</v>
      </c>
      <c r="J162" s="6">
        <v>1823404607</v>
      </c>
      <c r="K162" s="7">
        <v>1914574837</v>
      </c>
    </row>
    <row r="163" spans="1:11" ht="13.5" x14ac:dyDescent="0.25">
      <c r="A163" s="49" t="s">
        <v>47</v>
      </c>
      <c r="B163" s="37" t="s">
        <v>20</v>
      </c>
      <c r="C163" s="6">
        <v>-197597</v>
      </c>
      <c r="D163" s="6">
        <v>-33838051</v>
      </c>
      <c r="E163" s="7">
        <v>-33838051</v>
      </c>
      <c r="F163" s="8">
        <v>26805466</v>
      </c>
      <c r="G163" s="6">
        <v>701496854</v>
      </c>
      <c r="H163" s="9">
        <v>701496854</v>
      </c>
      <c r="I163" s="10">
        <v>701496854</v>
      </c>
      <c r="J163" s="6">
        <v>736571697</v>
      </c>
      <c r="K163" s="7">
        <v>773400282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234208356</v>
      </c>
      <c r="D165" s="54">
        <f t="shared" ref="D165:K165" si="27">D144+D147+D148+D151+D154+D155+SUM(D158:D164)</f>
        <v>3294263147</v>
      </c>
      <c r="E165" s="55">
        <f t="shared" si="27"/>
        <v>3250709015</v>
      </c>
      <c r="F165" s="56">
        <f t="shared" si="27"/>
        <v>3267677729</v>
      </c>
      <c r="G165" s="54">
        <f t="shared" si="27"/>
        <v>3623248136</v>
      </c>
      <c r="H165" s="57">
        <f t="shared" si="27"/>
        <v>3623248136</v>
      </c>
      <c r="I165" s="66">
        <f t="shared" si="27"/>
        <v>3458895606</v>
      </c>
      <c r="J165" s="54">
        <f t="shared" si="27"/>
        <v>3601041927</v>
      </c>
      <c r="K165" s="55">
        <f t="shared" si="27"/>
        <v>3781261317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244423560</v>
      </c>
      <c r="D168" s="60">
        <v>208964464</v>
      </c>
      <c r="E168" s="61">
        <v>215269068</v>
      </c>
      <c r="F168" s="62">
        <v>220272025</v>
      </c>
      <c r="G168" s="60">
        <v>223565245</v>
      </c>
      <c r="H168" s="63">
        <v>223565245</v>
      </c>
      <c r="I168" s="64">
        <v>317000000</v>
      </c>
      <c r="J168" s="60">
        <v>332850000</v>
      </c>
      <c r="K168" s="61">
        <v>349492501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167941797</v>
      </c>
      <c r="D169" s="38">
        <f t="shared" ref="D169:K169" si="28">D179+D182+D183+D186+D189+D190+SUM(D193:D199)</f>
        <v>114010161</v>
      </c>
      <c r="E169" s="39">
        <f t="shared" si="28"/>
        <v>81727095</v>
      </c>
      <c r="F169" s="40">
        <f t="shared" si="28"/>
        <v>67068630</v>
      </c>
      <c r="G169" s="38">
        <f t="shared" si="28"/>
        <v>59141279</v>
      </c>
      <c r="H169" s="41">
        <f t="shared" si="28"/>
        <v>59141279</v>
      </c>
      <c r="I169" s="42">
        <f t="shared" si="28"/>
        <v>41831500</v>
      </c>
      <c r="J169" s="38">
        <f t="shared" si="28"/>
        <v>30346155</v>
      </c>
      <c r="K169" s="39">
        <f t="shared" si="28"/>
        <v>22667945</v>
      </c>
    </row>
    <row r="170" spans="1:11" ht="13.5" x14ac:dyDescent="0.25">
      <c r="A170" s="44" t="s">
        <v>19</v>
      </c>
      <c r="B170" s="45" t="s">
        <v>20</v>
      </c>
      <c r="C170" s="6">
        <v>15096546</v>
      </c>
      <c r="D170" s="6">
        <v>5452814</v>
      </c>
      <c r="E170" s="7">
        <v>1038190</v>
      </c>
      <c r="F170" s="8">
        <v>4400000</v>
      </c>
      <c r="G170" s="6">
        <v>4400000</v>
      </c>
      <c r="H170" s="9">
        <v>4400000</v>
      </c>
      <c r="I170" s="10">
        <v>10098000</v>
      </c>
      <c r="J170" s="6">
        <v>7475060</v>
      </c>
      <c r="K170" s="7">
        <v>5721600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593659</v>
      </c>
      <c r="D172" s="6">
        <v>310702</v>
      </c>
      <c r="E172" s="7">
        <v>194681</v>
      </c>
      <c r="F172" s="8">
        <v>2000000</v>
      </c>
      <c r="G172" s="6">
        <v>1400000</v>
      </c>
      <c r="H172" s="9">
        <v>1400000</v>
      </c>
      <c r="I172" s="10">
        <v>2150000</v>
      </c>
      <c r="J172" s="6">
        <v>1397500</v>
      </c>
      <c r="K172" s="7">
        <v>894400</v>
      </c>
    </row>
    <row r="173" spans="1:11" ht="13.5" x14ac:dyDescent="0.25">
      <c r="A173" s="44" t="s">
        <v>23</v>
      </c>
      <c r="B173" s="45" t="s">
        <v>20</v>
      </c>
      <c r="C173" s="6">
        <v>91814522</v>
      </c>
      <c r="D173" s="6">
        <v>37486902</v>
      </c>
      <c r="E173" s="7">
        <v>28313977</v>
      </c>
      <c r="F173" s="8">
        <v>38392866</v>
      </c>
      <c r="G173" s="6">
        <v>27786422</v>
      </c>
      <c r="H173" s="9">
        <v>27786422</v>
      </c>
      <c r="I173" s="10">
        <v>19870000</v>
      </c>
      <c r="J173" s="6">
        <v>13075500</v>
      </c>
      <c r="K173" s="7">
        <v>8532920</v>
      </c>
    </row>
    <row r="174" spans="1:11" ht="13.5" x14ac:dyDescent="0.25">
      <c r="A174" s="44" t="s">
        <v>24</v>
      </c>
      <c r="B174" s="45" t="s">
        <v>20</v>
      </c>
      <c r="C174" s="6">
        <v>6430592</v>
      </c>
      <c r="D174" s="6">
        <v>2498424</v>
      </c>
      <c r="E174" s="7">
        <v>32283574</v>
      </c>
      <c r="F174" s="8">
        <v>1675000</v>
      </c>
      <c r="G174" s="6">
        <v>2738500</v>
      </c>
      <c r="H174" s="9">
        <v>2738500</v>
      </c>
      <c r="I174" s="10">
        <v>2700000</v>
      </c>
      <c r="J174" s="6">
        <v>1755000</v>
      </c>
      <c r="K174" s="7">
        <v>1123200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386928</v>
      </c>
      <c r="D177" s="11">
        <v>272224</v>
      </c>
      <c r="E177" s="12"/>
      <c r="F177" s="13">
        <v>405000</v>
      </c>
      <c r="G177" s="11">
        <v>495000</v>
      </c>
      <c r="H177" s="14">
        <v>495000</v>
      </c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352204</v>
      </c>
      <c r="D178" s="16"/>
      <c r="E178" s="17"/>
      <c r="F178" s="18">
        <v>100000</v>
      </c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114674451</v>
      </c>
      <c r="D179" s="6">
        <f t="shared" ref="D179:K179" si="29">SUM(D170:D178)</f>
        <v>46021066</v>
      </c>
      <c r="E179" s="7">
        <f t="shared" si="29"/>
        <v>61830422</v>
      </c>
      <c r="F179" s="8">
        <f t="shared" si="29"/>
        <v>46972866</v>
      </c>
      <c r="G179" s="6">
        <f t="shared" si="29"/>
        <v>36819922</v>
      </c>
      <c r="H179" s="9">
        <f t="shared" si="29"/>
        <v>36819922</v>
      </c>
      <c r="I179" s="10">
        <f t="shared" si="29"/>
        <v>34818000</v>
      </c>
      <c r="J179" s="6">
        <f t="shared" si="29"/>
        <v>23703060</v>
      </c>
      <c r="K179" s="7">
        <f t="shared" si="29"/>
        <v>16272120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>
        <v>220940</v>
      </c>
      <c r="E184" s="12">
        <v>165690</v>
      </c>
      <c r="F184" s="13">
        <v>920000</v>
      </c>
      <c r="G184" s="11">
        <v>1120000</v>
      </c>
      <c r="H184" s="14">
        <v>1120000</v>
      </c>
      <c r="I184" s="15">
        <v>100000</v>
      </c>
      <c r="J184" s="11">
        <v>97000</v>
      </c>
      <c r="K184" s="12">
        <v>95000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220940</v>
      </c>
      <c r="E186" s="7">
        <f t="shared" si="31"/>
        <v>165690</v>
      </c>
      <c r="F186" s="8">
        <f t="shared" si="31"/>
        <v>920000</v>
      </c>
      <c r="G186" s="6">
        <f t="shared" si="31"/>
        <v>1120000</v>
      </c>
      <c r="H186" s="9">
        <f t="shared" si="31"/>
        <v>1120000</v>
      </c>
      <c r="I186" s="10">
        <f t="shared" si="31"/>
        <v>100000</v>
      </c>
      <c r="J186" s="6">
        <f t="shared" si="31"/>
        <v>97000</v>
      </c>
      <c r="K186" s="7">
        <f t="shared" si="31"/>
        <v>95000</v>
      </c>
    </row>
    <row r="187" spans="1:11" ht="13.5" x14ac:dyDescent="0.25">
      <c r="A187" s="47" t="s">
        <v>37</v>
      </c>
      <c r="B187" s="48" t="s">
        <v>20</v>
      </c>
      <c r="C187" s="6">
        <v>698190</v>
      </c>
      <c r="D187" s="6">
        <v>682325</v>
      </c>
      <c r="E187" s="7">
        <v>2830633</v>
      </c>
      <c r="F187" s="8">
        <v>5021000</v>
      </c>
      <c r="G187" s="6">
        <v>5500000</v>
      </c>
      <c r="H187" s="9">
        <v>5500000</v>
      </c>
      <c r="I187" s="10">
        <v>2650000</v>
      </c>
      <c r="J187" s="6">
        <v>2570500</v>
      </c>
      <c r="K187" s="7">
        <v>2517500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698190</v>
      </c>
      <c r="D189" s="21">
        <f t="shared" si="32"/>
        <v>682325</v>
      </c>
      <c r="E189" s="22">
        <f t="shared" si="32"/>
        <v>2830633</v>
      </c>
      <c r="F189" s="23">
        <f t="shared" si="32"/>
        <v>5021000</v>
      </c>
      <c r="G189" s="21">
        <f t="shared" si="32"/>
        <v>5500000</v>
      </c>
      <c r="H189" s="24">
        <f t="shared" si="32"/>
        <v>5500000</v>
      </c>
      <c r="I189" s="25">
        <f t="shared" si="32"/>
        <v>2650000</v>
      </c>
      <c r="J189" s="21">
        <f t="shared" si="32"/>
        <v>2570500</v>
      </c>
      <c r="K189" s="22">
        <f t="shared" si="32"/>
        <v>2517500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6158314</v>
      </c>
      <c r="D192" s="16">
        <v>3665370</v>
      </c>
      <c r="E192" s="17">
        <v>2078679</v>
      </c>
      <c r="F192" s="18">
        <v>2744813</v>
      </c>
      <c r="G192" s="16">
        <v>2751357</v>
      </c>
      <c r="H192" s="19">
        <v>2751357</v>
      </c>
      <c r="I192" s="20">
        <v>3263500</v>
      </c>
      <c r="J192" s="16">
        <v>3165595</v>
      </c>
      <c r="K192" s="17">
        <v>3100325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6158314</v>
      </c>
      <c r="D193" s="6">
        <f t="shared" si="33"/>
        <v>3665370</v>
      </c>
      <c r="E193" s="7">
        <f t="shared" si="33"/>
        <v>2078679</v>
      </c>
      <c r="F193" s="8">
        <f t="shared" si="33"/>
        <v>2744813</v>
      </c>
      <c r="G193" s="6">
        <f t="shared" si="33"/>
        <v>2751357</v>
      </c>
      <c r="H193" s="9">
        <f t="shared" si="33"/>
        <v>2751357</v>
      </c>
      <c r="I193" s="10">
        <f t="shared" si="33"/>
        <v>3263500</v>
      </c>
      <c r="J193" s="6">
        <f t="shared" si="33"/>
        <v>3165595</v>
      </c>
      <c r="K193" s="7">
        <f t="shared" si="33"/>
        <v>3100325</v>
      </c>
    </row>
    <row r="194" spans="1:11" ht="13.5" x14ac:dyDescent="0.25">
      <c r="A194" s="50" t="s">
        <v>43</v>
      </c>
      <c r="B194" s="37" t="s">
        <v>20</v>
      </c>
      <c r="C194" s="11">
        <v>33198</v>
      </c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156000</v>
      </c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1863880</v>
      </c>
      <c r="D196" s="6">
        <v>48436406</v>
      </c>
      <c r="E196" s="7">
        <v>575163</v>
      </c>
      <c r="F196" s="8">
        <v>1400000</v>
      </c>
      <c r="G196" s="6">
        <v>950000</v>
      </c>
      <c r="H196" s="9">
        <v>950000</v>
      </c>
      <c r="I196" s="10">
        <v>1000000</v>
      </c>
      <c r="J196" s="6">
        <v>810000</v>
      </c>
      <c r="K196" s="7">
        <v>683000</v>
      </c>
    </row>
    <row r="197" spans="1:11" ht="13.5" x14ac:dyDescent="0.25">
      <c r="A197" s="50" t="s">
        <v>46</v>
      </c>
      <c r="B197" s="48" t="s">
        <v>20</v>
      </c>
      <c r="C197" s="6">
        <v>44513764</v>
      </c>
      <c r="D197" s="6">
        <v>14828054</v>
      </c>
      <c r="E197" s="7">
        <v>14246508</v>
      </c>
      <c r="F197" s="8">
        <v>10009951</v>
      </c>
      <c r="G197" s="6">
        <v>12000000</v>
      </c>
      <c r="H197" s="9">
        <v>12000000</v>
      </c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412365357</v>
      </c>
      <c r="D201" s="54">
        <f t="shared" si="34"/>
        <v>322974625</v>
      </c>
      <c r="E201" s="55">
        <f t="shared" si="34"/>
        <v>296996163</v>
      </c>
      <c r="F201" s="56">
        <f t="shared" si="34"/>
        <v>287340655</v>
      </c>
      <c r="G201" s="54">
        <f t="shared" si="34"/>
        <v>282706524</v>
      </c>
      <c r="H201" s="57">
        <f t="shared" si="34"/>
        <v>282706524</v>
      </c>
      <c r="I201" s="58">
        <f t="shared" si="34"/>
        <v>358831500</v>
      </c>
      <c r="J201" s="54">
        <f t="shared" si="34"/>
        <v>363196155</v>
      </c>
      <c r="K201" s="55">
        <f t="shared" si="34"/>
        <v>372160446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-9.5051061272195909</v>
      </c>
      <c r="D203" s="81">
        <f>IF(ISERROR((D37+D69)/D132),0,((D37+D69)/D132))</f>
        <v>0.87817929756171198</v>
      </c>
      <c r="E203" s="82">
        <f t="shared" ref="E203:K203" si="35">IF(ISERROR((E37+E69)/E132),0,((E37+E69)/E132))</f>
        <v>0.95666038830780886</v>
      </c>
      <c r="F203" s="83">
        <f t="shared" si="35"/>
        <v>0.26674299261614093</v>
      </c>
      <c r="G203" s="81">
        <f t="shared" si="35"/>
        <v>0.17656744257633475</v>
      </c>
      <c r="H203" s="84">
        <f t="shared" si="35"/>
        <v>0.17656744257633475</v>
      </c>
      <c r="I203" s="85">
        <f t="shared" si="35"/>
        <v>0.31747251344407995</v>
      </c>
      <c r="J203" s="81">
        <f t="shared" si="35"/>
        <v>0.35025619372537981</v>
      </c>
      <c r="K203" s="82">
        <f t="shared" si="35"/>
        <v>0.35025619405920128</v>
      </c>
    </row>
    <row r="204" spans="1:11" ht="13.5" x14ac:dyDescent="0.25">
      <c r="A204" s="79" t="s">
        <v>120</v>
      </c>
      <c r="B204" s="80"/>
      <c r="C204" s="81">
        <f>IF(ISERROR((C37+C69)/C168),0,((C37+C69)/C168))</f>
        <v>6.3998274675321802</v>
      </c>
      <c r="D204" s="81">
        <f t="shared" ref="D204:K204" si="36">IF(ISERROR((D37+D69)/D168),0,((D37+D69)/D168))</f>
        <v>10.839524920371149</v>
      </c>
      <c r="E204" s="82">
        <f t="shared" si="36"/>
        <v>38.581670762842712</v>
      </c>
      <c r="F204" s="83">
        <f t="shared" si="36"/>
        <v>0.40408558009125306</v>
      </c>
      <c r="G204" s="81">
        <f t="shared" si="36"/>
        <v>0.25183772638721191</v>
      </c>
      <c r="H204" s="84">
        <f t="shared" si="36"/>
        <v>0.25183772638721191</v>
      </c>
      <c r="I204" s="85">
        <f t="shared" si="36"/>
        <v>0.31545741324921134</v>
      </c>
      <c r="J204" s="81">
        <f t="shared" si="36"/>
        <v>0.31545741324921134</v>
      </c>
      <c r="K204" s="82">
        <f t="shared" si="36"/>
        <v>0.31545741234659569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0.72</v>
      </c>
      <c r="D205" s="81">
        <f t="shared" ref="D205:K205" si="37">IF(ISERROR(ROUND((D169)/D165,2)),0,(ROUND((D169)/D165,2)))</f>
        <v>0.03</v>
      </c>
      <c r="E205" s="82">
        <f t="shared" si="37"/>
        <v>0.03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7.4</v>
      </c>
      <c r="D206" s="81">
        <f t="shared" ref="D206:K206" si="38">IF(ISERROR(ROUND((D37+D69+D169)/D165,2)),0,(ROUND((D37+D69+D169)/D165,2)))</f>
        <v>0.72</v>
      </c>
      <c r="E206" s="82">
        <f t="shared" si="38"/>
        <v>2.58</v>
      </c>
      <c r="F206" s="83">
        <f t="shared" si="38"/>
        <v>0.05</v>
      </c>
      <c r="G206" s="81">
        <f t="shared" si="38"/>
        <v>0.03</v>
      </c>
      <c r="H206" s="84">
        <f t="shared" si="38"/>
        <v>0.03</v>
      </c>
      <c r="I206" s="85">
        <f t="shared" si="38"/>
        <v>0.04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9665231</v>
      </c>
      <c r="D5" s="38">
        <f t="shared" ref="D5:K5" si="0">D15+D18+D19+D22+D25+D26+SUM(D29:D35)</f>
        <v>1028429</v>
      </c>
      <c r="E5" s="39">
        <f t="shared" si="0"/>
        <v>2169961</v>
      </c>
      <c r="F5" s="40">
        <f t="shared" si="0"/>
        <v>18877000</v>
      </c>
      <c r="G5" s="38">
        <f t="shared" si="0"/>
        <v>20027000</v>
      </c>
      <c r="H5" s="41">
        <f t="shared" si="0"/>
        <v>20027000</v>
      </c>
      <c r="I5" s="42">
        <f t="shared" si="0"/>
        <v>25064418</v>
      </c>
      <c r="J5" s="38">
        <f t="shared" si="0"/>
        <v>19890340</v>
      </c>
      <c r="K5" s="39">
        <f t="shared" si="0"/>
        <v>9598192</v>
      </c>
    </row>
    <row r="6" spans="1:11" ht="13.5" x14ac:dyDescent="0.25">
      <c r="A6" s="44" t="s">
        <v>19</v>
      </c>
      <c r="B6" s="45" t="s">
        <v>20</v>
      </c>
      <c r="C6" s="6">
        <v>3616263</v>
      </c>
      <c r="D6" s="6"/>
      <c r="E6" s="7">
        <v>504619</v>
      </c>
      <c r="F6" s="8">
        <v>14577000</v>
      </c>
      <c r="G6" s="6">
        <v>16077000</v>
      </c>
      <c r="H6" s="9">
        <v>16077000</v>
      </c>
      <c r="I6" s="10">
        <v>10242500</v>
      </c>
      <c r="J6" s="6">
        <v>13000000</v>
      </c>
      <c r="K6" s="7">
        <v>575300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>
        <v>650000</v>
      </c>
      <c r="H8" s="9">
        <v>650000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3616263</v>
      </c>
      <c r="D15" s="6">
        <f t="shared" ref="D15:K15" si="1">SUM(D6:D14)</f>
        <v>0</v>
      </c>
      <c r="E15" s="7">
        <f t="shared" si="1"/>
        <v>504619</v>
      </c>
      <c r="F15" s="8">
        <f t="shared" si="1"/>
        <v>14577000</v>
      </c>
      <c r="G15" s="6">
        <f t="shared" si="1"/>
        <v>16727000</v>
      </c>
      <c r="H15" s="9">
        <f t="shared" si="1"/>
        <v>16727000</v>
      </c>
      <c r="I15" s="10">
        <f t="shared" si="1"/>
        <v>10242500</v>
      </c>
      <c r="J15" s="6">
        <f t="shared" si="1"/>
        <v>13000000</v>
      </c>
      <c r="K15" s="7">
        <f t="shared" si="1"/>
        <v>575300</v>
      </c>
    </row>
    <row r="16" spans="1:11" ht="13.5" x14ac:dyDescent="0.25">
      <c r="A16" s="47" t="s">
        <v>31</v>
      </c>
      <c r="B16" s="48" t="s">
        <v>20</v>
      </c>
      <c r="C16" s="6">
        <v>2315208</v>
      </c>
      <c r="D16" s="6">
        <v>1028429</v>
      </c>
      <c r="E16" s="7">
        <v>1665342</v>
      </c>
      <c r="F16" s="8">
        <v>3300000</v>
      </c>
      <c r="G16" s="6">
        <v>2300000</v>
      </c>
      <c r="H16" s="9">
        <v>2300000</v>
      </c>
      <c r="I16" s="10">
        <v>10612718</v>
      </c>
      <c r="J16" s="6">
        <v>6000000</v>
      </c>
      <c r="K16" s="7">
        <v>470700</v>
      </c>
    </row>
    <row r="17" spans="1:11" ht="13.5" x14ac:dyDescent="0.25">
      <c r="A17" s="47" t="s">
        <v>32</v>
      </c>
      <c r="B17" s="37" t="s">
        <v>20</v>
      </c>
      <c r="C17" s="16">
        <v>3733760</v>
      </c>
      <c r="D17" s="16"/>
      <c r="E17" s="17"/>
      <c r="F17" s="18"/>
      <c r="G17" s="16"/>
      <c r="H17" s="19"/>
      <c r="I17" s="20">
        <v>3485000</v>
      </c>
      <c r="J17" s="16"/>
      <c r="K17" s="17">
        <v>7661000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6048968</v>
      </c>
      <c r="D18" s="21">
        <f t="shared" ref="D18:K18" si="2">SUM(D16:D17)</f>
        <v>1028429</v>
      </c>
      <c r="E18" s="22">
        <f t="shared" si="2"/>
        <v>1665342</v>
      </c>
      <c r="F18" s="23">
        <f t="shared" si="2"/>
        <v>3300000</v>
      </c>
      <c r="G18" s="21">
        <f t="shared" si="2"/>
        <v>2300000</v>
      </c>
      <c r="H18" s="24">
        <f t="shared" si="2"/>
        <v>2300000</v>
      </c>
      <c r="I18" s="25">
        <f t="shared" si="2"/>
        <v>14097718</v>
      </c>
      <c r="J18" s="21">
        <f t="shared" si="2"/>
        <v>6000000</v>
      </c>
      <c r="K18" s="22">
        <f t="shared" si="2"/>
        <v>8131700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212500</v>
      </c>
      <c r="J28" s="16">
        <v>261250</v>
      </c>
      <c r="K28" s="17">
        <v>261500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212500</v>
      </c>
      <c r="J29" s="6">
        <f t="shared" si="5"/>
        <v>261250</v>
      </c>
      <c r="K29" s="7">
        <f t="shared" si="5"/>
        <v>261500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>
        <v>256700</v>
      </c>
      <c r="J30" s="11">
        <v>315590</v>
      </c>
      <c r="K30" s="12">
        <v>315892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>
        <v>255000</v>
      </c>
      <c r="J31" s="6">
        <v>313500</v>
      </c>
      <c r="K31" s="7">
        <v>313800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>
        <v>1000000</v>
      </c>
      <c r="G32" s="6">
        <v>1000000</v>
      </c>
      <c r="H32" s="9">
        <v>1000000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14929734</v>
      </c>
      <c r="D37" s="38">
        <f t="shared" ref="D37:K37" si="6">D47+D50+D51+D54+D57+D58+SUM(D61:D67)</f>
        <v>353851679</v>
      </c>
      <c r="E37" s="39">
        <f t="shared" si="6"/>
        <v>372335516</v>
      </c>
      <c r="F37" s="40">
        <f t="shared" si="6"/>
        <v>7100000</v>
      </c>
      <c r="G37" s="38">
        <f t="shared" si="6"/>
        <v>7000000</v>
      </c>
      <c r="H37" s="41">
        <f t="shared" si="6"/>
        <v>7000000</v>
      </c>
      <c r="I37" s="42">
        <f t="shared" si="6"/>
        <v>3995000</v>
      </c>
      <c r="J37" s="38">
        <f t="shared" si="6"/>
        <v>0</v>
      </c>
      <c r="K37" s="39">
        <f t="shared" si="6"/>
        <v>209200</v>
      </c>
    </row>
    <row r="38" spans="1:11" ht="13.5" x14ac:dyDescent="0.25">
      <c r="A38" s="44" t="s">
        <v>19</v>
      </c>
      <c r="B38" s="45" t="s">
        <v>20</v>
      </c>
      <c r="C38" s="6">
        <v>1184435</v>
      </c>
      <c r="D38" s="6">
        <v>312505973</v>
      </c>
      <c r="E38" s="7">
        <v>327215937</v>
      </c>
      <c r="F38" s="8">
        <v>6000000</v>
      </c>
      <c r="G38" s="6">
        <v>6000000</v>
      </c>
      <c r="H38" s="9">
        <v>6000000</v>
      </c>
      <c r="I38" s="10">
        <v>3825000</v>
      </c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-4756955</v>
      </c>
      <c r="D40" s="6">
        <v>1404</v>
      </c>
      <c r="E40" s="7">
        <v>1404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-3572520</v>
      </c>
      <c r="D47" s="6">
        <f t="shared" ref="D47:K47" si="7">SUM(D38:D46)</f>
        <v>312507377</v>
      </c>
      <c r="E47" s="7">
        <f t="shared" si="7"/>
        <v>327217341</v>
      </c>
      <c r="F47" s="8">
        <f t="shared" si="7"/>
        <v>6000000</v>
      </c>
      <c r="G47" s="6">
        <f t="shared" si="7"/>
        <v>6000000</v>
      </c>
      <c r="H47" s="9">
        <f t="shared" si="7"/>
        <v>6000000</v>
      </c>
      <c r="I47" s="10">
        <f t="shared" si="7"/>
        <v>3825000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>
        <v>1100000</v>
      </c>
      <c r="G48" s="6">
        <v>1000000</v>
      </c>
      <c r="H48" s="9">
        <v>1000000</v>
      </c>
      <c r="I48" s="10">
        <v>170000</v>
      </c>
      <c r="J48" s="6"/>
      <c r="K48" s="7">
        <v>209200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1100000</v>
      </c>
      <c r="G50" s="21">
        <f t="shared" si="8"/>
        <v>1000000</v>
      </c>
      <c r="H50" s="24">
        <f t="shared" si="8"/>
        <v>1000000</v>
      </c>
      <c r="I50" s="25">
        <f t="shared" si="8"/>
        <v>170000</v>
      </c>
      <c r="J50" s="21">
        <f t="shared" si="8"/>
        <v>0</v>
      </c>
      <c r="K50" s="22">
        <f t="shared" si="8"/>
        <v>209200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-138018</v>
      </c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-138018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3658417</v>
      </c>
      <c r="E60" s="17">
        <v>3658417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3658417</v>
      </c>
      <c r="E61" s="7">
        <f t="shared" si="11"/>
        <v>3658417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-176384</v>
      </c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514186</v>
      </c>
      <c r="D64" s="6">
        <v>15843355</v>
      </c>
      <c r="E64" s="7">
        <v>16232514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18302470</v>
      </c>
      <c r="D65" s="6">
        <v>21842530</v>
      </c>
      <c r="E65" s="7">
        <v>25227244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3017883</v>
      </c>
      <c r="D69" s="38">
        <f t="shared" ref="D69:K69" si="12">D79+D82+D83+D86+D89+D90+SUM(D93:D99)</f>
        <v>0</v>
      </c>
      <c r="E69" s="39">
        <f t="shared" si="12"/>
        <v>6754998</v>
      </c>
      <c r="F69" s="40">
        <f t="shared" si="12"/>
        <v>4000000</v>
      </c>
      <c r="G69" s="38">
        <f t="shared" si="12"/>
        <v>15450000</v>
      </c>
      <c r="H69" s="41">
        <f t="shared" si="12"/>
        <v>15450000</v>
      </c>
      <c r="I69" s="42">
        <f t="shared" si="12"/>
        <v>1173000</v>
      </c>
      <c r="J69" s="38">
        <f t="shared" si="12"/>
        <v>0</v>
      </c>
      <c r="K69" s="39">
        <f t="shared" si="12"/>
        <v>1359800</v>
      </c>
    </row>
    <row r="70" spans="1:11" ht="13.5" x14ac:dyDescent="0.25">
      <c r="A70" s="44" t="s">
        <v>19</v>
      </c>
      <c r="B70" s="45" t="s">
        <v>20</v>
      </c>
      <c r="C70" s="6">
        <v>2423426</v>
      </c>
      <c r="D70" s="6"/>
      <c r="E70" s="7">
        <v>6754998</v>
      </c>
      <c r="F70" s="8">
        <v>4000000</v>
      </c>
      <c r="G70" s="6">
        <v>7530000</v>
      </c>
      <c r="H70" s="9">
        <v>7530000</v>
      </c>
      <c r="I70" s="10">
        <v>1173000</v>
      </c>
      <c r="J70" s="6"/>
      <c r="K70" s="7">
        <v>1359800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2423426</v>
      </c>
      <c r="D79" s="6">
        <f t="shared" ref="D79:K79" si="13">SUM(D70:D78)</f>
        <v>0</v>
      </c>
      <c r="E79" s="7">
        <f t="shared" si="13"/>
        <v>6754998</v>
      </c>
      <c r="F79" s="8">
        <f t="shared" si="13"/>
        <v>4000000</v>
      </c>
      <c r="G79" s="6">
        <f t="shared" si="13"/>
        <v>7530000</v>
      </c>
      <c r="H79" s="9">
        <f t="shared" si="13"/>
        <v>7530000</v>
      </c>
      <c r="I79" s="10">
        <f t="shared" si="13"/>
        <v>1173000</v>
      </c>
      <c r="J79" s="6">
        <f t="shared" si="13"/>
        <v>0</v>
      </c>
      <c r="K79" s="7">
        <f t="shared" si="13"/>
        <v>1359800</v>
      </c>
    </row>
    <row r="80" spans="1:11" ht="13.5" x14ac:dyDescent="0.25">
      <c r="A80" s="47" t="s">
        <v>31</v>
      </c>
      <c r="B80" s="48" t="s">
        <v>20</v>
      </c>
      <c r="C80" s="6">
        <v>594457</v>
      </c>
      <c r="D80" s="6"/>
      <c r="E80" s="7"/>
      <c r="F80" s="8"/>
      <c r="G80" s="6">
        <v>7500000</v>
      </c>
      <c r="H80" s="9">
        <v>7500000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>
        <v>420000</v>
      </c>
      <c r="H81" s="19">
        <v>420000</v>
      </c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594457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7920000</v>
      </c>
      <c r="H82" s="24">
        <f t="shared" si="14"/>
        <v>7920000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27612848</v>
      </c>
      <c r="D101" s="38">
        <f t="shared" ref="D101:K101" si="18">D111+D114+D115+D118+D121+D122+SUM(D125:D131)</f>
        <v>354880108</v>
      </c>
      <c r="E101" s="39">
        <f t="shared" si="18"/>
        <v>381260475</v>
      </c>
      <c r="F101" s="40">
        <f t="shared" si="18"/>
        <v>29977000</v>
      </c>
      <c r="G101" s="38">
        <f t="shared" si="18"/>
        <v>42477000</v>
      </c>
      <c r="H101" s="41">
        <f t="shared" si="18"/>
        <v>42477000</v>
      </c>
      <c r="I101" s="42">
        <f t="shared" si="18"/>
        <v>30232418</v>
      </c>
      <c r="J101" s="38">
        <f t="shared" si="18"/>
        <v>19890340</v>
      </c>
      <c r="K101" s="39">
        <f t="shared" si="18"/>
        <v>11167192</v>
      </c>
    </row>
    <row r="102" spans="1:11" ht="13.5" x14ac:dyDescent="0.25">
      <c r="A102" s="44" t="s">
        <v>19</v>
      </c>
      <c r="B102" s="45" t="s">
        <v>20</v>
      </c>
      <c r="C102" s="6">
        <v>7224124</v>
      </c>
      <c r="D102" s="6">
        <v>312505973</v>
      </c>
      <c r="E102" s="7">
        <v>334475554</v>
      </c>
      <c r="F102" s="8">
        <v>24577000</v>
      </c>
      <c r="G102" s="6">
        <v>29607000</v>
      </c>
      <c r="H102" s="9">
        <v>29607000</v>
      </c>
      <c r="I102" s="10">
        <v>15240500</v>
      </c>
      <c r="J102" s="6">
        <v>13000000</v>
      </c>
      <c r="K102" s="7">
        <v>1935100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-4756955</v>
      </c>
      <c r="D104" s="6">
        <v>1404</v>
      </c>
      <c r="E104" s="7">
        <v>1404</v>
      </c>
      <c r="F104" s="8"/>
      <c r="G104" s="6">
        <v>650000</v>
      </c>
      <c r="H104" s="9">
        <v>650000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2467169</v>
      </c>
      <c r="D111" s="6">
        <f t="shared" ref="D111:K111" si="19">SUM(D102:D110)</f>
        <v>312507377</v>
      </c>
      <c r="E111" s="7">
        <f t="shared" si="19"/>
        <v>334476958</v>
      </c>
      <c r="F111" s="8">
        <f t="shared" si="19"/>
        <v>24577000</v>
      </c>
      <c r="G111" s="6">
        <f t="shared" si="19"/>
        <v>30257000</v>
      </c>
      <c r="H111" s="9">
        <f t="shared" si="19"/>
        <v>30257000</v>
      </c>
      <c r="I111" s="10">
        <f t="shared" si="19"/>
        <v>15240500</v>
      </c>
      <c r="J111" s="6">
        <f t="shared" si="19"/>
        <v>13000000</v>
      </c>
      <c r="K111" s="7">
        <f t="shared" si="19"/>
        <v>1935100</v>
      </c>
    </row>
    <row r="112" spans="1:11" ht="13.5" x14ac:dyDescent="0.25">
      <c r="A112" s="47" t="s">
        <v>31</v>
      </c>
      <c r="B112" s="48" t="s">
        <v>20</v>
      </c>
      <c r="C112" s="6">
        <v>2909665</v>
      </c>
      <c r="D112" s="6">
        <v>1028429</v>
      </c>
      <c r="E112" s="7">
        <v>1665342</v>
      </c>
      <c r="F112" s="8">
        <v>4400000</v>
      </c>
      <c r="G112" s="6">
        <v>10800000</v>
      </c>
      <c r="H112" s="9">
        <v>10800000</v>
      </c>
      <c r="I112" s="10">
        <v>10782718</v>
      </c>
      <c r="J112" s="6">
        <v>6000000</v>
      </c>
      <c r="K112" s="7">
        <v>679900</v>
      </c>
    </row>
    <row r="113" spans="1:11" ht="13.5" x14ac:dyDescent="0.25">
      <c r="A113" s="47" t="s">
        <v>32</v>
      </c>
      <c r="B113" s="37" t="s">
        <v>20</v>
      </c>
      <c r="C113" s="16">
        <v>3733760</v>
      </c>
      <c r="D113" s="16"/>
      <c r="E113" s="17"/>
      <c r="F113" s="18"/>
      <c r="G113" s="16">
        <v>420000</v>
      </c>
      <c r="H113" s="19">
        <v>420000</v>
      </c>
      <c r="I113" s="20">
        <v>3485000</v>
      </c>
      <c r="J113" s="16"/>
      <c r="K113" s="17">
        <v>7661000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6643425</v>
      </c>
      <c r="D114" s="21">
        <f t="shared" si="20"/>
        <v>1028429</v>
      </c>
      <c r="E114" s="22">
        <f t="shared" si="20"/>
        <v>1665342</v>
      </c>
      <c r="F114" s="23">
        <f t="shared" si="20"/>
        <v>4400000</v>
      </c>
      <c r="G114" s="21">
        <f t="shared" si="20"/>
        <v>11220000</v>
      </c>
      <c r="H114" s="24">
        <f t="shared" si="20"/>
        <v>11220000</v>
      </c>
      <c r="I114" s="25">
        <f t="shared" si="20"/>
        <v>14267718</v>
      </c>
      <c r="J114" s="21">
        <f t="shared" si="20"/>
        <v>6000000</v>
      </c>
      <c r="K114" s="22">
        <f t="shared" si="20"/>
        <v>8340900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-138018</v>
      </c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-138018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3658417</v>
      </c>
      <c r="E124" s="17">
        <v>3658417</v>
      </c>
      <c r="F124" s="18"/>
      <c r="G124" s="16"/>
      <c r="H124" s="19"/>
      <c r="I124" s="20">
        <v>212500</v>
      </c>
      <c r="J124" s="16">
        <v>261250</v>
      </c>
      <c r="K124" s="17">
        <v>261500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3658417</v>
      </c>
      <c r="E125" s="7">
        <f t="shared" si="23"/>
        <v>3658417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212500</v>
      </c>
      <c r="J125" s="6">
        <f t="shared" si="23"/>
        <v>261250</v>
      </c>
      <c r="K125" s="7">
        <f t="shared" si="23"/>
        <v>261500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>
        <v>256700</v>
      </c>
      <c r="J126" s="11">
        <v>315590</v>
      </c>
      <c r="K126" s="12">
        <v>315892</v>
      </c>
    </row>
    <row r="127" spans="1:11" ht="13.5" x14ac:dyDescent="0.25">
      <c r="A127" s="49" t="s">
        <v>44</v>
      </c>
      <c r="B127" s="37" t="s">
        <v>20</v>
      </c>
      <c r="C127" s="6">
        <v>-176384</v>
      </c>
      <c r="D127" s="6"/>
      <c r="E127" s="7"/>
      <c r="F127" s="8"/>
      <c r="G127" s="6"/>
      <c r="H127" s="9"/>
      <c r="I127" s="10">
        <v>255000</v>
      </c>
      <c r="J127" s="6">
        <v>313500</v>
      </c>
      <c r="K127" s="7">
        <v>313800</v>
      </c>
    </row>
    <row r="128" spans="1:11" ht="13.5" x14ac:dyDescent="0.25">
      <c r="A128" s="49" t="s">
        <v>45</v>
      </c>
      <c r="B128" s="37" t="s">
        <v>20</v>
      </c>
      <c r="C128" s="6">
        <v>514186</v>
      </c>
      <c r="D128" s="6">
        <v>15843355</v>
      </c>
      <c r="E128" s="7">
        <v>16232514</v>
      </c>
      <c r="F128" s="8">
        <v>1000000</v>
      </c>
      <c r="G128" s="6">
        <v>1000000</v>
      </c>
      <c r="H128" s="9">
        <v>1000000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18302470</v>
      </c>
      <c r="D129" s="6">
        <v>21842530</v>
      </c>
      <c r="E129" s="7">
        <v>25227244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27612848</v>
      </c>
      <c r="D132" s="54">
        <f t="shared" ref="D132:K132" si="24">+D5+D37+D69</f>
        <v>354880108</v>
      </c>
      <c r="E132" s="55">
        <f t="shared" si="24"/>
        <v>381260475</v>
      </c>
      <c r="F132" s="56">
        <f t="shared" si="24"/>
        <v>29977000</v>
      </c>
      <c r="G132" s="54">
        <f t="shared" si="24"/>
        <v>42477000</v>
      </c>
      <c r="H132" s="57">
        <f t="shared" si="24"/>
        <v>42477000</v>
      </c>
      <c r="I132" s="58">
        <f t="shared" si="24"/>
        <v>30232418</v>
      </c>
      <c r="J132" s="54">
        <f t="shared" si="24"/>
        <v>19890340</v>
      </c>
      <c r="K132" s="55">
        <f t="shared" si="24"/>
        <v>11167192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16016984</v>
      </c>
      <c r="D134" s="38">
        <f t="shared" ref="D134:K134" si="25">D144+D147+D148+D151+D154+D155+SUM(D158:D164)</f>
        <v>240094955</v>
      </c>
      <c r="E134" s="39">
        <f t="shared" si="25"/>
        <v>251188930</v>
      </c>
      <c r="F134" s="40">
        <f t="shared" si="25"/>
        <v>254955078</v>
      </c>
      <c r="G134" s="38">
        <f t="shared" si="25"/>
        <v>268884011</v>
      </c>
      <c r="H134" s="41">
        <f t="shared" si="25"/>
        <v>268884011</v>
      </c>
      <c r="I134" s="42">
        <f t="shared" si="25"/>
        <v>268429744</v>
      </c>
      <c r="J134" s="38">
        <f t="shared" si="25"/>
        <v>250468996</v>
      </c>
      <c r="K134" s="39">
        <f t="shared" si="25"/>
        <v>248672508</v>
      </c>
    </row>
    <row r="135" spans="1:11" ht="13.5" x14ac:dyDescent="0.25">
      <c r="A135" s="44" t="s">
        <v>19</v>
      </c>
      <c r="B135" s="45" t="s">
        <v>20</v>
      </c>
      <c r="C135" s="6">
        <v>10695103</v>
      </c>
      <c r="D135" s="6">
        <v>220652046</v>
      </c>
      <c r="E135" s="7">
        <v>230479700</v>
      </c>
      <c r="F135" s="8">
        <v>141164020</v>
      </c>
      <c r="G135" s="6">
        <v>150171463</v>
      </c>
      <c r="H135" s="9">
        <v>150171463</v>
      </c>
      <c r="I135" s="10">
        <v>141489319</v>
      </c>
      <c r="J135" s="6">
        <v>128362731</v>
      </c>
      <c r="K135" s="7">
        <v>120908712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-4756955</v>
      </c>
      <c r="D137" s="6">
        <v>1404</v>
      </c>
      <c r="E137" s="7">
        <v>1404</v>
      </c>
      <c r="F137" s="8"/>
      <c r="G137" s="6">
        <v>650000</v>
      </c>
      <c r="H137" s="9">
        <v>650000</v>
      </c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5938148</v>
      </c>
      <c r="D144" s="6">
        <f t="shared" ref="D144:K144" si="26">SUM(D135:D143)</f>
        <v>220653450</v>
      </c>
      <c r="E144" s="7">
        <f t="shared" si="26"/>
        <v>230481104</v>
      </c>
      <c r="F144" s="8">
        <f t="shared" si="26"/>
        <v>141164020</v>
      </c>
      <c r="G144" s="6">
        <f t="shared" si="26"/>
        <v>150821463</v>
      </c>
      <c r="H144" s="9">
        <f t="shared" si="26"/>
        <v>150821463</v>
      </c>
      <c r="I144" s="10">
        <f t="shared" si="26"/>
        <v>141489319</v>
      </c>
      <c r="J144" s="6">
        <f t="shared" si="26"/>
        <v>128362731</v>
      </c>
      <c r="K144" s="7">
        <f t="shared" si="26"/>
        <v>120908712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6643425</v>
      </c>
      <c r="D147" s="6">
        <v>1028429</v>
      </c>
      <c r="E147" s="7">
        <v>1665342</v>
      </c>
      <c r="F147" s="8">
        <v>88792877</v>
      </c>
      <c r="G147" s="6">
        <v>92043847</v>
      </c>
      <c r="H147" s="9">
        <v>92043847</v>
      </c>
      <c r="I147" s="10">
        <v>105237302</v>
      </c>
      <c r="J147" s="6">
        <v>100402028</v>
      </c>
      <c r="K147" s="7">
        <v>105679823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/>
      <c r="E151" s="7"/>
      <c r="F151" s="8">
        <v>10669726</v>
      </c>
      <c r="G151" s="6">
        <v>10669726</v>
      </c>
      <c r="H151" s="9">
        <v>10669726</v>
      </c>
      <c r="I151" s="10">
        <v>10199148</v>
      </c>
      <c r="J151" s="6">
        <v>10989817</v>
      </c>
      <c r="K151" s="7">
        <v>11319512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-300</v>
      </c>
      <c r="D154" s="6"/>
      <c r="E154" s="7"/>
      <c r="F154" s="8">
        <v>-275000</v>
      </c>
      <c r="G154" s="6">
        <v>-275000</v>
      </c>
      <c r="H154" s="9">
        <v>-275000</v>
      </c>
      <c r="I154" s="10">
        <v>-500000</v>
      </c>
      <c r="J154" s="6">
        <v>-510000</v>
      </c>
      <c r="K154" s="7">
        <v>-550000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-1277060</v>
      </c>
      <c r="D158" s="6">
        <v>736476</v>
      </c>
      <c r="E158" s="7">
        <v>240945</v>
      </c>
      <c r="F158" s="8">
        <v>736476</v>
      </c>
      <c r="G158" s="6">
        <v>240947</v>
      </c>
      <c r="H158" s="9">
        <v>240947</v>
      </c>
      <c r="I158" s="10">
        <v>453447</v>
      </c>
      <c r="J158" s="6">
        <v>4029420</v>
      </c>
      <c r="K158" s="7">
        <v>4142715</v>
      </c>
    </row>
    <row r="159" spans="1:11" ht="13.5" x14ac:dyDescent="0.25">
      <c r="A159" s="50" t="s">
        <v>43</v>
      </c>
      <c r="B159" s="37" t="s">
        <v>20</v>
      </c>
      <c r="C159" s="11">
        <v>2503780</v>
      </c>
      <c r="D159" s="11">
        <v>-460297</v>
      </c>
      <c r="E159" s="12">
        <v>-1420360</v>
      </c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-90315</v>
      </c>
      <c r="D160" s="6"/>
      <c r="E160" s="7"/>
      <c r="F160" s="8">
        <v>2986983</v>
      </c>
      <c r="G160" s="6">
        <v>2497839</v>
      </c>
      <c r="H160" s="9">
        <v>2497839</v>
      </c>
      <c r="I160" s="10">
        <v>1252839</v>
      </c>
      <c r="J160" s="6">
        <v>10057993</v>
      </c>
      <c r="K160" s="7">
        <v>10395627</v>
      </c>
    </row>
    <row r="161" spans="1:11" ht="13.5" x14ac:dyDescent="0.25">
      <c r="A161" s="49" t="s">
        <v>45</v>
      </c>
      <c r="B161" s="37" t="s">
        <v>20</v>
      </c>
      <c r="C161" s="6">
        <v>221365</v>
      </c>
      <c r="D161" s="6">
        <v>14833750</v>
      </c>
      <c r="E161" s="7">
        <v>15012615</v>
      </c>
      <c r="F161" s="8">
        <v>1757308</v>
      </c>
      <c r="G161" s="6">
        <v>1856364</v>
      </c>
      <c r="H161" s="9">
        <v>1856364</v>
      </c>
      <c r="I161" s="10">
        <v>-3143636</v>
      </c>
      <c r="J161" s="6">
        <v>-14834236</v>
      </c>
      <c r="K161" s="7">
        <v>-15644262</v>
      </c>
    </row>
    <row r="162" spans="1:11" ht="13.5" x14ac:dyDescent="0.25">
      <c r="A162" s="50" t="s">
        <v>46</v>
      </c>
      <c r="B162" s="48" t="s">
        <v>20</v>
      </c>
      <c r="C162" s="6">
        <v>2077941</v>
      </c>
      <c r="D162" s="6">
        <v>3303147</v>
      </c>
      <c r="E162" s="7">
        <v>5209284</v>
      </c>
      <c r="F162" s="8">
        <v>-2109353</v>
      </c>
      <c r="G162" s="6">
        <v>-203216</v>
      </c>
      <c r="H162" s="9">
        <v>-203216</v>
      </c>
      <c r="I162" s="10">
        <v>2209284</v>
      </c>
      <c r="J162" s="6">
        <v>402241</v>
      </c>
      <c r="K162" s="7">
        <v>504309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>
        <v>11232041</v>
      </c>
      <c r="G163" s="6">
        <v>11232041</v>
      </c>
      <c r="H163" s="9">
        <v>11232041</v>
      </c>
      <c r="I163" s="10">
        <v>11232041</v>
      </c>
      <c r="J163" s="6">
        <v>11569002</v>
      </c>
      <c r="K163" s="7">
        <v>11916072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16016984</v>
      </c>
      <c r="D165" s="54">
        <f t="shared" ref="D165:K165" si="27">D144+D147+D148+D151+D154+D155+SUM(D158:D164)</f>
        <v>240094955</v>
      </c>
      <c r="E165" s="55">
        <f t="shared" si="27"/>
        <v>251188930</v>
      </c>
      <c r="F165" s="56">
        <f t="shared" si="27"/>
        <v>254955078</v>
      </c>
      <c r="G165" s="54">
        <f t="shared" si="27"/>
        <v>268884011</v>
      </c>
      <c r="H165" s="57">
        <f t="shared" si="27"/>
        <v>268884011</v>
      </c>
      <c r="I165" s="66">
        <f t="shared" si="27"/>
        <v>268429744</v>
      </c>
      <c r="J165" s="54">
        <f t="shared" si="27"/>
        <v>250468996</v>
      </c>
      <c r="K165" s="55">
        <f t="shared" si="27"/>
        <v>248672508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13722156</v>
      </c>
      <c r="D168" s="60">
        <v>14245959</v>
      </c>
      <c r="E168" s="61">
        <v>15802591</v>
      </c>
      <c r="F168" s="62">
        <v>16600000</v>
      </c>
      <c r="G168" s="60">
        <v>16600000</v>
      </c>
      <c r="H168" s="63">
        <v>16600000</v>
      </c>
      <c r="I168" s="64">
        <v>17500000</v>
      </c>
      <c r="J168" s="60">
        <v>18287500</v>
      </c>
      <c r="K168" s="61">
        <v>18305000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10695026</v>
      </c>
      <c r="D169" s="38">
        <f t="shared" ref="D169:K169" si="28">D179+D182+D183+D186+D189+D190+SUM(D193:D199)</f>
        <v>8948807</v>
      </c>
      <c r="E169" s="39">
        <f t="shared" si="28"/>
        <v>17117781</v>
      </c>
      <c r="F169" s="40">
        <f t="shared" si="28"/>
        <v>11850000</v>
      </c>
      <c r="G169" s="38">
        <f t="shared" si="28"/>
        <v>12290000</v>
      </c>
      <c r="H169" s="41">
        <f t="shared" si="28"/>
        <v>12290000</v>
      </c>
      <c r="I169" s="42">
        <f t="shared" si="28"/>
        <v>10565500</v>
      </c>
      <c r="J169" s="38">
        <f t="shared" si="28"/>
        <v>12989350</v>
      </c>
      <c r="K169" s="39">
        <f t="shared" si="28"/>
        <v>13001780</v>
      </c>
    </row>
    <row r="170" spans="1:11" ht="13.5" x14ac:dyDescent="0.25">
      <c r="A170" s="44" t="s">
        <v>19</v>
      </c>
      <c r="B170" s="45" t="s">
        <v>20</v>
      </c>
      <c r="C170" s="6">
        <v>5989440</v>
      </c>
      <c r="D170" s="6">
        <v>6155475</v>
      </c>
      <c r="E170" s="7">
        <v>10961435</v>
      </c>
      <c r="F170" s="8">
        <v>6520000</v>
      </c>
      <c r="G170" s="6">
        <v>8520000</v>
      </c>
      <c r="H170" s="9">
        <v>8520000</v>
      </c>
      <c r="I170" s="10">
        <v>6052000</v>
      </c>
      <c r="J170" s="6">
        <v>7440400</v>
      </c>
      <c r="K170" s="7">
        <v>7447520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5989440</v>
      </c>
      <c r="D179" s="6">
        <f t="shared" ref="D179:K179" si="29">SUM(D170:D178)</f>
        <v>6155475</v>
      </c>
      <c r="E179" s="7">
        <f t="shared" si="29"/>
        <v>10961435</v>
      </c>
      <c r="F179" s="8">
        <f t="shared" si="29"/>
        <v>6520000</v>
      </c>
      <c r="G179" s="6">
        <f t="shared" si="29"/>
        <v>8520000</v>
      </c>
      <c r="H179" s="9">
        <f t="shared" si="29"/>
        <v>8520000</v>
      </c>
      <c r="I179" s="10">
        <f t="shared" si="29"/>
        <v>6052000</v>
      </c>
      <c r="J179" s="6">
        <f t="shared" si="29"/>
        <v>7440400</v>
      </c>
      <c r="K179" s="7">
        <f t="shared" si="29"/>
        <v>7447520</v>
      </c>
    </row>
    <row r="180" spans="1:11" ht="13.5" x14ac:dyDescent="0.25">
      <c r="A180" s="47" t="s">
        <v>31</v>
      </c>
      <c r="B180" s="48" t="s">
        <v>20</v>
      </c>
      <c r="C180" s="6">
        <v>4392846</v>
      </c>
      <c r="D180" s="6">
        <v>2783517</v>
      </c>
      <c r="E180" s="7">
        <v>4696520</v>
      </c>
      <c r="F180" s="8">
        <v>5150000</v>
      </c>
      <c r="G180" s="6">
        <v>3650000</v>
      </c>
      <c r="H180" s="9">
        <v>3650000</v>
      </c>
      <c r="I180" s="10">
        <v>4377500</v>
      </c>
      <c r="J180" s="6">
        <v>5381750</v>
      </c>
      <c r="K180" s="7">
        <v>5386900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4392846</v>
      </c>
      <c r="D182" s="21">
        <f t="shared" si="30"/>
        <v>2783517</v>
      </c>
      <c r="E182" s="22">
        <f t="shared" si="30"/>
        <v>4696520</v>
      </c>
      <c r="F182" s="23">
        <f t="shared" si="30"/>
        <v>5150000</v>
      </c>
      <c r="G182" s="21">
        <f t="shared" si="30"/>
        <v>3650000</v>
      </c>
      <c r="H182" s="24">
        <f t="shared" si="30"/>
        <v>3650000</v>
      </c>
      <c r="I182" s="25">
        <f t="shared" si="30"/>
        <v>4377500</v>
      </c>
      <c r="J182" s="21">
        <f t="shared" si="30"/>
        <v>5381750</v>
      </c>
      <c r="K182" s="22">
        <f t="shared" si="30"/>
        <v>5386900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312740</v>
      </c>
      <c r="D197" s="6">
        <v>9815</v>
      </c>
      <c r="E197" s="7">
        <v>1459826</v>
      </c>
      <c r="F197" s="8">
        <v>180000</v>
      </c>
      <c r="G197" s="6">
        <v>120000</v>
      </c>
      <c r="H197" s="9">
        <v>120000</v>
      </c>
      <c r="I197" s="10">
        <v>136000</v>
      </c>
      <c r="J197" s="6">
        <v>167200</v>
      </c>
      <c r="K197" s="7">
        <v>167360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24417182</v>
      </c>
      <c r="D201" s="54">
        <f t="shared" si="34"/>
        <v>23194766</v>
      </c>
      <c r="E201" s="55">
        <f t="shared" si="34"/>
        <v>32920372</v>
      </c>
      <c r="F201" s="56">
        <f t="shared" si="34"/>
        <v>28450000</v>
      </c>
      <c r="G201" s="54">
        <f t="shared" si="34"/>
        <v>28890000</v>
      </c>
      <c r="H201" s="57">
        <f t="shared" si="34"/>
        <v>28890000</v>
      </c>
      <c r="I201" s="58">
        <f t="shared" si="34"/>
        <v>28065500</v>
      </c>
      <c r="J201" s="54">
        <f t="shared" si="34"/>
        <v>31276850</v>
      </c>
      <c r="K201" s="55">
        <f t="shared" si="34"/>
        <v>31306780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0.64997341092813021</v>
      </c>
      <c r="D203" s="81">
        <f>IF(ISERROR((D37+D69)/D132),0,((D37+D69)/D132))</f>
        <v>0.99710203819031751</v>
      </c>
      <c r="E203" s="82">
        <f t="shared" ref="E203:K203" si="35">IF(ISERROR((E37+E69)/E132),0,((E37+E69)/E132))</f>
        <v>0.9943084553939141</v>
      </c>
      <c r="F203" s="83">
        <f t="shared" si="35"/>
        <v>0.37028388431130532</v>
      </c>
      <c r="G203" s="81">
        <f t="shared" si="35"/>
        <v>0.52852131741883845</v>
      </c>
      <c r="H203" s="84">
        <f t="shared" si="35"/>
        <v>0.52852131741883845</v>
      </c>
      <c r="I203" s="85">
        <f t="shared" si="35"/>
        <v>0.17094233084498897</v>
      </c>
      <c r="J203" s="81">
        <f t="shared" si="35"/>
        <v>0</v>
      </c>
      <c r="K203" s="82">
        <f t="shared" si="35"/>
        <v>0.14050085285540001</v>
      </c>
    </row>
    <row r="204" spans="1:11" ht="13.5" x14ac:dyDescent="0.25">
      <c r="A204" s="79" t="s">
        <v>120</v>
      </c>
      <c r="B204" s="80"/>
      <c r="C204" s="81">
        <f>IF(ISERROR((C37+C69)/C168),0,((C37+C69)/C168))</f>
        <v>1.3079298180256804</v>
      </c>
      <c r="D204" s="81">
        <f t="shared" ref="D204:K204" si="36">IF(ISERROR((D37+D69)/D168),0,((D37+D69)/D168))</f>
        <v>24.838740515819257</v>
      </c>
      <c r="E204" s="82">
        <f t="shared" si="36"/>
        <v>23.98913659158805</v>
      </c>
      <c r="F204" s="83">
        <f t="shared" si="36"/>
        <v>0.66867469879518071</v>
      </c>
      <c r="G204" s="81">
        <f t="shared" si="36"/>
        <v>1.3524096385542168</v>
      </c>
      <c r="H204" s="84">
        <f t="shared" si="36"/>
        <v>1.3524096385542168</v>
      </c>
      <c r="I204" s="85">
        <f t="shared" si="36"/>
        <v>0.2953142857142857</v>
      </c>
      <c r="J204" s="81">
        <f t="shared" si="36"/>
        <v>0</v>
      </c>
      <c r="K204" s="82">
        <f t="shared" si="36"/>
        <v>8.5714285714285715E-2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0.67</v>
      </c>
      <c r="D205" s="81">
        <f t="shared" ref="D205:K205" si="37">IF(ISERROR(ROUND((D169)/D165,2)),0,(ROUND((D169)/D165,2)))</f>
        <v>0.04</v>
      </c>
      <c r="E205" s="82">
        <f t="shared" si="37"/>
        <v>7.0000000000000007E-2</v>
      </c>
      <c r="F205" s="83">
        <f t="shared" si="37"/>
        <v>0.05</v>
      </c>
      <c r="G205" s="81">
        <f t="shared" si="37"/>
        <v>0.05</v>
      </c>
      <c r="H205" s="84">
        <f t="shared" si="37"/>
        <v>0.05</v>
      </c>
      <c r="I205" s="85">
        <f t="shared" si="37"/>
        <v>0.04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1.79</v>
      </c>
      <c r="D206" s="81">
        <f t="shared" ref="D206:K206" si="38">IF(ISERROR(ROUND((D37+D69+D169)/D165,2)),0,(ROUND((D37+D69+D169)/D165,2)))</f>
        <v>1.51</v>
      </c>
      <c r="E206" s="82">
        <f t="shared" si="38"/>
        <v>1.58</v>
      </c>
      <c r="F206" s="83">
        <f t="shared" si="38"/>
        <v>0.09</v>
      </c>
      <c r="G206" s="81">
        <f t="shared" si="38"/>
        <v>0.13</v>
      </c>
      <c r="H206" s="84">
        <f t="shared" si="38"/>
        <v>0.13</v>
      </c>
      <c r="I206" s="85">
        <f t="shared" si="38"/>
        <v>0.06</v>
      </c>
      <c r="J206" s="81">
        <f t="shared" si="38"/>
        <v>0.05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5370442</v>
      </c>
      <c r="D5" s="38">
        <f t="shared" ref="D5:K5" si="0">D15+D18+D19+D22+D25+D26+SUM(D29:D35)</f>
        <v>-4734249</v>
      </c>
      <c r="E5" s="39">
        <f t="shared" si="0"/>
        <v>25001669</v>
      </c>
      <c r="F5" s="40">
        <f t="shared" si="0"/>
        <v>25801042</v>
      </c>
      <c r="G5" s="38">
        <f t="shared" si="0"/>
        <v>29909413</v>
      </c>
      <c r="H5" s="41">
        <f t="shared" si="0"/>
        <v>29909413</v>
      </c>
      <c r="I5" s="42">
        <f t="shared" si="0"/>
        <v>41402688</v>
      </c>
      <c r="J5" s="38">
        <f t="shared" si="0"/>
        <v>42345746</v>
      </c>
      <c r="K5" s="39">
        <f t="shared" si="0"/>
        <v>44926715</v>
      </c>
    </row>
    <row r="6" spans="1:11" ht="13.5" x14ac:dyDescent="0.25">
      <c r="A6" s="44" t="s">
        <v>19</v>
      </c>
      <c r="B6" s="45" t="s">
        <v>20</v>
      </c>
      <c r="C6" s="6"/>
      <c r="D6" s="6">
        <v>-70850061</v>
      </c>
      <c r="E6" s="7">
        <v>5652932</v>
      </c>
      <c r="F6" s="8">
        <v>14826002</v>
      </c>
      <c r="G6" s="6">
        <v>19899406</v>
      </c>
      <c r="H6" s="9">
        <v>19899406</v>
      </c>
      <c r="I6" s="10">
        <v>5660000</v>
      </c>
      <c r="J6" s="6">
        <v>5909040</v>
      </c>
      <c r="K6" s="7">
        <v>6174946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3421617</v>
      </c>
      <c r="D8" s="6">
        <v>-25876105</v>
      </c>
      <c r="E8" s="7">
        <v>913928</v>
      </c>
      <c r="F8" s="8">
        <v>1093871</v>
      </c>
      <c r="G8" s="6">
        <v>1093871</v>
      </c>
      <c r="H8" s="9">
        <v>1093871</v>
      </c>
      <c r="I8" s="10">
        <v>5137626</v>
      </c>
      <c r="J8" s="6">
        <v>5187681</v>
      </c>
      <c r="K8" s="7">
        <v>6241127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3421617</v>
      </c>
      <c r="D15" s="6">
        <f t="shared" ref="D15:K15" si="1">SUM(D6:D14)</f>
        <v>-96726166</v>
      </c>
      <c r="E15" s="7">
        <f t="shared" si="1"/>
        <v>6566860</v>
      </c>
      <c r="F15" s="8">
        <f t="shared" si="1"/>
        <v>15919873</v>
      </c>
      <c r="G15" s="6">
        <f t="shared" si="1"/>
        <v>20993277</v>
      </c>
      <c r="H15" s="9">
        <f t="shared" si="1"/>
        <v>20993277</v>
      </c>
      <c r="I15" s="10">
        <f t="shared" si="1"/>
        <v>10797626</v>
      </c>
      <c r="J15" s="6">
        <f t="shared" si="1"/>
        <v>11096721</v>
      </c>
      <c r="K15" s="7">
        <f t="shared" si="1"/>
        <v>12416073</v>
      </c>
    </row>
    <row r="16" spans="1:11" ht="13.5" x14ac:dyDescent="0.25">
      <c r="A16" s="47" t="s">
        <v>31</v>
      </c>
      <c r="B16" s="48" t="s">
        <v>20</v>
      </c>
      <c r="C16" s="6">
        <v>1795650</v>
      </c>
      <c r="D16" s="6">
        <v>88557523</v>
      </c>
      <c r="E16" s="7">
        <v>14567202</v>
      </c>
      <c r="F16" s="8"/>
      <c r="G16" s="6">
        <v>2670915</v>
      </c>
      <c r="H16" s="9">
        <v>2670915</v>
      </c>
      <c r="I16" s="10">
        <v>150000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1795650</v>
      </c>
      <c r="D18" s="21">
        <f t="shared" ref="D18:K18" si="2">SUM(D16:D17)</f>
        <v>88557523</v>
      </c>
      <c r="E18" s="22">
        <f t="shared" si="2"/>
        <v>14567202</v>
      </c>
      <c r="F18" s="23">
        <f t="shared" si="2"/>
        <v>0</v>
      </c>
      <c r="G18" s="21">
        <f t="shared" si="2"/>
        <v>2670915</v>
      </c>
      <c r="H18" s="24">
        <f t="shared" si="2"/>
        <v>2670915</v>
      </c>
      <c r="I18" s="25">
        <f t="shared" si="2"/>
        <v>150000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-117961</v>
      </c>
      <c r="D21" s="16">
        <v>-264118918</v>
      </c>
      <c r="E21" s="17">
        <v>151602</v>
      </c>
      <c r="F21" s="18">
        <v>4000000</v>
      </c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-117961</v>
      </c>
      <c r="D22" s="6">
        <f t="shared" si="3"/>
        <v>-264118918</v>
      </c>
      <c r="E22" s="7">
        <f t="shared" si="3"/>
        <v>151602</v>
      </c>
      <c r="F22" s="8">
        <f t="shared" si="3"/>
        <v>4000000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271136</v>
      </c>
      <c r="D31" s="6">
        <v>267553312</v>
      </c>
      <c r="E31" s="7">
        <v>3716005</v>
      </c>
      <c r="F31" s="8">
        <v>1930480</v>
      </c>
      <c r="G31" s="6">
        <v>2930480</v>
      </c>
      <c r="H31" s="9">
        <v>2930480</v>
      </c>
      <c r="I31" s="10">
        <v>5639862</v>
      </c>
      <c r="J31" s="6">
        <v>5783616</v>
      </c>
      <c r="K31" s="7">
        <v>6043879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>
        <v>1500000</v>
      </c>
      <c r="G32" s="6"/>
      <c r="H32" s="9"/>
      <c r="I32" s="10">
        <v>290000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2450689</v>
      </c>
      <c r="G33" s="6">
        <v>3314741</v>
      </c>
      <c r="H33" s="9">
        <v>3314741</v>
      </c>
      <c r="I33" s="10">
        <v>24525200</v>
      </c>
      <c r="J33" s="6">
        <v>25465409</v>
      </c>
      <c r="K33" s="7">
        <v>26466763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-75887577</v>
      </c>
      <c r="E37" s="39">
        <f t="shared" si="6"/>
        <v>3489274</v>
      </c>
      <c r="F37" s="40">
        <f t="shared" si="6"/>
        <v>0</v>
      </c>
      <c r="G37" s="38">
        <f t="shared" si="6"/>
        <v>4237077</v>
      </c>
      <c r="H37" s="41">
        <f t="shared" si="6"/>
        <v>4237077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>
        <v>-75887577</v>
      </c>
      <c r="E49" s="17">
        <v>3489274</v>
      </c>
      <c r="F49" s="18"/>
      <c r="G49" s="16">
        <v>4237077</v>
      </c>
      <c r="H49" s="19">
        <v>4237077</v>
      </c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-75887577</v>
      </c>
      <c r="E50" s="22">
        <f t="shared" si="8"/>
        <v>3489274</v>
      </c>
      <c r="F50" s="23">
        <f t="shared" si="8"/>
        <v>0</v>
      </c>
      <c r="G50" s="21">
        <f t="shared" si="8"/>
        <v>4237077</v>
      </c>
      <c r="H50" s="24">
        <f t="shared" si="8"/>
        <v>4237077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16002460</v>
      </c>
      <c r="D69" s="38">
        <f t="shared" ref="D69:K69" si="12">D79+D82+D83+D86+D89+D90+SUM(D93:D99)</f>
        <v>22369788</v>
      </c>
      <c r="E69" s="39">
        <f t="shared" si="12"/>
        <v>-3837750</v>
      </c>
      <c r="F69" s="40">
        <f t="shared" si="12"/>
        <v>3247409</v>
      </c>
      <c r="G69" s="38">
        <f t="shared" si="12"/>
        <v>3506945</v>
      </c>
      <c r="H69" s="41">
        <f t="shared" si="12"/>
        <v>3506945</v>
      </c>
      <c r="I69" s="42">
        <f t="shared" si="12"/>
        <v>200000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16002460</v>
      </c>
      <c r="D70" s="6">
        <v>20236070</v>
      </c>
      <c r="E70" s="7">
        <v>-7932845</v>
      </c>
      <c r="F70" s="8"/>
      <c r="G70" s="6"/>
      <c r="H70" s="9"/>
      <c r="I70" s="10">
        <v>200000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>
        <v>283550</v>
      </c>
      <c r="E71" s="7">
        <v>2300773</v>
      </c>
      <c r="F71" s="8">
        <v>3247409</v>
      </c>
      <c r="G71" s="6">
        <v>3506945</v>
      </c>
      <c r="H71" s="9">
        <v>3506945</v>
      </c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16002460</v>
      </c>
      <c r="D79" s="6">
        <f t="shared" ref="D79:K79" si="13">SUM(D70:D78)</f>
        <v>20519620</v>
      </c>
      <c r="E79" s="7">
        <f t="shared" si="13"/>
        <v>-5632072</v>
      </c>
      <c r="F79" s="8">
        <f t="shared" si="13"/>
        <v>3247409</v>
      </c>
      <c r="G79" s="6">
        <f t="shared" si="13"/>
        <v>3506945</v>
      </c>
      <c r="H79" s="9">
        <f t="shared" si="13"/>
        <v>3506945</v>
      </c>
      <c r="I79" s="10">
        <f t="shared" si="13"/>
        <v>200000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>
        <v>1850168</v>
      </c>
      <c r="E80" s="7">
        <v>520497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1273825</v>
      </c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1850168</v>
      </c>
      <c r="E82" s="22">
        <f t="shared" si="14"/>
        <v>1794322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21372902</v>
      </c>
      <c r="D101" s="38">
        <f t="shared" ref="D101:K101" si="18">D111+D114+D115+D118+D121+D122+SUM(D125:D131)</f>
        <v>-58252038</v>
      </c>
      <c r="E101" s="39">
        <f t="shared" si="18"/>
        <v>24653193</v>
      </c>
      <c r="F101" s="40">
        <f t="shared" si="18"/>
        <v>29048451</v>
      </c>
      <c r="G101" s="38">
        <f t="shared" si="18"/>
        <v>37653435</v>
      </c>
      <c r="H101" s="41">
        <f t="shared" si="18"/>
        <v>37653435</v>
      </c>
      <c r="I101" s="42">
        <f t="shared" si="18"/>
        <v>41602688</v>
      </c>
      <c r="J101" s="38">
        <f t="shared" si="18"/>
        <v>42345746</v>
      </c>
      <c r="K101" s="39">
        <f t="shared" si="18"/>
        <v>44926715</v>
      </c>
    </row>
    <row r="102" spans="1:11" ht="13.5" x14ac:dyDescent="0.25">
      <c r="A102" s="44" t="s">
        <v>19</v>
      </c>
      <c r="B102" s="45" t="s">
        <v>20</v>
      </c>
      <c r="C102" s="6">
        <v>16002460</v>
      </c>
      <c r="D102" s="6">
        <v>-50613991</v>
      </c>
      <c r="E102" s="7">
        <v>-2279913</v>
      </c>
      <c r="F102" s="8">
        <v>14826002</v>
      </c>
      <c r="G102" s="6">
        <v>19899406</v>
      </c>
      <c r="H102" s="9">
        <v>19899406</v>
      </c>
      <c r="I102" s="10">
        <v>5860000</v>
      </c>
      <c r="J102" s="6">
        <v>5909040</v>
      </c>
      <c r="K102" s="7">
        <v>6174946</v>
      </c>
    </row>
    <row r="103" spans="1:11" ht="13.5" x14ac:dyDescent="0.25">
      <c r="A103" s="44" t="s">
        <v>21</v>
      </c>
      <c r="B103" s="45" t="s">
        <v>20</v>
      </c>
      <c r="C103" s="6"/>
      <c r="D103" s="6">
        <v>283550</v>
      </c>
      <c r="E103" s="7">
        <v>2300773</v>
      </c>
      <c r="F103" s="8">
        <v>3247409</v>
      </c>
      <c r="G103" s="6">
        <v>3506945</v>
      </c>
      <c r="H103" s="9">
        <v>3506945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3421617</v>
      </c>
      <c r="D104" s="6">
        <v>-25876105</v>
      </c>
      <c r="E104" s="7">
        <v>913928</v>
      </c>
      <c r="F104" s="8">
        <v>1093871</v>
      </c>
      <c r="G104" s="6">
        <v>1093871</v>
      </c>
      <c r="H104" s="9">
        <v>1093871</v>
      </c>
      <c r="I104" s="10">
        <v>5137626</v>
      </c>
      <c r="J104" s="6">
        <v>5187681</v>
      </c>
      <c r="K104" s="7">
        <v>6241127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19424077</v>
      </c>
      <c r="D111" s="6">
        <f t="shared" ref="D111:K111" si="19">SUM(D102:D110)</f>
        <v>-76206546</v>
      </c>
      <c r="E111" s="7">
        <f t="shared" si="19"/>
        <v>934788</v>
      </c>
      <c r="F111" s="8">
        <f t="shared" si="19"/>
        <v>19167282</v>
      </c>
      <c r="G111" s="6">
        <f t="shared" si="19"/>
        <v>24500222</v>
      </c>
      <c r="H111" s="9">
        <f t="shared" si="19"/>
        <v>24500222</v>
      </c>
      <c r="I111" s="10">
        <f t="shared" si="19"/>
        <v>10997626</v>
      </c>
      <c r="J111" s="6">
        <f t="shared" si="19"/>
        <v>11096721</v>
      </c>
      <c r="K111" s="7">
        <f t="shared" si="19"/>
        <v>12416073</v>
      </c>
    </row>
    <row r="112" spans="1:11" ht="13.5" x14ac:dyDescent="0.25">
      <c r="A112" s="47" t="s">
        <v>31</v>
      </c>
      <c r="B112" s="48" t="s">
        <v>20</v>
      </c>
      <c r="C112" s="6">
        <v>1795650</v>
      </c>
      <c r="D112" s="6">
        <v>90407691</v>
      </c>
      <c r="E112" s="7">
        <v>15087699</v>
      </c>
      <c r="F112" s="8"/>
      <c r="G112" s="6">
        <v>2670915</v>
      </c>
      <c r="H112" s="9">
        <v>2670915</v>
      </c>
      <c r="I112" s="10">
        <v>150000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-75887577</v>
      </c>
      <c r="E113" s="17">
        <v>4763099</v>
      </c>
      <c r="F113" s="18"/>
      <c r="G113" s="16">
        <v>4237077</v>
      </c>
      <c r="H113" s="19">
        <v>4237077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1795650</v>
      </c>
      <c r="D114" s="21">
        <f t="shared" si="20"/>
        <v>14520114</v>
      </c>
      <c r="E114" s="22">
        <f t="shared" si="20"/>
        <v>19850798</v>
      </c>
      <c r="F114" s="23">
        <f t="shared" si="20"/>
        <v>0</v>
      </c>
      <c r="G114" s="21">
        <f t="shared" si="20"/>
        <v>6907992</v>
      </c>
      <c r="H114" s="24">
        <f t="shared" si="20"/>
        <v>6907992</v>
      </c>
      <c r="I114" s="25">
        <f t="shared" si="20"/>
        <v>150000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-117961</v>
      </c>
      <c r="D117" s="16">
        <v>-264118918</v>
      </c>
      <c r="E117" s="17">
        <v>151602</v>
      </c>
      <c r="F117" s="18">
        <v>4000000</v>
      </c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-117961</v>
      </c>
      <c r="D118" s="6">
        <f t="shared" si="21"/>
        <v>-264118918</v>
      </c>
      <c r="E118" s="7">
        <f t="shared" si="21"/>
        <v>151602</v>
      </c>
      <c r="F118" s="8">
        <f t="shared" si="21"/>
        <v>4000000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271136</v>
      </c>
      <c r="D127" s="6">
        <v>267553312</v>
      </c>
      <c r="E127" s="7">
        <v>3716005</v>
      </c>
      <c r="F127" s="8">
        <v>1930480</v>
      </c>
      <c r="G127" s="6">
        <v>2930480</v>
      </c>
      <c r="H127" s="9">
        <v>2930480</v>
      </c>
      <c r="I127" s="10">
        <v>5639862</v>
      </c>
      <c r="J127" s="6">
        <v>5783616</v>
      </c>
      <c r="K127" s="7">
        <v>6043879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>
        <v>1500000</v>
      </c>
      <c r="G128" s="6"/>
      <c r="H128" s="9"/>
      <c r="I128" s="10">
        <v>290000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2450689</v>
      </c>
      <c r="G129" s="6">
        <v>3314741</v>
      </c>
      <c r="H129" s="9">
        <v>3314741</v>
      </c>
      <c r="I129" s="10">
        <v>24525200</v>
      </c>
      <c r="J129" s="6">
        <v>25465409</v>
      </c>
      <c r="K129" s="7">
        <v>26466763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21372902</v>
      </c>
      <c r="D132" s="54">
        <f t="shared" ref="D132:K132" si="24">+D5+D37+D69</f>
        <v>-58252038</v>
      </c>
      <c r="E132" s="55">
        <f t="shared" si="24"/>
        <v>24653193</v>
      </c>
      <c r="F132" s="56">
        <f t="shared" si="24"/>
        <v>29048451</v>
      </c>
      <c r="G132" s="54">
        <f t="shared" si="24"/>
        <v>37653435</v>
      </c>
      <c r="H132" s="57">
        <f t="shared" si="24"/>
        <v>37653435</v>
      </c>
      <c r="I132" s="58">
        <f t="shared" si="24"/>
        <v>41602688</v>
      </c>
      <c r="J132" s="54">
        <f t="shared" si="24"/>
        <v>42345746</v>
      </c>
      <c r="K132" s="55">
        <f t="shared" si="24"/>
        <v>44926715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-38325789</v>
      </c>
      <c r="D134" s="38">
        <f t="shared" ref="D134:K134" si="25">D144+D147+D148+D151+D154+D155+SUM(D158:D164)</f>
        <v>1122483759</v>
      </c>
      <c r="E134" s="39">
        <f t="shared" si="25"/>
        <v>1042295286</v>
      </c>
      <c r="F134" s="40">
        <f t="shared" si="25"/>
        <v>1177665889</v>
      </c>
      <c r="G134" s="38">
        <f t="shared" si="25"/>
        <v>1034882154</v>
      </c>
      <c r="H134" s="41">
        <f t="shared" si="25"/>
        <v>1034882154</v>
      </c>
      <c r="I134" s="42">
        <f t="shared" si="25"/>
        <v>1022869653</v>
      </c>
      <c r="J134" s="38">
        <f t="shared" si="25"/>
        <v>1015907529</v>
      </c>
      <c r="K134" s="39">
        <f t="shared" si="25"/>
        <v>1009307520</v>
      </c>
    </row>
    <row r="135" spans="1:11" ht="13.5" x14ac:dyDescent="0.25">
      <c r="A135" s="44" t="s">
        <v>19</v>
      </c>
      <c r="B135" s="45" t="s">
        <v>20</v>
      </c>
      <c r="C135" s="6">
        <v>-95973822</v>
      </c>
      <c r="D135" s="6">
        <v>515635544</v>
      </c>
      <c r="E135" s="7">
        <v>457073729</v>
      </c>
      <c r="F135" s="8">
        <v>488014352</v>
      </c>
      <c r="G135" s="6">
        <v>450959676</v>
      </c>
      <c r="H135" s="9">
        <v>450959676</v>
      </c>
      <c r="I135" s="10">
        <v>425163753</v>
      </c>
      <c r="J135" s="6">
        <v>399102398</v>
      </c>
      <c r="K135" s="7">
        <v>371868282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-125225</v>
      </c>
      <c r="D137" s="6">
        <v>97854864</v>
      </c>
      <c r="E137" s="7">
        <v>78506305</v>
      </c>
      <c r="F137" s="8">
        <v>195435077</v>
      </c>
      <c r="G137" s="6">
        <v>75920115</v>
      </c>
      <c r="H137" s="9">
        <v>75920115</v>
      </c>
      <c r="I137" s="10">
        <v>77201036</v>
      </c>
      <c r="J137" s="6">
        <v>78362317</v>
      </c>
      <c r="K137" s="7">
        <v>80395856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-2316582</v>
      </c>
      <c r="D140" s="6">
        <v>45457896</v>
      </c>
      <c r="E140" s="7">
        <v>49570872</v>
      </c>
      <c r="F140" s="8">
        <v>10822585</v>
      </c>
      <c r="G140" s="6">
        <v>49570871</v>
      </c>
      <c r="H140" s="9">
        <v>49570871</v>
      </c>
      <c r="I140" s="10">
        <v>49570871</v>
      </c>
      <c r="J140" s="6">
        <v>49570871</v>
      </c>
      <c r="K140" s="7">
        <v>49570871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-98415629</v>
      </c>
      <c r="D144" s="6">
        <f t="shared" ref="D144:K144" si="26">SUM(D135:D143)</f>
        <v>658948304</v>
      </c>
      <c r="E144" s="7">
        <f t="shared" si="26"/>
        <v>585150906</v>
      </c>
      <c r="F144" s="8">
        <f t="shared" si="26"/>
        <v>694272014</v>
      </c>
      <c r="G144" s="6">
        <f t="shared" si="26"/>
        <v>576450662</v>
      </c>
      <c r="H144" s="9">
        <f t="shared" si="26"/>
        <v>576450662</v>
      </c>
      <c r="I144" s="10">
        <f t="shared" si="26"/>
        <v>551935660</v>
      </c>
      <c r="J144" s="6">
        <f t="shared" si="26"/>
        <v>527035586</v>
      </c>
      <c r="K144" s="7">
        <f t="shared" si="26"/>
        <v>501835009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74085739</v>
      </c>
      <c r="D147" s="6">
        <v>191315132</v>
      </c>
      <c r="E147" s="7">
        <v>182263948</v>
      </c>
      <c r="F147" s="8">
        <v>227644267</v>
      </c>
      <c r="G147" s="6">
        <v>181567101</v>
      </c>
      <c r="H147" s="9">
        <v>181567101</v>
      </c>
      <c r="I147" s="10">
        <v>167958791</v>
      </c>
      <c r="J147" s="6">
        <v>159638245</v>
      </c>
      <c r="K147" s="7">
        <v>150943274</v>
      </c>
    </row>
    <row r="148" spans="1:11" ht="13.5" x14ac:dyDescent="0.25">
      <c r="A148" s="49" t="s">
        <v>131</v>
      </c>
      <c r="B148" s="37" t="s">
        <v>20</v>
      </c>
      <c r="C148" s="6"/>
      <c r="D148" s="6">
        <v>5505911</v>
      </c>
      <c r="E148" s="7">
        <v>5398314</v>
      </c>
      <c r="F148" s="8">
        <v>5505911</v>
      </c>
      <c r="G148" s="6">
        <v>5398314</v>
      </c>
      <c r="H148" s="9">
        <v>5398314</v>
      </c>
      <c r="I148" s="10">
        <v>5398314</v>
      </c>
      <c r="J148" s="6">
        <v>5398314</v>
      </c>
      <c r="K148" s="7">
        <v>5398314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-117961</v>
      </c>
      <c r="D151" s="6">
        <v>56296850</v>
      </c>
      <c r="E151" s="7">
        <v>57654459</v>
      </c>
      <c r="F151" s="8">
        <v>51479750</v>
      </c>
      <c r="G151" s="6">
        <v>57333832</v>
      </c>
      <c r="H151" s="9">
        <v>57333832</v>
      </c>
      <c r="I151" s="10">
        <v>56997816</v>
      </c>
      <c r="J151" s="6">
        <v>56647015</v>
      </c>
      <c r="K151" s="7">
        <v>56280428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-2941393</v>
      </c>
      <c r="D154" s="6">
        <v>14631302</v>
      </c>
      <c r="E154" s="7">
        <v>14626626</v>
      </c>
      <c r="F154" s="8"/>
      <c r="G154" s="6">
        <v>14626626</v>
      </c>
      <c r="H154" s="9">
        <v>14626626</v>
      </c>
      <c r="I154" s="10">
        <v>14626626</v>
      </c>
      <c r="J154" s="6">
        <v>14626626</v>
      </c>
      <c r="K154" s="7">
        <v>14626626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-110792</v>
      </c>
      <c r="D158" s="6">
        <v>2</v>
      </c>
      <c r="E158" s="7"/>
      <c r="F158" s="8">
        <v>6619</v>
      </c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3613</v>
      </c>
      <c r="D159" s="11">
        <v>1591269</v>
      </c>
      <c r="E159" s="12">
        <v>2154218</v>
      </c>
      <c r="F159" s="13">
        <v>979749</v>
      </c>
      <c r="G159" s="11">
        <v>1310776</v>
      </c>
      <c r="H159" s="14">
        <v>1310776</v>
      </c>
      <c r="I159" s="15">
        <v>426849</v>
      </c>
      <c r="J159" s="11">
        <v>-495971</v>
      </c>
      <c r="K159" s="12">
        <v>-1460318</v>
      </c>
    </row>
    <row r="160" spans="1:11" ht="13.5" x14ac:dyDescent="0.25">
      <c r="A160" s="49" t="s">
        <v>44</v>
      </c>
      <c r="B160" s="37" t="s">
        <v>20</v>
      </c>
      <c r="C160" s="6">
        <v>-266661</v>
      </c>
      <c r="D160" s="6">
        <v>1400462</v>
      </c>
      <c r="E160" s="7">
        <v>1227432</v>
      </c>
      <c r="F160" s="8">
        <v>2757166</v>
      </c>
      <c r="G160" s="6">
        <v>3337276</v>
      </c>
      <c r="H160" s="9">
        <v>3337276</v>
      </c>
      <c r="I160" s="10">
        <v>8326712</v>
      </c>
      <c r="J160" s="6">
        <v>13431283</v>
      </c>
      <c r="K160" s="7">
        <v>18765560</v>
      </c>
    </row>
    <row r="161" spans="1:11" ht="13.5" x14ac:dyDescent="0.25">
      <c r="A161" s="49" t="s">
        <v>45</v>
      </c>
      <c r="B161" s="37" t="s">
        <v>20</v>
      </c>
      <c r="C161" s="6">
        <v>-8915223</v>
      </c>
      <c r="D161" s="6">
        <v>1882834</v>
      </c>
      <c r="E161" s="7">
        <v>2224967</v>
      </c>
      <c r="F161" s="8">
        <v>2626734</v>
      </c>
      <c r="G161" s="6">
        <v>1749194</v>
      </c>
      <c r="H161" s="9">
        <v>1749194</v>
      </c>
      <c r="I161" s="10">
        <v>1016585</v>
      </c>
      <c r="J161" s="6">
        <v>-51019</v>
      </c>
      <c r="K161" s="7">
        <v>-1166665</v>
      </c>
    </row>
    <row r="162" spans="1:11" ht="13.5" x14ac:dyDescent="0.25">
      <c r="A162" s="50" t="s">
        <v>46</v>
      </c>
      <c r="B162" s="48" t="s">
        <v>20</v>
      </c>
      <c r="C162" s="6">
        <v>-1647482</v>
      </c>
      <c r="D162" s="6">
        <v>5784758</v>
      </c>
      <c r="E162" s="7">
        <v>4932038</v>
      </c>
      <c r="F162" s="8">
        <v>6678024</v>
      </c>
      <c r="G162" s="6">
        <v>6445996</v>
      </c>
      <c r="H162" s="9">
        <v>6445996</v>
      </c>
      <c r="I162" s="10">
        <v>29519923</v>
      </c>
      <c r="J162" s="6">
        <v>53015073</v>
      </c>
      <c r="K162" s="7">
        <v>77422915</v>
      </c>
    </row>
    <row r="163" spans="1:11" ht="13.5" x14ac:dyDescent="0.25">
      <c r="A163" s="49" t="s">
        <v>47</v>
      </c>
      <c r="B163" s="37" t="s">
        <v>20</v>
      </c>
      <c r="C163" s="6"/>
      <c r="D163" s="6">
        <v>185126935</v>
      </c>
      <c r="E163" s="7">
        <v>186662378</v>
      </c>
      <c r="F163" s="8">
        <v>185715655</v>
      </c>
      <c r="G163" s="6">
        <v>186662377</v>
      </c>
      <c r="H163" s="9">
        <v>186662377</v>
      </c>
      <c r="I163" s="10">
        <v>186662377</v>
      </c>
      <c r="J163" s="6">
        <v>186662377</v>
      </c>
      <c r="K163" s="7">
        <v>186662377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-38325789</v>
      </c>
      <c r="D165" s="54">
        <f t="shared" ref="D165:K165" si="27">D144+D147+D148+D151+D154+D155+SUM(D158:D164)</f>
        <v>1122483759</v>
      </c>
      <c r="E165" s="55">
        <f t="shared" si="27"/>
        <v>1042295286</v>
      </c>
      <c r="F165" s="56">
        <f t="shared" si="27"/>
        <v>1177665889</v>
      </c>
      <c r="G165" s="54">
        <f t="shared" si="27"/>
        <v>1034882154</v>
      </c>
      <c r="H165" s="57">
        <f t="shared" si="27"/>
        <v>1034882154</v>
      </c>
      <c r="I165" s="66">
        <f t="shared" si="27"/>
        <v>1022869653</v>
      </c>
      <c r="J165" s="54">
        <f t="shared" si="27"/>
        <v>1015907529</v>
      </c>
      <c r="K165" s="55">
        <f t="shared" si="27"/>
        <v>1009307520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51312592</v>
      </c>
      <c r="D168" s="60">
        <v>61172475</v>
      </c>
      <c r="E168" s="61">
        <v>56928008</v>
      </c>
      <c r="F168" s="62">
        <v>41045697</v>
      </c>
      <c r="G168" s="60">
        <v>45066568</v>
      </c>
      <c r="H168" s="63">
        <v>45066568</v>
      </c>
      <c r="I168" s="64">
        <v>47229759</v>
      </c>
      <c r="J168" s="60">
        <v>49307870</v>
      </c>
      <c r="K168" s="61">
        <v>51526724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174766</v>
      </c>
      <c r="D169" s="38">
        <f t="shared" ref="D169:K169" si="28">D179+D182+D183+D186+D189+D190+SUM(D193:D199)</f>
        <v>118287</v>
      </c>
      <c r="E169" s="39">
        <f t="shared" si="28"/>
        <v>17173113</v>
      </c>
      <c r="F169" s="40">
        <f t="shared" si="28"/>
        <v>28011122</v>
      </c>
      <c r="G169" s="38">
        <f t="shared" si="28"/>
        <v>28746396</v>
      </c>
      <c r="H169" s="41">
        <f t="shared" si="28"/>
        <v>28746396</v>
      </c>
      <c r="I169" s="42">
        <f t="shared" si="28"/>
        <v>33135354</v>
      </c>
      <c r="J169" s="38">
        <f t="shared" si="28"/>
        <v>37831988</v>
      </c>
      <c r="K169" s="39">
        <f t="shared" si="28"/>
        <v>42562427</v>
      </c>
    </row>
    <row r="170" spans="1:11" ht="13.5" x14ac:dyDescent="0.25">
      <c r="A170" s="44" t="s">
        <v>19</v>
      </c>
      <c r="B170" s="45" t="s">
        <v>20</v>
      </c>
      <c r="C170" s="6">
        <v>174766</v>
      </c>
      <c r="D170" s="6">
        <v>118287</v>
      </c>
      <c r="E170" s="7">
        <v>6893046</v>
      </c>
      <c r="F170" s="8">
        <v>14375394</v>
      </c>
      <c r="G170" s="6">
        <v>14510663</v>
      </c>
      <c r="H170" s="9">
        <v>14510663</v>
      </c>
      <c r="I170" s="10">
        <v>17060000</v>
      </c>
      <c r="J170" s="6">
        <v>21049318</v>
      </c>
      <c r="K170" s="7">
        <v>25024537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>
        <v>6283870</v>
      </c>
      <c r="F172" s="8">
        <v>7021438</v>
      </c>
      <c r="G172" s="6">
        <v>8521438</v>
      </c>
      <c r="H172" s="9">
        <v>8521438</v>
      </c>
      <c r="I172" s="10">
        <v>10000000</v>
      </c>
      <c r="J172" s="6">
        <v>10440000</v>
      </c>
      <c r="K172" s="7">
        <v>10909800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174766</v>
      </c>
      <c r="D179" s="6">
        <f t="shared" ref="D179:K179" si="29">SUM(D170:D178)</f>
        <v>118287</v>
      </c>
      <c r="E179" s="7">
        <f t="shared" si="29"/>
        <v>13176916</v>
      </c>
      <c r="F179" s="8">
        <f t="shared" si="29"/>
        <v>21396832</v>
      </c>
      <c r="G179" s="6">
        <f t="shared" si="29"/>
        <v>23032101</v>
      </c>
      <c r="H179" s="9">
        <f t="shared" si="29"/>
        <v>23032101</v>
      </c>
      <c r="I179" s="10">
        <f t="shared" si="29"/>
        <v>27060000</v>
      </c>
      <c r="J179" s="6">
        <f t="shared" si="29"/>
        <v>31489318</v>
      </c>
      <c r="K179" s="7">
        <f t="shared" si="29"/>
        <v>35934337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245034</v>
      </c>
      <c r="F180" s="8">
        <v>1385648</v>
      </c>
      <c r="G180" s="6">
        <v>858648</v>
      </c>
      <c r="H180" s="9">
        <v>858648</v>
      </c>
      <c r="I180" s="10">
        <v>1000000</v>
      </c>
      <c r="J180" s="6">
        <v>1044000</v>
      </c>
      <c r="K180" s="7">
        <v>1090980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99551</v>
      </c>
      <c r="F181" s="18">
        <v>285554</v>
      </c>
      <c r="G181" s="16">
        <v>285554</v>
      </c>
      <c r="H181" s="19">
        <v>285554</v>
      </c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344585</v>
      </c>
      <c r="F182" s="23">
        <f t="shared" si="30"/>
        <v>1671202</v>
      </c>
      <c r="G182" s="21">
        <f t="shared" si="30"/>
        <v>1144202</v>
      </c>
      <c r="H182" s="24">
        <f t="shared" si="30"/>
        <v>1144202</v>
      </c>
      <c r="I182" s="25">
        <f t="shared" si="30"/>
        <v>1000000</v>
      </c>
      <c r="J182" s="21">
        <f t="shared" si="30"/>
        <v>1044000</v>
      </c>
      <c r="K182" s="22">
        <f t="shared" si="30"/>
        <v>1090980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2284601</v>
      </c>
      <c r="F187" s="8">
        <v>1537695</v>
      </c>
      <c r="G187" s="6">
        <v>2664695</v>
      </c>
      <c r="H187" s="9">
        <v>2664695</v>
      </c>
      <c r="I187" s="10">
        <v>1895354</v>
      </c>
      <c r="J187" s="6">
        <v>1978750</v>
      </c>
      <c r="K187" s="7">
        <v>2067794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2284601</v>
      </c>
      <c r="F189" s="23">
        <f t="shared" si="32"/>
        <v>1537695</v>
      </c>
      <c r="G189" s="21">
        <f t="shared" si="32"/>
        <v>2664695</v>
      </c>
      <c r="H189" s="24">
        <f t="shared" si="32"/>
        <v>2664695</v>
      </c>
      <c r="I189" s="25">
        <f t="shared" si="32"/>
        <v>1895354</v>
      </c>
      <c r="J189" s="21">
        <f t="shared" si="32"/>
        <v>1978750</v>
      </c>
      <c r="K189" s="22">
        <f t="shared" si="32"/>
        <v>2067794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>
        <v>20659</v>
      </c>
      <c r="F196" s="8">
        <v>105016</v>
      </c>
      <c r="G196" s="6">
        <v>105016</v>
      </c>
      <c r="H196" s="9">
        <v>105016</v>
      </c>
      <c r="I196" s="10">
        <v>180000</v>
      </c>
      <c r="J196" s="6">
        <v>187920</v>
      </c>
      <c r="K196" s="7">
        <v>196376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1346352</v>
      </c>
      <c r="F197" s="8">
        <v>3300377</v>
      </c>
      <c r="G197" s="6">
        <v>1800382</v>
      </c>
      <c r="H197" s="9">
        <v>1800382</v>
      </c>
      <c r="I197" s="10">
        <v>3000000</v>
      </c>
      <c r="J197" s="6">
        <v>3132000</v>
      </c>
      <c r="K197" s="7">
        <v>3272940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51487358</v>
      </c>
      <c r="D201" s="54">
        <f t="shared" si="34"/>
        <v>61290762</v>
      </c>
      <c r="E201" s="55">
        <f t="shared" si="34"/>
        <v>74101121</v>
      </c>
      <c r="F201" s="56">
        <f t="shared" si="34"/>
        <v>69056819</v>
      </c>
      <c r="G201" s="54">
        <f t="shared" si="34"/>
        <v>73812964</v>
      </c>
      <c r="H201" s="57">
        <f t="shared" si="34"/>
        <v>73812964</v>
      </c>
      <c r="I201" s="58">
        <f t="shared" si="34"/>
        <v>80365113</v>
      </c>
      <c r="J201" s="54">
        <f t="shared" si="34"/>
        <v>87139858</v>
      </c>
      <c r="K201" s="55">
        <f t="shared" si="34"/>
        <v>94089151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0.74872658846234363</v>
      </c>
      <c r="D203" s="81">
        <f>IF(ISERROR((D37+D69)/D132),0,((D37+D69)/D132))</f>
        <v>0.91872818252298749</v>
      </c>
      <c r="E203" s="82">
        <f t="shared" ref="E203:K203" si="35">IF(ISERROR((E37+E69)/E132),0,((E37+E69)/E132))</f>
        <v>-1.4135126431695887E-2</v>
      </c>
      <c r="F203" s="83">
        <f t="shared" si="35"/>
        <v>0.11179284568392304</v>
      </c>
      <c r="G203" s="81">
        <f t="shared" si="35"/>
        <v>0.2056657513451296</v>
      </c>
      <c r="H203" s="84">
        <f t="shared" si="35"/>
        <v>0.2056657513451296</v>
      </c>
      <c r="I203" s="85">
        <f t="shared" si="35"/>
        <v>4.8073816768762637E-3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0.3118622423127641</v>
      </c>
      <c r="D204" s="81">
        <f t="shared" ref="D204:K204" si="36">IF(ISERROR((D37+D69)/D168),0,((D37+D69)/D168))</f>
        <v>-0.87486715226088207</v>
      </c>
      <c r="E204" s="82">
        <f t="shared" si="36"/>
        <v>-6.1213454017221185E-3</v>
      </c>
      <c r="F204" s="83">
        <f t="shared" si="36"/>
        <v>7.9116916932851694E-2</v>
      </c>
      <c r="G204" s="81">
        <f t="shared" si="36"/>
        <v>0.17183518389951505</v>
      </c>
      <c r="H204" s="84">
        <f t="shared" si="36"/>
        <v>0.17183518389951505</v>
      </c>
      <c r="I204" s="85">
        <f t="shared" si="36"/>
        <v>4.234618262608539E-3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0.02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-0.42</v>
      </c>
      <c r="D206" s="81">
        <f t="shared" ref="D206:K206" si="38">IF(ISERROR(ROUND((D37+D69+D169)/D165,2)),0,(ROUND((D37+D69+D169)/D165,2)))</f>
        <v>-0.05</v>
      </c>
      <c r="E206" s="82">
        <f t="shared" si="38"/>
        <v>0.02</v>
      </c>
      <c r="F206" s="83">
        <f t="shared" si="38"/>
        <v>0.03</v>
      </c>
      <c r="G206" s="81">
        <f t="shared" si="38"/>
        <v>0.04</v>
      </c>
      <c r="H206" s="84">
        <f t="shared" si="38"/>
        <v>0.04</v>
      </c>
      <c r="I206" s="85">
        <f t="shared" si="38"/>
        <v>0.03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-1223522</v>
      </c>
      <c r="D5" s="38">
        <f t="shared" ref="D5:K5" si="0">D15+D18+D19+D22+D25+D26+SUM(D29:D35)</f>
        <v>-2162800</v>
      </c>
      <c r="E5" s="39">
        <f t="shared" si="0"/>
        <v>11446782</v>
      </c>
      <c r="F5" s="40">
        <f t="shared" si="0"/>
        <v>8090553</v>
      </c>
      <c r="G5" s="38">
        <f t="shared" si="0"/>
        <v>8911625</v>
      </c>
      <c r="H5" s="41">
        <f t="shared" si="0"/>
        <v>8911625</v>
      </c>
      <c r="I5" s="42">
        <f t="shared" si="0"/>
        <v>0</v>
      </c>
      <c r="J5" s="38">
        <f t="shared" si="0"/>
        <v>0</v>
      </c>
      <c r="K5" s="39">
        <f t="shared" si="0"/>
        <v>5816817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5624249</v>
      </c>
      <c r="F6" s="8">
        <v>2651779</v>
      </c>
      <c r="G6" s="6">
        <v>7554088</v>
      </c>
      <c r="H6" s="9">
        <v>7554088</v>
      </c>
      <c r="I6" s="10"/>
      <c r="J6" s="6"/>
      <c r="K6" s="7">
        <v>5816817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7389127</v>
      </c>
      <c r="D8" s="6">
        <v>418354</v>
      </c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7389127</v>
      </c>
      <c r="D15" s="6">
        <f t="shared" ref="D15:K15" si="1">SUM(D6:D14)</f>
        <v>418354</v>
      </c>
      <c r="E15" s="7">
        <f t="shared" si="1"/>
        <v>5624249</v>
      </c>
      <c r="F15" s="8">
        <f t="shared" si="1"/>
        <v>2651779</v>
      </c>
      <c r="G15" s="6">
        <f t="shared" si="1"/>
        <v>7554088</v>
      </c>
      <c r="H15" s="9">
        <f t="shared" si="1"/>
        <v>7554088</v>
      </c>
      <c r="I15" s="10">
        <f t="shared" si="1"/>
        <v>0</v>
      </c>
      <c r="J15" s="6">
        <f t="shared" si="1"/>
        <v>0</v>
      </c>
      <c r="K15" s="7">
        <f t="shared" si="1"/>
        <v>5816817</v>
      </c>
    </row>
    <row r="16" spans="1:11" ht="13.5" x14ac:dyDescent="0.25">
      <c r="A16" s="47" t="s">
        <v>31</v>
      </c>
      <c r="B16" s="48" t="s">
        <v>20</v>
      </c>
      <c r="C16" s="6">
        <v>427080</v>
      </c>
      <c r="D16" s="6">
        <v>3741436</v>
      </c>
      <c r="E16" s="7">
        <v>2932250</v>
      </c>
      <c r="F16" s="8">
        <v>5438773</v>
      </c>
      <c r="G16" s="6">
        <v>1357536</v>
      </c>
      <c r="H16" s="9">
        <v>1357536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427080</v>
      </c>
      <c r="D18" s="21">
        <f t="shared" ref="D18:K18" si="2">SUM(D16:D17)</f>
        <v>3741436</v>
      </c>
      <c r="E18" s="22">
        <f t="shared" si="2"/>
        <v>2932250</v>
      </c>
      <c r="F18" s="23">
        <f t="shared" si="2"/>
        <v>5438773</v>
      </c>
      <c r="G18" s="21">
        <f t="shared" si="2"/>
        <v>1357536</v>
      </c>
      <c r="H18" s="24">
        <f t="shared" si="2"/>
        <v>1357536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776035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-9039729</v>
      </c>
      <c r="D32" s="6"/>
      <c r="E32" s="7">
        <v>1979228</v>
      </c>
      <c r="F32" s="8">
        <v>1</v>
      </c>
      <c r="G32" s="6">
        <v>1</v>
      </c>
      <c r="H32" s="9">
        <v>1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-6322590</v>
      </c>
      <c r="E33" s="7">
        <v>135020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2109938</v>
      </c>
      <c r="E37" s="39">
        <f t="shared" si="6"/>
        <v>172006299</v>
      </c>
      <c r="F37" s="40">
        <f t="shared" si="6"/>
        <v>2200091</v>
      </c>
      <c r="G37" s="38">
        <f t="shared" si="6"/>
        <v>8551376</v>
      </c>
      <c r="H37" s="41">
        <f t="shared" si="6"/>
        <v>8551376</v>
      </c>
      <c r="I37" s="42">
        <f t="shared" si="6"/>
        <v>3819569</v>
      </c>
      <c r="J37" s="38">
        <f t="shared" si="6"/>
        <v>7232663</v>
      </c>
      <c r="K37" s="39">
        <f t="shared" si="6"/>
        <v>1532931</v>
      </c>
    </row>
    <row r="38" spans="1:11" ht="13.5" x14ac:dyDescent="0.25">
      <c r="A38" s="44" t="s">
        <v>19</v>
      </c>
      <c r="B38" s="45" t="s">
        <v>20</v>
      </c>
      <c r="C38" s="6"/>
      <c r="D38" s="6">
        <v>2109938</v>
      </c>
      <c r="E38" s="7">
        <v>86882934</v>
      </c>
      <c r="F38" s="8">
        <v>2200091</v>
      </c>
      <c r="G38" s="6">
        <v>8551376</v>
      </c>
      <c r="H38" s="9">
        <v>8551376</v>
      </c>
      <c r="I38" s="10">
        <v>3819569</v>
      </c>
      <c r="J38" s="6">
        <v>7232663</v>
      </c>
      <c r="K38" s="7">
        <v>1532931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>
        <v>84892488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2109938</v>
      </c>
      <c r="E47" s="7">
        <f t="shared" si="7"/>
        <v>171775422</v>
      </c>
      <c r="F47" s="8">
        <f t="shared" si="7"/>
        <v>2200091</v>
      </c>
      <c r="G47" s="6">
        <f t="shared" si="7"/>
        <v>8551376</v>
      </c>
      <c r="H47" s="9">
        <f t="shared" si="7"/>
        <v>8551376</v>
      </c>
      <c r="I47" s="10">
        <f t="shared" si="7"/>
        <v>3819569</v>
      </c>
      <c r="J47" s="6">
        <f t="shared" si="7"/>
        <v>7232663</v>
      </c>
      <c r="K47" s="7">
        <f t="shared" si="7"/>
        <v>1532931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>
        <v>230877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-66091026</v>
      </c>
      <c r="D69" s="38">
        <f t="shared" ref="D69:K69" si="12">D79+D82+D83+D86+D89+D90+SUM(D93:D99)</f>
        <v>6194941</v>
      </c>
      <c r="E69" s="39">
        <f t="shared" si="12"/>
        <v>6887557</v>
      </c>
      <c r="F69" s="40">
        <f t="shared" si="12"/>
        <v>1549206</v>
      </c>
      <c r="G69" s="38">
        <f t="shared" si="12"/>
        <v>0</v>
      </c>
      <c r="H69" s="41">
        <f t="shared" si="12"/>
        <v>0</v>
      </c>
      <c r="I69" s="42">
        <f t="shared" si="12"/>
        <v>8638729</v>
      </c>
      <c r="J69" s="38">
        <f t="shared" si="12"/>
        <v>5595186</v>
      </c>
      <c r="K69" s="39">
        <f t="shared" si="12"/>
        <v>5870487</v>
      </c>
    </row>
    <row r="70" spans="1:11" ht="13.5" x14ac:dyDescent="0.25">
      <c r="A70" s="44" t="s">
        <v>19</v>
      </c>
      <c r="B70" s="45" t="s">
        <v>20</v>
      </c>
      <c r="C70" s="6">
        <v>-66091026</v>
      </c>
      <c r="D70" s="6">
        <v>6194941</v>
      </c>
      <c r="E70" s="7">
        <v>6747557</v>
      </c>
      <c r="F70" s="8">
        <v>1549206</v>
      </c>
      <c r="G70" s="6"/>
      <c r="H70" s="9"/>
      <c r="I70" s="10">
        <v>8638729</v>
      </c>
      <c r="J70" s="6">
        <v>5595186</v>
      </c>
      <c r="K70" s="7">
        <v>5870487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-66091026</v>
      </c>
      <c r="D79" s="6">
        <f t="shared" ref="D79:K79" si="13">SUM(D70:D78)</f>
        <v>6194941</v>
      </c>
      <c r="E79" s="7">
        <f t="shared" si="13"/>
        <v>6747557</v>
      </c>
      <c r="F79" s="8">
        <f t="shared" si="13"/>
        <v>1549206</v>
      </c>
      <c r="G79" s="6">
        <f t="shared" si="13"/>
        <v>0</v>
      </c>
      <c r="H79" s="9">
        <f t="shared" si="13"/>
        <v>0</v>
      </c>
      <c r="I79" s="10">
        <f t="shared" si="13"/>
        <v>8638729</v>
      </c>
      <c r="J79" s="6">
        <f t="shared" si="13"/>
        <v>5595186</v>
      </c>
      <c r="K79" s="7">
        <f t="shared" si="13"/>
        <v>5870487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140000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140000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-67314548</v>
      </c>
      <c r="D101" s="38">
        <f t="shared" ref="D101:K101" si="18">D111+D114+D115+D118+D121+D122+SUM(D125:D131)</f>
        <v>6142079</v>
      </c>
      <c r="E101" s="39">
        <f t="shared" si="18"/>
        <v>190340638</v>
      </c>
      <c r="F101" s="40">
        <f t="shared" si="18"/>
        <v>11839850</v>
      </c>
      <c r="G101" s="38">
        <f t="shared" si="18"/>
        <v>17463001</v>
      </c>
      <c r="H101" s="41">
        <f t="shared" si="18"/>
        <v>17463001</v>
      </c>
      <c r="I101" s="42">
        <f t="shared" si="18"/>
        <v>12458298</v>
      </c>
      <c r="J101" s="38">
        <f t="shared" si="18"/>
        <v>12827849</v>
      </c>
      <c r="K101" s="39">
        <f t="shared" si="18"/>
        <v>13220235</v>
      </c>
    </row>
    <row r="102" spans="1:11" ht="13.5" x14ac:dyDescent="0.25">
      <c r="A102" s="44" t="s">
        <v>19</v>
      </c>
      <c r="B102" s="45" t="s">
        <v>20</v>
      </c>
      <c r="C102" s="6">
        <v>-66091026</v>
      </c>
      <c r="D102" s="6">
        <v>8304879</v>
      </c>
      <c r="E102" s="7">
        <v>99254740</v>
      </c>
      <c r="F102" s="8">
        <v>6401076</v>
      </c>
      <c r="G102" s="6">
        <v>16105464</v>
      </c>
      <c r="H102" s="9">
        <v>16105464</v>
      </c>
      <c r="I102" s="10">
        <v>12458298</v>
      </c>
      <c r="J102" s="6">
        <v>12827849</v>
      </c>
      <c r="K102" s="7">
        <v>13220235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7389127</v>
      </c>
      <c r="D104" s="6">
        <v>418354</v>
      </c>
      <c r="E104" s="7">
        <v>84892488</v>
      </c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-58701899</v>
      </c>
      <c r="D111" s="6">
        <f t="shared" ref="D111:K111" si="19">SUM(D102:D110)</f>
        <v>8723233</v>
      </c>
      <c r="E111" s="7">
        <f t="shared" si="19"/>
        <v>184147228</v>
      </c>
      <c r="F111" s="8">
        <f t="shared" si="19"/>
        <v>6401076</v>
      </c>
      <c r="G111" s="6">
        <f t="shared" si="19"/>
        <v>16105464</v>
      </c>
      <c r="H111" s="9">
        <f t="shared" si="19"/>
        <v>16105464</v>
      </c>
      <c r="I111" s="10">
        <f t="shared" si="19"/>
        <v>12458298</v>
      </c>
      <c r="J111" s="6">
        <f t="shared" si="19"/>
        <v>12827849</v>
      </c>
      <c r="K111" s="7">
        <f t="shared" si="19"/>
        <v>13220235</v>
      </c>
    </row>
    <row r="112" spans="1:11" ht="13.5" x14ac:dyDescent="0.25">
      <c r="A112" s="47" t="s">
        <v>31</v>
      </c>
      <c r="B112" s="48" t="s">
        <v>20</v>
      </c>
      <c r="C112" s="6">
        <v>427080</v>
      </c>
      <c r="D112" s="6">
        <v>3741436</v>
      </c>
      <c r="E112" s="7">
        <v>3072250</v>
      </c>
      <c r="F112" s="8">
        <v>5438773</v>
      </c>
      <c r="G112" s="6">
        <v>1357536</v>
      </c>
      <c r="H112" s="9">
        <v>1357536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427080</v>
      </c>
      <c r="D114" s="21">
        <f t="shared" si="20"/>
        <v>3741436</v>
      </c>
      <c r="E114" s="22">
        <f t="shared" si="20"/>
        <v>3072250</v>
      </c>
      <c r="F114" s="23">
        <f t="shared" si="20"/>
        <v>5438773</v>
      </c>
      <c r="G114" s="21">
        <f t="shared" si="20"/>
        <v>1357536</v>
      </c>
      <c r="H114" s="24">
        <f t="shared" si="20"/>
        <v>1357536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776035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>
        <v>230877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-9039729</v>
      </c>
      <c r="D128" s="6"/>
      <c r="E128" s="7">
        <v>1979228</v>
      </c>
      <c r="F128" s="8">
        <v>1</v>
      </c>
      <c r="G128" s="6">
        <v>1</v>
      </c>
      <c r="H128" s="9">
        <v>1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-6322590</v>
      </c>
      <c r="E129" s="7">
        <v>135020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-67314548</v>
      </c>
      <c r="D132" s="54">
        <f t="shared" ref="D132:K132" si="24">+D5+D37+D69</f>
        <v>6142079</v>
      </c>
      <c r="E132" s="55">
        <f t="shared" si="24"/>
        <v>190340638</v>
      </c>
      <c r="F132" s="56">
        <f t="shared" si="24"/>
        <v>11839850</v>
      </c>
      <c r="G132" s="54">
        <f t="shared" si="24"/>
        <v>17463001</v>
      </c>
      <c r="H132" s="57">
        <f t="shared" si="24"/>
        <v>17463001</v>
      </c>
      <c r="I132" s="58">
        <f t="shared" si="24"/>
        <v>12458298</v>
      </c>
      <c r="J132" s="54">
        <f t="shared" si="24"/>
        <v>12827849</v>
      </c>
      <c r="K132" s="55">
        <f t="shared" si="24"/>
        <v>13220235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18594899</v>
      </c>
      <c r="D134" s="38">
        <f t="shared" ref="D134:K134" si="25">D144+D147+D148+D151+D154+D155+SUM(D158:D164)</f>
        <v>220889709</v>
      </c>
      <c r="E134" s="39">
        <f t="shared" si="25"/>
        <v>210206309</v>
      </c>
      <c r="F134" s="40">
        <f t="shared" si="25"/>
        <v>175399010</v>
      </c>
      <c r="G134" s="38">
        <f t="shared" si="25"/>
        <v>190376785</v>
      </c>
      <c r="H134" s="41">
        <f t="shared" si="25"/>
        <v>190376785</v>
      </c>
      <c r="I134" s="42">
        <f t="shared" si="25"/>
        <v>125582902</v>
      </c>
      <c r="J134" s="38">
        <f t="shared" si="25"/>
        <v>137592440</v>
      </c>
      <c r="K134" s="39">
        <f t="shared" si="25"/>
        <v>148551062</v>
      </c>
    </row>
    <row r="135" spans="1:11" ht="13.5" x14ac:dyDescent="0.25">
      <c r="A135" s="44" t="s">
        <v>19</v>
      </c>
      <c r="B135" s="45" t="s">
        <v>20</v>
      </c>
      <c r="C135" s="6">
        <v>-88561807</v>
      </c>
      <c r="D135" s="6">
        <v>96456640</v>
      </c>
      <c r="E135" s="7">
        <v>103831162</v>
      </c>
      <c r="F135" s="8">
        <v>79068598</v>
      </c>
      <c r="G135" s="6">
        <v>112005797</v>
      </c>
      <c r="H135" s="9">
        <v>112005797</v>
      </c>
      <c r="I135" s="10">
        <v>43485722</v>
      </c>
      <c r="J135" s="6">
        <v>52189665</v>
      </c>
      <c r="K135" s="7">
        <v>60653420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9876578</v>
      </c>
      <c r="D137" s="6">
        <v>16507917</v>
      </c>
      <c r="E137" s="7">
        <v>92252570</v>
      </c>
      <c r="F137" s="8">
        <v>3327290</v>
      </c>
      <c r="G137" s="6">
        <v>3327290</v>
      </c>
      <c r="H137" s="9">
        <v>3327290</v>
      </c>
      <c r="I137" s="10">
        <v>7722609</v>
      </c>
      <c r="J137" s="6">
        <v>11128363</v>
      </c>
      <c r="K137" s="7">
        <v>13801650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-756211</v>
      </c>
      <c r="D140" s="6">
        <v>-1071016</v>
      </c>
      <c r="E140" s="7">
        <v>-1231461</v>
      </c>
      <c r="F140" s="8">
        <v>941604</v>
      </c>
      <c r="G140" s="6">
        <v>-941604</v>
      </c>
      <c r="H140" s="9">
        <v>-941604</v>
      </c>
      <c r="I140" s="10">
        <v>-979269</v>
      </c>
      <c r="J140" s="6">
        <v>-1022356</v>
      </c>
      <c r="K140" s="7">
        <v>-1068362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-79441440</v>
      </c>
      <c r="D144" s="6">
        <f t="shared" ref="D144:K144" si="26">SUM(D135:D143)</f>
        <v>111893541</v>
      </c>
      <c r="E144" s="7">
        <f t="shared" si="26"/>
        <v>194852271</v>
      </c>
      <c r="F144" s="8">
        <f t="shared" si="26"/>
        <v>83337492</v>
      </c>
      <c r="G144" s="6">
        <f t="shared" si="26"/>
        <v>114391483</v>
      </c>
      <c r="H144" s="9">
        <f t="shared" si="26"/>
        <v>114391483</v>
      </c>
      <c r="I144" s="10">
        <f t="shared" si="26"/>
        <v>50229062</v>
      </c>
      <c r="J144" s="6">
        <f t="shared" si="26"/>
        <v>62295672</v>
      </c>
      <c r="K144" s="7">
        <f t="shared" si="26"/>
        <v>73386708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-3822490</v>
      </c>
      <c r="D147" s="6">
        <v>2041850</v>
      </c>
      <c r="E147" s="7">
        <v>1269532</v>
      </c>
      <c r="F147" s="8">
        <v>5438773</v>
      </c>
      <c r="G147" s="6">
        <v>1357536</v>
      </c>
      <c r="H147" s="9">
        <v>1357536</v>
      </c>
      <c r="I147" s="10"/>
      <c r="J147" s="6"/>
      <c r="K147" s="7"/>
    </row>
    <row r="148" spans="1:11" ht="13.5" x14ac:dyDescent="0.25">
      <c r="A148" s="49" t="s">
        <v>131</v>
      </c>
      <c r="B148" s="37" t="s">
        <v>20</v>
      </c>
      <c r="C148" s="6">
        <v>17100</v>
      </c>
      <c r="D148" s="6">
        <v>150100</v>
      </c>
      <c r="E148" s="7">
        <v>3804450</v>
      </c>
      <c r="F148" s="8">
        <v>150100</v>
      </c>
      <c r="G148" s="6">
        <v>168750</v>
      </c>
      <c r="H148" s="9">
        <v>168750</v>
      </c>
      <c r="I148" s="10">
        <v>168750</v>
      </c>
      <c r="J148" s="6">
        <v>150000</v>
      </c>
      <c r="K148" s="7">
        <v>150000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-7172037</v>
      </c>
      <c r="D151" s="6">
        <v>2100001</v>
      </c>
      <c r="E151" s="7">
        <v>2100001</v>
      </c>
      <c r="F151" s="8">
        <v>2100001</v>
      </c>
      <c r="G151" s="6">
        <v>2100001</v>
      </c>
      <c r="H151" s="9">
        <v>2100001</v>
      </c>
      <c r="I151" s="10">
        <v>2100001</v>
      </c>
      <c r="J151" s="6">
        <v>2100010</v>
      </c>
      <c r="K151" s="7">
        <v>2100000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621</v>
      </c>
      <c r="D154" s="6">
        <v>41294221</v>
      </c>
      <c r="E154" s="7">
        <v>-1749724</v>
      </c>
      <c r="F154" s="8">
        <v>1399729</v>
      </c>
      <c r="G154" s="6">
        <v>-1399729</v>
      </c>
      <c r="H154" s="9">
        <v>-1399729</v>
      </c>
      <c r="I154" s="10">
        <v>-1455718</v>
      </c>
      <c r="J154" s="6">
        <v>-1519770</v>
      </c>
      <c r="K154" s="7">
        <v>-1588159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1132827</v>
      </c>
      <c r="D158" s="6">
        <v>419217</v>
      </c>
      <c r="E158" s="7">
        <v>314413</v>
      </c>
      <c r="F158" s="8">
        <v>400000</v>
      </c>
      <c r="G158" s="6">
        <v>314413</v>
      </c>
      <c r="H158" s="9">
        <v>314413</v>
      </c>
      <c r="I158" s="10">
        <v>314413</v>
      </c>
      <c r="J158" s="6">
        <v>400000</v>
      </c>
      <c r="K158" s="7">
        <v>400000</v>
      </c>
    </row>
    <row r="159" spans="1:11" ht="13.5" x14ac:dyDescent="0.25">
      <c r="A159" s="50" t="s">
        <v>43</v>
      </c>
      <c r="B159" s="37" t="s">
        <v>20</v>
      </c>
      <c r="C159" s="11">
        <v>1795668</v>
      </c>
      <c r="D159" s="11">
        <v>-280788</v>
      </c>
      <c r="E159" s="12">
        <v>1904160</v>
      </c>
      <c r="F159" s="13">
        <v>2275388</v>
      </c>
      <c r="G159" s="11">
        <v>6958388</v>
      </c>
      <c r="H159" s="14">
        <v>6958388</v>
      </c>
      <c r="I159" s="15">
        <v>6909168</v>
      </c>
      <c r="J159" s="11">
        <v>6852950</v>
      </c>
      <c r="K159" s="12">
        <v>6792828</v>
      </c>
    </row>
    <row r="160" spans="1:11" ht="13.5" x14ac:dyDescent="0.25">
      <c r="A160" s="49" t="s">
        <v>44</v>
      </c>
      <c r="B160" s="37" t="s">
        <v>20</v>
      </c>
      <c r="C160" s="6">
        <v>7550509</v>
      </c>
      <c r="D160" s="6">
        <v>-121993</v>
      </c>
      <c r="E160" s="7">
        <v>-4972655</v>
      </c>
      <c r="F160" s="8">
        <v>9579464</v>
      </c>
      <c r="G160" s="6">
        <v>4728510</v>
      </c>
      <c r="H160" s="9">
        <v>4728510</v>
      </c>
      <c r="I160" s="10">
        <v>4708849</v>
      </c>
      <c r="J160" s="6">
        <v>4686356</v>
      </c>
      <c r="K160" s="7">
        <v>4662340</v>
      </c>
    </row>
    <row r="161" spans="1:11" ht="13.5" x14ac:dyDescent="0.25">
      <c r="A161" s="49" t="s">
        <v>45</v>
      </c>
      <c r="B161" s="37" t="s">
        <v>20</v>
      </c>
      <c r="C161" s="6">
        <v>89495520</v>
      </c>
      <c r="D161" s="6">
        <v>43583206</v>
      </c>
      <c r="E161" s="7">
        <v>12985411</v>
      </c>
      <c r="F161" s="8">
        <v>1</v>
      </c>
      <c r="G161" s="6">
        <v>1</v>
      </c>
      <c r="H161" s="9">
        <v>1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8928621</v>
      </c>
      <c r="D162" s="6">
        <v>-442362</v>
      </c>
      <c r="E162" s="7">
        <v>-301550</v>
      </c>
      <c r="F162" s="8">
        <v>8572018</v>
      </c>
      <c r="G162" s="6">
        <v>-422641</v>
      </c>
      <c r="H162" s="9">
        <v>-422641</v>
      </c>
      <c r="I162" s="10">
        <v>428304</v>
      </c>
      <c r="J162" s="6">
        <v>447149</v>
      </c>
      <c r="K162" s="7">
        <v>467272</v>
      </c>
    </row>
    <row r="163" spans="1:11" ht="13.5" x14ac:dyDescent="0.25">
      <c r="A163" s="49" t="s">
        <v>47</v>
      </c>
      <c r="B163" s="37" t="s">
        <v>20</v>
      </c>
      <c r="C163" s="6">
        <v>110000</v>
      </c>
      <c r="D163" s="6">
        <v>20252716</v>
      </c>
      <c r="E163" s="7"/>
      <c r="F163" s="8">
        <v>62146044</v>
      </c>
      <c r="G163" s="6">
        <v>62180073</v>
      </c>
      <c r="H163" s="9">
        <v>62180073</v>
      </c>
      <c r="I163" s="10">
        <v>62180073</v>
      </c>
      <c r="J163" s="6">
        <v>62180073</v>
      </c>
      <c r="K163" s="7">
        <v>62180073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18594899</v>
      </c>
      <c r="D165" s="54">
        <f t="shared" ref="D165:K165" si="27">D144+D147+D148+D151+D154+D155+SUM(D158:D164)</f>
        <v>220889709</v>
      </c>
      <c r="E165" s="55">
        <f t="shared" si="27"/>
        <v>210206309</v>
      </c>
      <c r="F165" s="56">
        <f t="shared" si="27"/>
        <v>175399010</v>
      </c>
      <c r="G165" s="54">
        <f t="shared" si="27"/>
        <v>190376785</v>
      </c>
      <c r="H165" s="57">
        <f t="shared" si="27"/>
        <v>190376785</v>
      </c>
      <c r="I165" s="66">
        <f t="shared" si="27"/>
        <v>125582902</v>
      </c>
      <c r="J165" s="54">
        <f t="shared" si="27"/>
        <v>137592440</v>
      </c>
      <c r="K165" s="55">
        <f t="shared" si="27"/>
        <v>148551062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7808094</v>
      </c>
      <c r="D168" s="60">
        <v>36171394</v>
      </c>
      <c r="E168" s="61">
        <v>18395287</v>
      </c>
      <c r="F168" s="62">
        <v>18217257</v>
      </c>
      <c r="G168" s="60">
        <v>18217257</v>
      </c>
      <c r="H168" s="63">
        <v>18217257</v>
      </c>
      <c r="I168" s="64">
        <v>18945947</v>
      </c>
      <c r="J168" s="60">
        <v>19779570</v>
      </c>
      <c r="K168" s="61">
        <v>20669649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267223</v>
      </c>
      <c r="D169" s="38">
        <f t="shared" ref="D169:K169" si="28">D179+D182+D183+D186+D189+D190+SUM(D193:D199)</f>
        <v>0</v>
      </c>
      <c r="E169" s="39">
        <f t="shared" si="28"/>
        <v>102309</v>
      </c>
      <c r="F169" s="40">
        <f t="shared" si="28"/>
        <v>0</v>
      </c>
      <c r="G169" s="38">
        <f t="shared" si="28"/>
        <v>0</v>
      </c>
      <c r="H169" s="41">
        <f t="shared" si="28"/>
        <v>0</v>
      </c>
      <c r="I169" s="42">
        <f t="shared" si="28"/>
        <v>7480000</v>
      </c>
      <c r="J169" s="38">
        <f t="shared" si="28"/>
        <v>7001120</v>
      </c>
      <c r="K169" s="39">
        <f t="shared" si="28"/>
        <v>6523670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>
        <v>450000</v>
      </c>
      <c r="J170" s="6">
        <v>469800</v>
      </c>
      <c r="K170" s="7">
        <v>490941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>
        <v>7030000</v>
      </c>
      <c r="J172" s="6">
        <v>6531320</v>
      </c>
      <c r="K172" s="7">
        <v>6032729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7480000</v>
      </c>
      <c r="J179" s="6">
        <f t="shared" si="29"/>
        <v>7001120</v>
      </c>
      <c r="K179" s="7">
        <f t="shared" si="29"/>
        <v>6523670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162479</v>
      </c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104744</v>
      </c>
      <c r="D197" s="6"/>
      <c r="E197" s="7">
        <v>102309</v>
      </c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8075317</v>
      </c>
      <c r="D201" s="54">
        <f t="shared" si="34"/>
        <v>36171394</v>
      </c>
      <c r="E201" s="55">
        <f t="shared" si="34"/>
        <v>18497596</v>
      </c>
      <c r="F201" s="56">
        <f t="shared" si="34"/>
        <v>18217257</v>
      </c>
      <c r="G201" s="54">
        <f t="shared" si="34"/>
        <v>18217257</v>
      </c>
      <c r="H201" s="57">
        <f t="shared" si="34"/>
        <v>18217257</v>
      </c>
      <c r="I201" s="58">
        <f t="shared" si="34"/>
        <v>26425947</v>
      </c>
      <c r="J201" s="54">
        <f t="shared" si="34"/>
        <v>26780690</v>
      </c>
      <c r="K201" s="55">
        <f t="shared" si="34"/>
        <v>27193319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0.98182381021112997</v>
      </c>
      <c r="D203" s="81">
        <f>IF(ISERROR((D37+D69)/D132),0,((D37+D69)/D132))</f>
        <v>1.3521283265812765</v>
      </c>
      <c r="E203" s="82">
        <f t="shared" ref="E203:K203" si="35">IF(ISERROR((E37+E69)/E132),0,((E37+E69)/E132))</f>
        <v>0.93986159697541838</v>
      </c>
      <c r="F203" s="83">
        <f t="shared" si="35"/>
        <v>0.31666760980924591</v>
      </c>
      <c r="G203" s="81">
        <f t="shared" si="35"/>
        <v>0.48968536393028894</v>
      </c>
      <c r="H203" s="84">
        <f t="shared" si="35"/>
        <v>0.48968536393028894</v>
      </c>
      <c r="I203" s="85">
        <f t="shared" si="35"/>
        <v>1</v>
      </c>
      <c r="J203" s="81">
        <f t="shared" si="35"/>
        <v>1</v>
      </c>
      <c r="K203" s="82">
        <f t="shared" si="35"/>
        <v>0.56000653543601908</v>
      </c>
    </row>
    <row r="204" spans="1:11" ht="13.5" x14ac:dyDescent="0.25">
      <c r="A204" s="79" t="s">
        <v>120</v>
      </c>
      <c r="B204" s="80"/>
      <c r="C204" s="81">
        <f>IF(ISERROR((C37+C69)/C168),0,((C37+C69)/C168))</f>
        <v>-8.464424992834358</v>
      </c>
      <c r="D204" s="81">
        <f t="shared" ref="D204:K204" si="36">IF(ISERROR((D37+D69)/D168),0,((D37+D69)/D168))</f>
        <v>0.22959798010549443</v>
      </c>
      <c r="E204" s="82">
        <f t="shared" si="36"/>
        <v>9.7249831437802516</v>
      </c>
      <c r="F204" s="83">
        <f t="shared" si="36"/>
        <v>0.20581018316862962</v>
      </c>
      <c r="G204" s="81">
        <f t="shared" si="36"/>
        <v>0.46941073510682757</v>
      </c>
      <c r="H204" s="84">
        <f t="shared" si="36"/>
        <v>0.46941073510682757</v>
      </c>
      <c r="I204" s="85">
        <f t="shared" si="36"/>
        <v>0.65757061391547222</v>
      </c>
      <c r="J204" s="81">
        <f t="shared" si="36"/>
        <v>0.64854033732785898</v>
      </c>
      <c r="K204" s="82">
        <f t="shared" si="36"/>
        <v>0.35817821579843956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0.06</v>
      </c>
      <c r="J205" s="81">
        <f t="shared" si="37"/>
        <v>0.05</v>
      </c>
      <c r="K205" s="82">
        <f t="shared" si="37"/>
        <v>0.04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-3.54</v>
      </c>
      <c r="D206" s="81">
        <f t="shared" ref="D206:K206" si="38">IF(ISERROR(ROUND((D37+D69+D169)/D165,2)),0,(ROUND((D37+D69+D169)/D165,2)))</f>
        <v>0.04</v>
      </c>
      <c r="E206" s="82">
        <f t="shared" si="38"/>
        <v>0.85</v>
      </c>
      <c r="F206" s="83">
        <f t="shared" si="38"/>
        <v>0.02</v>
      </c>
      <c r="G206" s="81">
        <f t="shared" si="38"/>
        <v>0.04</v>
      </c>
      <c r="H206" s="84">
        <f t="shared" si="38"/>
        <v>0.04</v>
      </c>
      <c r="I206" s="85">
        <f t="shared" si="38"/>
        <v>0.16</v>
      </c>
      <c r="J206" s="81">
        <f t="shared" si="38"/>
        <v>0.14000000000000001</v>
      </c>
      <c r="K206" s="82">
        <f t="shared" si="38"/>
        <v>0.09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9882449</v>
      </c>
      <c r="D5" s="38">
        <f t="shared" ref="D5:K5" si="0">D15+D18+D19+D22+D25+D26+SUM(D29:D35)</f>
        <v>11745811</v>
      </c>
      <c r="E5" s="39">
        <f t="shared" si="0"/>
        <v>22915234</v>
      </c>
      <c r="F5" s="40">
        <f t="shared" si="0"/>
        <v>18386651</v>
      </c>
      <c r="G5" s="38">
        <f t="shared" si="0"/>
        <v>19397032</v>
      </c>
      <c r="H5" s="41">
        <f t="shared" si="0"/>
        <v>19397032</v>
      </c>
      <c r="I5" s="42">
        <f t="shared" si="0"/>
        <v>11346825</v>
      </c>
      <c r="J5" s="38">
        <f t="shared" si="0"/>
        <v>13125000</v>
      </c>
      <c r="K5" s="39">
        <f t="shared" si="0"/>
        <v>13520000</v>
      </c>
    </row>
    <row r="6" spans="1:11" ht="13.5" x14ac:dyDescent="0.25">
      <c r="A6" s="44" t="s">
        <v>19</v>
      </c>
      <c r="B6" s="45" t="s">
        <v>20</v>
      </c>
      <c r="C6" s="6">
        <v>-61187</v>
      </c>
      <c r="D6" s="6">
        <v>8421275</v>
      </c>
      <c r="E6" s="7">
        <v>16274423</v>
      </c>
      <c r="F6" s="8">
        <v>7501609</v>
      </c>
      <c r="G6" s="6">
        <v>7501609</v>
      </c>
      <c r="H6" s="9">
        <v>7501609</v>
      </c>
      <c r="I6" s="10">
        <v>4013348</v>
      </c>
      <c r="J6" s="6">
        <v>13125000</v>
      </c>
      <c r="K6" s="7">
        <v>13520000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-61187</v>
      </c>
      <c r="D15" s="6">
        <f t="shared" ref="D15:K15" si="1">SUM(D6:D14)</f>
        <v>8421275</v>
      </c>
      <c r="E15" s="7">
        <f t="shared" si="1"/>
        <v>16274423</v>
      </c>
      <c r="F15" s="8">
        <f t="shared" si="1"/>
        <v>7501609</v>
      </c>
      <c r="G15" s="6">
        <f t="shared" si="1"/>
        <v>7501609</v>
      </c>
      <c r="H15" s="9">
        <f t="shared" si="1"/>
        <v>7501609</v>
      </c>
      <c r="I15" s="10">
        <f t="shared" si="1"/>
        <v>4013348</v>
      </c>
      <c r="J15" s="6">
        <f t="shared" si="1"/>
        <v>13125000</v>
      </c>
      <c r="K15" s="7">
        <f t="shared" si="1"/>
        <v>13520000</v>
      </c>
    </row>
    <row r="16" spans="1:11" ht="13.5" x14ac:dyDescent="0.25">
      <c r="A16" s="47" t="s">
        <v>31</v>
      </c>
      <c r="B16" s="48" t="s">
        <v>20</v>
      </c>
      <c r="C16" s="6">
        <v>3600337</v>
      </c>
      <c r="D16" s="6">
        <v>1922765</v>
      </c>
      <c r="E16" s="7">
        <v>2666063</v>
      </c>
      <c r="F16" s="8">
        <v>2358042</v>
      </c>
      <c r="G16" s="6">
        <v>2358042</v>
      </c>
      <c r="H16" s="9">
        <v>2358042</v>
      </c>
      <c r="I16" s="10">
        <v>2000000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8000000</v>
      </c>
      <c r="G17" s="16">
        <v>8000000</v>
      </c>
      <c r="H17" s="19">
        <v>8000000</v>
      </c>
      <c r="I17" s="20">
        <v>1043478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3600337</v>
      </c>
      <c r="D18" s="21">
        <f t="shared" ref="D18:K18" si="2">SUM(D16:D17)</f>
        <v>1922765</v>
      </c>
      <c r="E18" s="22">
        <f t="shared" si="2"/>
        <v>2666063</v>
      </c>
      <c r="F18" s="23">
        <f t="shared" si="2"/>
        <v>10358042</v>
      </c>
      <c r="G18" s="21">
        <f t="shared" si="2"/>
        <v>10358042</v>
      </c>
      <c r="H18" s="24">
        <f t="shared" si="2"/>
        <v>10358042</v>
      </c>
      <c r="I18" s="25">
        <f t="shared" si="2"/>
        <v>3043478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760000</v>
      </c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760000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2316554</v>
      </c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2316554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917335</v>
      </c>
      <c r="E30" s="12">
        <v>1235449</v>
      </c>
      <c r="F30" s="13">
        <v>210000</v>
      </c>
      <c r="G30" s="11">
        <v>350000</v>
      </c>
      <c r="H30" s="14">
        <v>350000</v>
      </c>
      <c r="I30" s="15">
        <v>72608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-775380</v>
      </c>
      <c r="D31" s="6">
        <v>50291</v>
      </c>
      <c r="E31" s="7">
        <v>386864</v>
      </c>
      <c r="F31" s="8">
        <v>317000</v>
      </c>
      <c r="G31" s="6">
        <v>1187381</v>
      </c>
      <c r="H31" s="9">
        <v>1187381</v>
      </c>
      <c r="I31" s="10">
        <v>717391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-5263</v>
      </c>
      <c r="D32" s="6">
        <v>47000</v>
      </c>
      <c r="E32" s="7">
        <v>119000</v>
      </c>
      <c r="F32" s="8"/>
      <c r="G32" s="6"/>
      <c r="H32" s="9"/>
      <c r="I32" s="10">
        <v>3500000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-900001</v>
      </c>
      <c r="D33" s="6">
        <v>387145</v>
      </c>
      <c r="E33" s="7">
        <v>832552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4947389</v>
      </c>
      <c r="D34" s="6"/>
      <c r="E34" s="7">
        <v>1400883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-2445161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-1739086</v>
      </c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-706075</v>
      </c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-4331063</v>
      </c>
      <c r="D69" s="38">
        <f t="shared" ref="D69:K69" si="12">D79+D82+D83+D86+D89+D90+SUM(D93:D99)</f>
        <v>4231187</v>
      </c>
      <c r="E69" s="39">
        <f t="shared" si="12"/>
        <v>4222186</v>
      </c>
      <c r="F69" s="40">
        <f t="shared" si="12"/>
        <v>2300359</v>
      </c>
      <c r="G69" s="38">
        <f t="shared" si="12"/>
        <v>2300359</v>
      </c>
      <c r="H69" s="41">
        <f t="shared" si="12"/>
        <v>2300359</v>
      </c>
      <c r="I69" s="42">
        <f t="shared" si="12"/>
        <v>52174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>
        <v>16156938</v>
      </c>
      <c r="D80" s="6"/>
      <c r="E80" s="7"/>
      <c r="F80" s="8">
        <v>2300359</v>
      </c>
      <c r="G80" s="6">
        <v>2300359</v>
      </c>
      <c r="H80" s="9">
        <v>2300359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-15289812</v>
      </c>
      <c r="D81" s="16">
        <v>1015626</v>
      </c>
      <c r="E81" s="17">
        <v>1015626</v>
      </c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867126</v>
      </c>
      <c r="D82" s="21">
        <f t="shared" si="14"/>
        <v>1015626</v>
      </c>
      <c r="E82" s="22">
        <f t="shared" si="14"/>
        <v>1015626</v>
      </c>
      <c r="F82" s="23">
        <f t="shared" si="14"/>
        <v>2300359</v>
      </c>
      <c r="G82" s="21">
        <f t="shared" si="14"/>
        <v>2300359</v>
      </c>
      <c r="H82" s="24">
        <f t="shared" si="14"/>
        <v>2300359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>
        <v>52174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52174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-759778</v>
      </c>
      <c r="D92" s="16">
        <v>1482134</v>
      </c>
      <c r="E92" s="17">
        <v>1482134</v>
      </c>
      <c r="F92" s="18"/>
      <c r="G92" s="16"/>
      <c r="H92" s="19"/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-759778</v>
      </c>
      <c r="D93" s="6">
        <f t="shared" si="17"/>
        <v>1482134</v>
      </c>
      <c r="E93" s="7">
        <f t="shared" si="17"/>
        <v>1482134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-30263</v>
      </c>
      <c r="D94" s="11"/>
      <c r="E94" s="12">
        <v>13799</v>
      </c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1345010</v>
      </c>
      <c r="D95" s="6">
        <v>1345010</v>
      </c>
      <c r="E95" s="7">
        <v>1297427</v>
      </c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-1754231</v>
      </c>
      <c r="D96" s="6">
        <v>388417</v>
      </c>
      <c r="E96" s="7">
        <v>413200</v>
      </c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-3998927</v>
      </c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3106225</v>
      </c>
      <c r="D101" s="38">
        <f t="shared" ref="D101:K101" si="18">D111+D114+D115+D118+D121+D122+SUM(D125:D131)</f>
        <v>15976998</v>
      </c>
      <c r="E101" s="39">
        <f t="shared" si="18"/>
        <v>27137420</v>
      </c>
      <c r="F101" s="40">
        <f t="shared" si="18"/>
        <v>20687010</v>
      </c>
      <c r="G101" s="38">
        <f t="shared" si="18"/>
        <v>21697391</v>
      </c>
      <c r="H101" s="41">
        <f t="shared" si="18"/>
        <v>21697391</v>
      </c>
      <c r="I101" s="42">
        <f t="shared" si="18"/>
        <v>11398999</v>
      </c>
      <c r="J101" s="38">
        <f t="shared" si="18"/>
        <v>13125000</v>
      </c>
      <c r="K101" s="39">
        <f t="shared" si="18"/>
        <v>13520000</v>
      </c>
    </row>
    <row r="102" spans="1:11" ht="13.5" x14ac:dyDescent="0.25">
      <c r="A102" s="44" t="s">
        <v>19</v>
      </c>
      <c r="B102" s="45" t="s">
        <v>20</v>
      </c>
      <c r="C102" s="6">
        <v>-61187</v>
      </c>
      <c r="D102" s="6">
        <v>8421275</v>
      </c>
      <c r="E102" s="7">
        <v>16274423</v>
      </c>
      <c r="F102" s="8">
        <v>7501609</v>
      </c>
      <c r="G102" s="6">
        <v>7501609</v>
      </c>
      <c r="H102" s="9">
        <v>7501609</v>
      </c>
      <c r="I102" s="10">
        <v>4013348</v>
      </c>
      <c r="J102" s="6">
        <v>13125000</v>
      </c>
      <c r="K102" s="7">
        <v>13520000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-61187</v>
      </c>
      <c r="D111" s="6">
        <f t="shared" ref="D111:K111" si="19">SUM(D102:D110)</f>
        <v>8421275</v>
      </c>
      <c r="E111" s="7">
        <f t="shared" si="19"/>
        <v>16274423</v>
      </c>
      <c r="F111" s="8">
        <f t="shared" si="19"/>
        <v>7501609</v>
      </c>
      <c r="G111" s="6">
        <f t="shared" si="19"/>
        <v>7501609</v>
      </c>
      <c r="H111" s="9">
        <f t="shared" si="19"/>
        <v>7501609</v>
      </c>
      <c r="I111" s="10">
        <f t="shared" si="19"/>
        <v>4013348</v>
      </c>
      <c r="J111" s="6">
        <f t="shared" si="19"/>
        <v>13125000</v>
      </c>
      <c r="K111" s="7">
        <f t="shared" si="19"/>
        <v>13520000</v>
      </c>
    </row>
    <row r="112" spans="1:11" ht="13.5" x14ac:dyDescent="0.25">
      <c r="A112" s="47" t="s">
        <v>31</v>
      </c>
      <c r="B112" s="48" t="s">
        <v>20</v>
      </c>
      <c r="C112" s="6">
        <v>19757275</v>
      </c>
      <c r="D112" s="6">
        <v>1922765</v>
      </c>
      <c r="E112" s="7">
        <v>2666063</v>
      </c>
      <c r="F112" s="8">
        <v>4658401</v>
      </c>
      <c r="G112" s="6">
        <v>4658401</v>
      </c>
      <c r="H112" s="9">
        <v>4658401</v>
      </c>
      <c r="I112" s="10">
        <v>2000000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-15289812</v>
      </c>
      <c r="D113" s="16">
        <v>1015626</v>
      </c>
      <c r="E113" s="17">
        <v>1015626</v>
      </c>
      <c r="F113" s="18">
        <v>8000000</v>
      </c>
      <c r="G113" s="16">
        <v>8000000</v>
      </c>
      <c r="H113" s="19">
        <v>8000000</v>
      </c>
      <c r="I113" s="20">
        <v>1043478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4467463</v>
      </c>
      <c r="D114" s="21">
        <f t="shared" si="20"/>
        <v>2938391</v>
      </c>
      <c r="E114" s="22">
        <f t="shared" si="20"/>
        <v>3681689</v>
      </c>
      <c r="F114" s="23">
        <f t="shared" si="20"/>
        <v>12658401</v>
      </c>
      <c r="G114" s="21">
        <f t="shared" si="20"/>
        <v>12658401</v>
      </c>
      <c r="H114" s="24">
        <f t="shared" si="20"/>
        <v>12658401</v>
      </c>
      <c r="I114" s="25">
        <f t="shared" si="20"/>
        <v>3043478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760000</v>
      </c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760000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2316554</v>
      </c>
      <c r="D119" s="6"/>
      <c r="E119" s="7"/>
      <c r="F119" s="8"/>
      <c r="G119" s="6"/>
      <c r="H119" s="9"/>
      <c r="I119" s="10">
        <v>52174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2316554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52174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-759778</v>
      </c>
      <c r="D124" s="16">
        <v>1482134</v>
      </c>
      <c r="E124" s="17">
        <v>1482134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-759778</v>
      </c>
      <c r="D125" s="6">
        <f t="shared" si="23"/>
        <v>1482134</v>
      </c>
      <c r="E125" s="7">
        <f t="shared" si="23"/>
        <v>1482134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-30263</v>
      </c>
      <c r="D126" s="11">
        <v>917335</v>
      </c>
      <c r="E126" s="12">
        <v>1249248</v>
      </c>
      <c r="F126" s="13">
        <v>210000</v>
      </c>
      <c r="G126" s="11">
        <v>350000</v>
      </c>
      <c r="H126" s="14">
        <v>350000</v>
      </c>
      <c r="I126" s="15">
        <v>72608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-1169456</v>
      </c>
      <c r="D127" s="6">
        <v>1395301</v>
      </c>
      <c r="E127" s="7">
        <v>1684291</v>
      </c>
      <c r="F127" s="8">
        <v>317000</v>
      </c>
      <c r="G127" s="6">
        <v>1187381</v>
      </c>
      <c r="H127" s="9">
        <v>1187381</v>
      </c>
      <c r="I127" s="10">
        <v>717391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-2465569</v>
      </c>
      <c r="D128" s="6">
        <v>435417</v>
      </c>
      <c r="E128" s="7">
        <v>532200</v>
      </c>
      <c r="F128" s="8"/>
      <c r="G128" s="6"/>
      <c r="H128" s="9"/>
      <c r="I128" s="10">
        <v>3500000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-4898928</v>
      </c>
      <c r="D129" s="6">
        <v>387145</v>
      </c>
      <c r="E129" s="7">
        <v>832552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4947389</v>
      </c>
      <c r="D130" s="6"/>
      <c r="E130" s="7">
        <v>1400883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3106225</v>
      </c>
      <c r="D132" s="54">
        <f t="shared" ref="D132:K132" si="24">+D5+D37+D69</f>
        <v>15976998</v>
      </c>
      <c r="E132" s="55">
        <f t="shared" si="24"/>
        <v>27137420</v>
      </c>
      <c r="F132" s="56">
        <f t="shared" si="24"/>
        <v>20687010</v>
      </c>
      <c r="G132" s="54">
        <f t="shared" si="24"/>
        <v>21697391</v>
      </c>
      <c r="H132" s="57">
        <f t="shared" si="24"/>
        <v>21697391</v>
      </c>
      <c r="I132" s="58">
        <f t="shared" si="24"/>
        <v>11398999</v>
      </c>
      <c r="J132" s="54">
        <f t="shared" si="24"/>
        <v>13125000</v>
      </c>
      <c r="K132" s="55">
        <f t="shared" si="24"/>
        <v>13520000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39742700</v>
      </c>
      <c r="D134" s="38">
        <f t="shared" ref="D134:K134" si="25">D144+D147+D148+D151+D154+D155+SUM(D158:D164)</f>
        <v>122249580</v>
      </c>
      <c r="E134" s="39">
        <f t="shared" si="25"/>
        <v>129861573</v>
      </c>
      <c r="F134" s="40">
        <f t="shared" si="25"/>
        <v>158533212</v>
      </c>
      <c r="G134" s="38">
        <f t="shared" si="25"/>
        <v>144484522</v>
      </c>
      <c r="H134" s="41">
        <f t="shared" si="25"/>
        <v>144484522</v>
      </c>
      <c r="I134" s="42">
        <f t="shared" si="25"/>
        <v>133608866</v>
      </c>
      <c r="J134" s="38">
        <f t="shared" si="25"/>
        <v>153542377</v>
      </c>
      <c r="K134" s="39">
        <f t="shared" si="25"/>
        <v>162551664</v>
      </c>
    </row>
    <row r="135" spans="1:11" ht="13.5" x14ac:dyDescent="0.25">
      <c r="A135" s="44" t="s">
        <v>19</v>
      </c>
      <c r="B135" s="45" t="s">
        <v>20</v>
      </c>
      <c r="C135" s="6">
        <v>13310976</v>
      </c>
      <c r="D135" s="6">
        <v>43667874</v>
      </c>
      <c r="E135" s="7">
        <v>45236147</v>
      </c>
      <c r="F135" s="8">
        <v>52895957</v>
      </c>
      <c r="G135" s="6">
        <v>38120675</v>
      </c>
      <c r="H135" s="9">
        <v>38120675</v>
      </c>
      <c r="I135" s="10">
        <v>33507296</v>
      </c>
      <c r="J135" s="6">
        <v>40784948</v>
      </c>
      <c r="K135" s="7">
        <v>44421933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13310976</v>
      </c>
      <c r="D144" s="6">
        <f t="shared" ref="D144:K144" si="26">SUM(D135:D143)</f>
        <v>43667874</v>
      </c>
      <c r="E144" s="7">
        <f t="shared" si="26"/>
        <v>45236147</v>
      </c>
      <c r="F144" s="8">
        <f t="shared" si="26"/>
        <v>52895957</v>
      </c>
      <c r="G144" s="6">
        <f t="shared" si="26"/>
        <v>38120675</v>
      </c>
      <c r="H144" s="9">
        <f t="shared" si="26"/>
        <v>38120675</v>
      </c>
      <c r="I144" s="10">
        <f t="shared" si="26"/>
        <v>33507296</v>
      </c>
      <c r="J144" s="6">
        <f t="shared" si="26"/>
        <v>40784948</v>
      </c>
      <c r="K144" s="7">
        <f t="shared" si="26"/>
        <v>44421933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16791239</v>
      </c>
      <c r="D147" s="6">
        <v>50659764</v>
      </c>
      <c r="E147" s="7">
        <v>54833200</v>
      </c>
      <c r="F147" s="8">
        <v>87371724</v>
      </c>
      <c r="G147" s="6">
        <v>88158745</v>
      </c>
      <c r="H147" s="9">
        <v>88158745</v>
      </c>
      <c r="I147" s="10">
        <v>75173543</v>
      </c>
      <c r="J147" s="6">
        <v>82378496</v>
      </c>
      <c r="K147" s="7">
        <v>87490864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760000</v>
      </c>
      <c r="D151" s="6">
        <v>8930000</v>
      </c>
      <c r="E151" s="7">
        <v>9320000</v>
      </c>
      <c r="F151" s="8">
        <v>8930000</v>
      </c>
      <c r="G151" s="6">
        <v>9570000</v>
      </c>
      <c r="H151" s="9">
        <v>9570000</v>
      </c>
      <c r="I151" s="10">
        <v>9820000</v>
      </c>
      <c r="J151" s="6">
        <v>9840000</v>
      </c>
      <c r="K151" s="7">
        <v>10140000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4428903</v>
      </c>
      <c r="D154" s="6">
        <v>-484552</v>
      </c>
      <c r="E154" s="7">
        <v>4447604</v>
      </c>
      <c r="F154" s="8">
        <v>-2898157</v>
      </c>
      <c r="G154" s="6">
        <v>-3013968</v>
      </c>
      <c r="H154" s="9">
        <v>-3013968</v>
      </c>
      <c r="I154" s="10">
        <v>-3064299</v>
      </c>
      <c r="J154" s="6">
        <v>-3462020</v>
      </c>
      <c r="K154" s="7">
        <v>-3653168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-286018</v>
      </c>
      <c r="D158" s="6">
        <v>370158</v>
      </c>
      <c r="E158" s="7">
        <v>171599</v>
      </c>
      <c r="F158" s="8">
        <v>124924</v>
      </c>
      <c r="G158" s="6">
        <v>1</v>
      </c>
      <c r="H158" s="9">
        <v>1</v>
      </c>
      <c r="I158" s="10">
        <v>1</v>
      </c>
      <c r="J158" s="6">
        <v>1</v>
      </c>
      <c r="K158" s="7">
        <v>1</v>
      </c>
    </row>
    <row r="159" spans="1:11" ht="13.5" x14ac:dyDescent="0.25">
      <c r="A159" s="50" t="s">
        <v>43</v>
      </c>
      <c r="B159" s="37" t="s">
        <v>20</v>
      </c>
      <c r="C159" s="11">
        <v>490079</v>
      </c>
      <c r="D159" s="11">
        <v>1212099</v>
      </c>
      <c r="E159" s="12">
        <v>1241963</v>
      </c>
      <c r="F159" s="13">
        <v>1716704</v>
      </c>
      <c r="G159" s="11">
        <v>1470735</v>
      </c>
      <c r="H159" s="14">
        <v>1470735</v>
      </c>
      <c r="I159" s="15">
        <v>857356</v>
      </c>
      <c r="J159" s="11">
        <v>855387</v>
      </c>
      <c r="K159" s="12">
        <v>755770</v>
      </c>
    </row>
    <row r="160" spans="1:11" ht="13.5" x14ac:dyDescent="0.25">
      <c r="A160" s="49" t="s">
        <v>44</v>
      </c>
      <c r="B160" s="37" t="s">
        <v>20</v>
      </c>
      <c r="C160" s="6">
        <v>909348</v>
      </c>
      <c r="D160" s="6">
        <v>1065808</v>
      </c>
      <c r="E160" s="7">
        <v>1440007</v>
      </c>
      <c r="F160" s="8">
        <v>-584254</v>
      </c>
      <c r="G160" s="6">
        <v>386969</v>
      </c>
      <c r="H160" s="9">
        <v>386969</v>
      </c>
      <c r="I160" s="10">
        <v>-26921</v>
      </c>
      <c r="J160" s="6">
        <v>-1022371</v>
      </c>
      <c r="K160" s="7">
        <v>-1157716</v>
      </c>
    </row>
    <row r="161" spans="1:11" ht="13.5" x14ac:dyDescent="0.25">
      <c r="A161" s="49" t="s">
        <v>45</v>
      </c>
      <c r="B161" s="37" t="s">
        <v>20</v>
      </c>
      <c r="C161" s="6">
        <v>-1609216</v>
      </c>
      <c r="D161" s="6">
        <v>379300</v>
      </c>
      <c r="E161" s="7">
        <v>445649</v>
      </c>
      <c r="F161" s="8">
        <v>-255686</v>
      </c>
      <c r="G161" s="6">
        <v>-122029</v>
      </c>
      <c r="H161" s="9">
        <v>-122029</v>
      </c>
      <c r="I161" s="10">
        <v>7402570</v>
      </c>
      <c r="J161" s="6">
        <v>12959052</v>
      </c>
      <c r="K161" s="7">
        <v>13345559</v>
      </c>
    </row>
    <row r="162" spans="1:11" ht="13.5" x14ac:dyDescent="0.25">
      <c r="A162" s="50" t="s">
        <v>46</v>
      </c>
      <c r="B162" s="48" t="s">
        <v>20</v>
      </c>
      <c r="C162" s="6"/>
      <c r="D162" s="6">
        <v>-1248837</v>
      </c>
      <c r="E162" s="7">
        <v>-1270017</v>
      </c>
      <c r="F162" s="8"/>
      <c r="G162" s="6">
        <v>-1318606</v>
      </c>
      <c r="H162" s="9">
        <v>-1318606</v>
      </c>
      <c r="I162" s="10">
        <v>-1292680</v>
      </c>
      <c r="J162" s="6">
        <v>-23116</v>
      </c>
      <c r="K162" s="7">
        <v>-23579</v>
      </c>
    </row>
    <row r="163" spans="1:11" ht="13.5" x14ac:dyDescent="0.25">
      <c r="A163" s="49" t="s">
        <v>47</v>
      </c>
      <c r="B163" s="37" t="s">
        <v>20</v>
      </c>
      <c r="C163" s="6">
        <v>4947389</v>
      </c>
      <c r="D163" s="6">
        <v>17697966</v>
      </c>
      <c r="E163" s="7">
        <v>13995421</v>
      </c>
      <c r="F163" s="8">
        <v>11232000</v>
      </c>
      <c r="G163" s="6">
        <v>11232000</v>
      </c>
      <c r="H163" s="9">
        <v>11232000</v>
      </c>
      <c r="I163" s="10">
        <v>11232000</v>
      </c>
      <c r="J163" s="6">
        <v>11232000</v>
      </c>
      <c r="K163" s="7">
        <v>11232000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39742700</v>
      </c>
      <c r="D165" s="54">
        <f t="shared" ref="D165:K165" si="27">D144+D147+D148+D151+D154+D155+SUM(D158:D164)</f>
        <v>122249580</v>
      </c>
      <c r="E165" s="55">
        <f t="shared" si="27"/>
        <v>129861573</v>
      </c>
      <c r="F165" s="56">
        <f t="shared" si="27"/>
        <v>158533212</v>
      </c>
      <c r="G165" s="54">
        <f t="shared" si="27"/>
        <v>144484522</v>
      </c>
      <c r="H165" s="57">
        <f t="shared" si="27"/>
        <v>144484522</v>
      </c>
      <c r="I165" s="66">
        <f t="shared" si="27"/>
        <v>133608866</v>
      </c>
      <c r="J165" s="54">
        <f t="shared" si="27"/>
        <v>153542377</v>
      </c>
      <c r="K165" s="55">
        <f t="shared" si="27"/>
        <v>162551664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2624232</v>
      </c>
      <c r="D168" s="60">
        <v>10850361</v>
      </c>
      <c r="E168" s="61">
        <v>12894762</v>
      </c>
      <c r="F168" s="62">
        <v>8747736</v>
      </c>
      <c r="G168" s="60">
        <v>8747736</v>
      </c>
      <c r="H168" s="63">
        <v>8747736</v>
      </c>
      <c r="I168" s="64">
        <v>13600000</v>
      </c>
      <c r="J168" s="60">
        <v>13872000</v>
      </c>
      <c r="K168" s="61">
        <v>14149441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521586</v>
      </c>
      <c r="D169" s="38">
        <f t="shared" ref="D169:K169" si="28">D179+D182+D183+D186+D189+D190+SUM(D193:D199)</f>
        <v>539570</v>
      </c>
      <c r="E169" s="39">
        <f t="shared" si="28"/>
        <v>766261</v>
      </c>
      <c r="F169" s="40">
        <f t="shared" si="28"/>
        <v>1110381</v>
      </c>
      <c r="G169" s="38">
        <f t="shared" si="28"/>
        <v>504715</v>
      </c>
      <c r="H169" s="41">
        <f t="shared" si="28"/>
        <v>504715</v>
      </c>
      <c r="I169" s="42">
        <f t="shared" si="28"/>
        <v>1680000</v>
      </c>
      <c r="J169" s="38">
        <f t="shared" si="28"/>
        <v>1441493</v>
      </c>
      <c r="K169" s="39">
        <f t="shared" si="28"/>
        <v>1502687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>
        <v>500000</v>
      </c>
      <c r="G170" s="6">
        <v>500000</v>
      </c>
      <c r="H170" s="9">
        <v>500000</v>
      </c>
      <c r="I170" s="10">
        <v>500000</v>
      </c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500000</v>
      </c>
      <c r="G179" s="6">
        <f t="shared" si="29"/>
        <v>500000</v>
      </c>
      <c r="H179" s="9">
        <f t="shared" si="29"/>
        <v>500000</v>
      </c>
      <c r="I179" s="10">
        <f t="shared" si="29"/>
        <v>500000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>
        <v>1000000</v>
      </c>
      <c r="J180" s="6">
        <v>1040000</v>
      </c>
      <c r="K180" s="7">
        <v>1081600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1000000</v>
      </c>
      <c r="J182" s="21">
        <f t="shared" si="30"/>
        <v>1040000</v>
      </c>
      <c r="K182" s="22">
        <f t="shared" si="30"/>
        <v>1081600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>
        <v>60475</v>
      </c>
      <c r="F184" s="13"/>
      <c r="G184" s="11">
        <v>4715</v>
      </c>
      <c r="H184" s="14">
        <v>4715</v>
      </c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60475</v>
      </c>
      <c r="F186" s="8">
        <f t="shared" si="31"/>
        <v>0</v>
      </c>
      <c r="G186" s="6">
        <f t="shared" si="31"/>
        <v>4715</v>
      </c>
      <c r="H186" s="9">
        <f t="shared" si="31"/>
        <v>4715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521586</v>
      </c>
      <c r="D192" s="16">
        <v>539570</v>
      </c>
      <c r="E192" s="17">
        <v>705786</v>
      </c>
      <c r="F192" s="18"/>
      <c r="G192" s="16"/>
      <c r="H192" s="19"/>
      <c r="I192" s="20"/>
      <c r="J192" s="16"/>
      <c r="K192" s="17"/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521586</v>
      </c>
      <c r="D193" s="6">
        <f t="shared" si="33"/>
        <v>539570</v>
      </c>
      <c r="E193" s="7">
        <f t="shared" si="33"/>
        <v>705786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610381</v>
      </c>
      <c r="G195" s="6"/>
      <c r="H195" s="9"/>
      <c r="I195" s="10">
        <v>80000</v>
      </c>
      <c r="J195" s="6">
        <v>401493</v>
      </c>
      <c r="K195" s="7">
        <v>421087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>
        <v>100000</v>
      </c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3145818</v>
      </c>
      <c r="D201" s="54">
        <f t="shared" si="34"/>
        <v>11389931</v>
      </c>
      <c r="E201" s="55">
        <f t="shared" si="34"/>
        <v>13661023</v>
      </c>
      <c r="F201" s="56">
        <f t="shared" si="34"/>
        <v>9858117</v>
      </c>
      <c r="G201" s="54">
        <f t="shared" si="34"/>
        <v>9252451</v>
      </c>
      <c r="H201" s="57">
        <f t="shared" si="34"/>
        <v>9252451</v>
      </c>
      <c r="I201" s="58">
        <f t="shared" si="34"/>
        <v>15280000</v>
      </c>
      <c r="J201" s="54">
        <f t="shared" si="34"/>
        <v>15313493</v>
      </c>
      <c r="K201" s="55">
        <f t="shared" si="34"/>
        <v>15652128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-2.1814981207092208</v>
      </c>
      <c r="D203" s="81">
        <f>IF(ISERROR((D37+D69)/D132),0,((D37+D69)/D132))</f>
        <v>0.26482991360454572</v>
      </c>
      <c r="E203" s="82">
        <f t="shared" ref="E203:K203" si="35">IF(ISERROR((E37+E69)/E132),0,((E37+E69)/E132))</f>
        <v>0.15558538726231161</v>
      </c>
      <c r="F203" s="83">
        <f t="shared" si="35"/>
        <v>0.11119823502768163</v>
      </c>
      <c r="G203" s="81">
        <f t="shared" si="35"/>
        <v>0.10602007402641175</v>
      </c>
      <c r="H203" s="84">
        <f t="shared" si="35"/>
        <v>0.10602007402641175</v>
      </c>
      <c r="I203" s="85">
        <f t="shared" si="35"/>
        <v>4.5770685654064891E-3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-2.5821741370427613</v>
      </c>
      <c r="D204" s="81">
        <f t="shared" ref="D204:K204" si="36">IF(ISERROR((D37+D69)/D168),0,((D37+D69)/D168))</f>
        <v>0.38995817742838235</v>
      </c>
      <c r="E204" s="82">
        <f t="shared" si="36"/>
        <v>0.32743419382226674</v>
      </c>
      <c r="F204" s="83">
        <f t="shared" si="36"/>
        <v>0.26296621205761123</v>
      </c>
      <c r="G204" s="81">
        <f t="shared" si="36"/>
        <v>0.26296621205761123</v>
      </c>
      <c r="H204" s="84">
        <f t="shared" si="36"/>
        <v>0.26296621205761123</v>
      </c>
      <c r="I204" s="85">
        <f t="shared" si="36"/>
        <v>3.8363235294117649E-3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0.01</v>
      </c>
      <c r="F205" s="83">
        <f t="shared" si="37"/>
        <v>0.01</v>
      </c>
      <c r="G205" s="81">
        <f t="shared" si="37"/>
        <v>0</v>
      </c>
      <c r="H205" s="84">
        <f t="shared" si="37"/>
        <v>0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-0.16</v>
      </c>
      <c r="D206" s="81">
        <f t="shared" ref="D206:K206" si="38">IF(ISERROR(ROUND((D37+D69+D169)/D165,2)),0,(ROUND((D37+D69+D169)/D165,2)))</f>
        <v>0.04</v>
      </c>
      <c r="E206" s="82">
        <f t="shared" si="38"/>
        <v>0.04</v>
      </c>
      <c r="F206" s="83">
        <f t="shared" si="38"/>
        <v>0.02</v>
      </c>
      <c r="G206" s="81">
        <f t="shared" si="38"/>
        <v>0.02</v>
      </c>
      <c r="H206" s="84">
        <f t="shared" si="38"/>
        <v>0.02</v>
      </c>
      <c r="I206" s="85">
        <f t="shared" si="38"/>
        <v>0.01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2276124838</v>
      </c>
      <c r="D5" s="38">
        <f t="shared" ref="D5:K5" si="0">D15+D18+D19+D22+D25+D26+SUM(D29:D35)</f>
        <v>1573492354</v>
      </c>
      <c r="E5" s="39">
        <f t="shared" si="0"/>
        <v>2281736365</v>
      </c>
      <c r="F5" s="40">
        <f t="shared" si="0"/>
        <v>159636223</v>
      </c>
      <c r="G5" s="38">
        <f t="shared" si="0"/>
        <v>581509772</v>
      </c>
      <c r="H5" s="41">
        <f t="shared" si="0"/>
        <v>581509772</v>
      </c>
      <c r="I5" s="42">
        <f t="shared" si="0"/>
        <v>245643215</v>
      </c>
      <c r="J5" s="38">
        <f t="shared" si="0"/>
        <v>167504385</v>
      </c>
      <c r="K5" s="39">
        <f t="shared" si="0"/>
        <v>148723057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43042615</v>
      </c>
      <c r="D9" s="6">
        <v>120909890</v>
      </c>
      <c r="E9" s="7">
        <v>120909890</v>
      </c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43042615</v>
      </c>
      <c r="D15" s="6">
        <f t="shared" ref="D15:K15" si="1">SUM(D6:D14)</f>
        <v>120909890</v>
      </c>
      <c r="E15" s="7">
        <f t="shared" si="1"/>
        <v>120909890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>
        <v>707627000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707627000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1500000</v>
      </c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83841945</v>
      </c>
      <c r="G24" s="16"/>
      <c r="H24" s="19"/>
      <c r="I24" s="20">
        <v>98705859</v>
      </c>
      <c r="J24" s="16">
        <v>94988900</v>
      </c>
      <c r="K24" s="17">
        <v>96228456</v>
      </c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85341945</v>
      </c>
      <c r="G25" s="21">
        <f t="shared" si="4"/>
        <v>0</v>
      </c>
      <c r="H25" s="24">
        <f t="shared" si="4"/>
        <v>0</v>
      </c>
      <c r="I25" s="25">
        <f t="shared" si="4"/>
        <v>98705859</v>
      </c>
      <c r="J25" s="21">
        <f t="shared" si="4"/>
        <v>94988900</v>
      </c>
      <c r="K25" s="22">
        <f t="shared" si="4"/>
        <v>96228456</v>
      </c>
    </row>
    <row r="26" spans="1:11" ht="13.5" x14ac:dyDescent="0.25">
      <c r="A26" s="49" t="s">
        <v>39</v>
      </c>
      <c r="B26" s="37" t="s">
        <v>20</v>
      </c>
      <c r="C26" s="6">
        <v>328235318</v>
      </c>
      <c r="D26" s="6">
        <v>327048879</v>
      </c>
      <c r="E26" s="7">
        <v>327048879</v>
      </c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-950719</v>
      </c>
      <c r="D28" s="16">
        <v>-617011</v>
      </c>
      <c r="E28" s="17"/>
      <c r="F28" s="18">
        <v>30846144</v>
      </c>
      <c r="G28" s="16">
        <v>569329260</v>
      </c>
      <c r="H28" s="19">
        <v>569329260</v>
      </c>
      <c r="I28" s="20">
        <v>9422010</v>
      </c>
      <c r="J28" s="16">
        <v>15400000</v>
      </c>
      <c r="K28" s="17">
        <v>15000000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-950719</v>
      </c>
      <c r="D29" s="6">
        <f t="shared" si="5"/>
        <v>-617011</v>
      </c>
      <c r="E29" s="7">
        <f t="shared" si="5"/>
        <v>0</v>
      </c>
      <c r="F29" s="8">
        <f t="shared" si="5"/>
        <v>30846144</v>
      </c>
      <c r="G29" s="6">
        <f t="shared" si="5"/>
        <v>569329260</v>
      </c>
      <c r="H29" s="9">
        <f t="shared" si="5"/>
        <v>569329260</v>
      </c>
      <c r="I29" s="10">
        <f t="shared" si="5"/>
        <v>9422010</v>
      </c>
      <c r="J29" s="6">
        <f t="shared" si="5"/>
        <v>15400000</v>
      </c>
      <c r="K29" s="7">
        <f t="shared" si="5"/>
        <v>15000000</v>
      </c>
    </row>
    <row r="30" spans="1:11" ht="13.5" x14ac:dyDescent="0.25">
      <c r="A30" s="50" t="s">
        <v>43</v>
      </c>
      <c r="B30" s="37" t="s">
        <v>20</v>
      </c>
      <c r="C30" s="11">
        <v>207227826</v>
      </c>
      <c r="D30" s="11">
        <v>38196671</v>
      </c>
      <c r="E30" s="12">
        <v>38196671</v>
      </c>
      <c r="F30" s="13">
        <v>6264390</v>
      </c>
      <c r="G30" s="11">
        <v>8888326</v>
      </c>
      <c r="H30" s="14">
        <v>8888326</v>
      </c>
      <c r="I30" s="15">
        <v>5989000</v>
      </c>
      <c r="J30" s="11">
        <v>3207988</v>
      </c>
      <c r="K30" s="12">
        <v>3047996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4971115</v>
      </c>
      <c r="G31" s="6"/>
      <c r="H31" s="9"/>
      <c r="I31" s="10">
        <v>4675000</v>
      </c>
      <c r="J31" s="6">
        <v>2462497</v>
      </c>
      <c r="K31" s="7">
        <v>1061605</v>
      </c>
    </row>
    <row r="32" spans="1:11" ht="13.5" x14ac:dyDescent="0.25">
      <c r="A32" s="49" t="s">
        <v>45</v>
      </c>
      <c r="B32" s="37" t="s">
        <v>20</v>
      </c>
      <c r="C32" s="6">
        <v>1458504444</v>
      </c>
      <c r="D32" s="6">
        <v>840681340</v>
      </c>
      <c r="E32" s="7">
        <v>840681340</v>
      </c>
      <c r="F32" s="8">
        <v>17857395</v>
      </c>
      <c r="G32" s="6">
        <v>31000000</v>
      </c>
      <c r="H32" s="9">
        <v>31000000</v>
      </c>
      <c r="I32" s="10">
        <v>107351346</v>
      </c>
      <c r="J32" s="6">
        <v>34245000</v>
      </c>
      <c r="K32" s="7">
        <v>21185000</v>
      </c>
    </row>
    <row r="33" spans="1:11" ht="13.5" x14ac:dyDescent="0.25">
      <c r="A33" s="50" t="s">
        <v>46</v>
      </c>
      <c r="B33" s="48" t="s">
        <v>20</v>
      </c>
      <c r="C33" s="6">
        <v>240065354</v>
      </c>
      <c r="D33" s="6">
        <v>247272585</v>
      </c>
      <c r="E33" s="7">
        <v>247272585</v>
      </c>
      <c r="F33" s="8">
        <v>14355234</v>
      </c>
      <c r="G33" s="6">
        <v>-27707814</v>
      </c>
      <c r="H33" s="9">
        <v>-27707814</v>
      </c>
      <c r="I33" s="10">
        <v>19500000</v>
      </c>
      <c r="J33" s="6">
        <v>17200000</v>
      </c>
      <c r="K33" s="7">
        <v>12200000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462276681</v>
      </c>
      <c r="D37" s="38">
        <f t="shared" ref="D37:K37" si="6">D47+D50+D51+D54+D57+D58+SUM(D61:D67)</f>
        <v>491675412</v>
      </c>
      <c r="E37" s="39">
        <f t="shared" si="6"/>
        <v>1583302039</v>
      </c>
      <c r="F37" s="40">
        <f t="shared" si="6"/>
        <v>22000000</v>
      </c>
      <c r="G37" s="38">
        <f t="shared" si="6"/>
        <v>0</v>
      </c>
      <c r="H37" s="41">
        <f t="shared" si="6"/>
        <v>0</v>
      </c>
      <c r="I37" s="42">
        <f t="shared" si="6"/>
        <v>11243162</v>
      </c>
      <c r="J37" s="38">
        <f t="shared" si="6"/>
        <v>46347205</v>
      </c>
      <c r="K37" s="39">
        <f t="shared" si="6"/>
        <v>248157000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18500000</v>
      </c>
      <c r="G38" s="6"/>
      <c r="H38" s="9"/>
      <c r="I38" s="10">
        <v>11243162</v>
      </c>
      <c r="J38" s="6">
        <v>46347205</v>
      </c>
      <c r="K38" s="7">
        <v>248157000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120279663</v>
      </c>
      <c r="D40" s="6">
        <v>148163749</v>
      </c>
      <c r="E40" s="7">
        <v>177998807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120279663</v>
      </c>
      <c r="D47" s="6">
        <f t="shared" ref="D47:K47" si="7">SUM(D38:D46)</f>
        <v>148163749</v>
      </c>
      <c r="E47" s="7">
        <f t="shared" si="7"/>
        <v>177998807</v>
      </c>
      <c r="F47" s="8">
        <f t="shared" si="7"/>
        <v>18500000</v>
      </c>
      <c r="G47" s="6">
        <f t="shared" si="7"/>
        <v>0</v>
      </c>
      <c r="H47" s="9">
        <f t="shared" si="7"/>
        <v>0</v>
      </c>
      <c r="I47" s="10">
        <f t="shared" si="7"/>
        <v>11243162</v>
      </c>
      <c r="J47" s="6">
        <f t="shared" si="7"/>
        <v>46347205</v>
      </c>
      <c r="K47" s="7">
        <f t="shared" si="7"/>
        <v>248157000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341997018</v>
      </c>
      <c r="D49" s="16">
        <v>343511663</v>
      </c>
      <c r="E49" s="17">
        <v>343511663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341997018</v>
      </c>
      <c r="D50" s="21">
        <f t="shared" si="8"/>
        <v>343511663</v>
      </c>
      <c r="E50" s="22">
        <f t="shared" si="8"/>
        <v>343511663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>
        <v>1061791569</v>
      </c>
      <c r="F51" s="8">
        <v>3500000</v>
      </c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3577452468</v>
      </c>
      <c r="D69" s="38">
        <f t="shared" ref="D69:K69" si="12">D79+D82+D83+D86+D89+D90+SUM(D93:D99)</f>
        <v>3694239674</v>
      </c>
      <c r="E69" s="39">
        <f t="shared" si="12"/>
        <v>3694239674</v>
      </c>
      <c r="F69" s="40">
        <f t="shared" si="12"/>
        <v>394665404</v>
      </c>
      <c r="G69" s="38">
        <f t="shared" si="12"/>
        <v>73697198</v>
      </c>
      <c r="H69" s="41">
        <f t="shared" si="12"/>
        <v>73697198</v>
      </c>
      <c r="I69" s="42">
        <f t="shared" si="12"/>
        <v>579032090</v>
      </c>
      <c r="J69" s="38">
        <f t="shared" si="12"/>
        <v>503932794</v>
      </c>
      <c r="K69" s="39">
        <f t="shared" si="12"/>
        <v>164609000</v>
      </c>
    </row>
    <row r="70" spans="1:11" ht="13.5" x14ac:dyDescent="0.25">
      <c r="A70" s="44" t="s">
        <v>19</v>
      </c>
      <c r="B70" s="45" t="s">
        <v>20</v>
      </c>
      <c r="C70" s="6">
        <v>2738531189</v>
      </c>
      <c r="D70" s="6">
        <v>2802149197</v>
      </c>
      <c r="E70" s="7">
        <v>2802149197</v>
      </c>
      <c r="F70" s="8">
        <v>53861732</v>
      </c>
      <c r="G70" s="6"/>
      <c r="H70" s="9"/>
      <c r="I70" s="10">
        <v>44000000</v>
      </c>
      <c r="J70" s="6">
        <v>41058000</v>
      </c>
      <c r="K70" s="7">
        <v>41000000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40621773</v>
      </c>
      <c r="G72" s="6"/>
      <c r="H72" s="9"/>
      <c r="I72" s="10">
        <v>185704000</v>
      </c>
      <c r="J72" s="6">
        <v>162100000</v>
      </c>
      <c r="K72" s="7">
        <v>24404000</v>
      </c>
    </row>
    <row r="73" spans="1:11" ht="13.5" x14ac:dyDescent="0.25">
      <c r="A73" s="44" t="s">
        <v>23</v>
      </c>
      <c r="B73" s="45" t="s">
        <v>20</v>
      </c>
      <c r="C73" s="6">
        <v>206225186</v>
      </c>
      <c r="D73" s="6">
        <v>248038923</v>
      </c>
      <c r="E73" s="7">
        <v>248038923</v>
      </c>
      <c r="F73" s="8">
        <v>187264900</v>
      </c>
      <c r="G73" s="6"/>
      <c r="H73" s="9"/>
      <c r="I73" s="10">
        <v>201582915</v>
      </c>
      <c r="J73" s="6">
        <v>170062102</v>
      </c>
      <c r="K73" s="7">
        <v>35000000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>
        <v>59935667</v>
      </c>
      <c r="G74" s="6"/>
      <c r="H74" s="9"/>
      <c r="I74" s="10">
        <v>94269125</v>
      </c>
      <c r="J74" s="6">
        <v>102962692</v>
      </c>
      <c r="K74" s="7">
        <v>40405000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>
        <v>4300000</v>
      </c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2944756375</v>
      </c>
      <c r="D79" s="6">
        <f t="shared" ref="D79:K79" si="13">SUM(D70:D78)</f>
        <v>3050188120</v>
      </c>
      <c r="E79" s="7">
        <f t="shared" si="13"/>
        <v>3050188120</v>
      </c>
      <c r="F79" s="8">
        <f t="shared" si="13"/>
        <v>345984072</v>
      </c>
      <c r="G79" s="6">
        <f t="shared" si="13"/>
        <v>0</v>
      </c>
      <c r="H79" s="9">
        <f t="shared" si="13"/>
        <v>0</v>
      </c>
      <c r="I79" s="10">
        <f t="shared" si="13"/>
        <v>525556040</v>
      </c>
      <c r="J79" s="6">
        <f t="shared" si="13"/>
        <v>476182794</v>
      </c>
      <c r="K79" s="7">
        <f t="shared" si="13"/>
        <v>140809000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48681332</v>
      </c>
      <c r="G80" s="6"/>
      <c r="H80" s="9"/>
      <c r="I80" s="10">
        <v>22976050</v>
      </c>
      <c r="J80" s="6">
        <v>750000</v>
      </c>
      <c r="K80" s="7">
        <v>800000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48681332</v>
      </c>
      <c r="G82" s="21">
        <f t="shared" si="14"/>
        <v>0</v>
      </c>
      <c r="H82" s="24">
        <f t="shared" si="14"/>
        <v>0</v>
      </c>
      <c r="I82" s="25">
        <f t="shared" si="14"/>
        <v>22976050</v>
      </c>
      <c r="J82" s="21">
        <f t="shared" si="14"/>
        <v>750000</v>
      </c>
      <c r="K82" s="22">
        <f t="shared" si="14"/>
        <v>800000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>
        <v>30500000</v>
      </c>
      <c r="J84" s="11">
        <v>27000000</v>
      </c>
      <c r="K84" s="12">
        <v>23000000</v>
      </c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30500000</v>
      </c>
      <c r="J86" s="6">
        <f t="shared" si="15"/>
        <v>27000000</v>
      </c>
      <c r="K86" s="7">
        <f t="shared" si="15"/>
        <v>23000000</v>
      </c>
    </row>
    <row r="87" spans="1:11" ht="13.5" x14ac:dyDescent="0.25">
      <c r="A87" s="47" t="s">
        <v>37</v>
      </c>
      <c r="B87" s="48" t="s">
        <v>20</v>
      </c>
      <c r="C87" s="6">
        <v>457288987</v>
      </c>
      <c r="D87" s="6">
        <v>460692877</v>
      </c>
      <c r="E87" s="7">
        <v>460692877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457288987</v>
      </c>
      <c r="D89" s="21">
        <f t="shared" si="16"/>
        <v>460692877</v>
      </c>
      <c r="E89" s="22">
        <f t="shared" si="16"/>
        <v>460692877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175407106</v>
      </c>
      <c r="D95" s="6">
        <v>183358677</v>
      </c>
      <c r="E95" s="7">
        <v>183358677</v>
      </c>
      <c r="F95" s="8"/>
      <c r="G95" s="6">
        <v>73697198</v>
      </c>
      <c r="H95" s="9">
        <v>73697198</v>
      </c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6315853987</v>
      </c>
      <c r="D101" s="38">
        <f t="shared" ref="D101:K101" si="18">D111+D114+D115+D118+D121+D122+SUM(D125:D131)</f>
        <v>5759407440</v>
      </c>
      <c r="E101" s="39">
        <f t="shared" si="18"/>
        <v>7559278078</v>
      </c>
      <c r="F101" s="40">
        <f t="shared" si="18"/>
        <v>576301627</v>
      </c>
      <c r="G101" s="38">
        <f t="shared" si="18"/>
        <v>655206970</v>
      </c>
      <c r="H101" s="41">
        <f t="shared" si="18"/>
        <v>655206970</v>
      </c>
      <c r="I101" s="42">
        <f t="shared" si="18"/>
        <v>835918467</v>
      </c>
      <c r="J101" s="38">
        <f t="shared" si="18"/>
        <v>717784384</v>
      </c>
      <c r="K101" s="39">
        <f t="shared" si="18"/>
        <v>561489057</v>
      </c>
    </row>
    <row r="102" spans="1:11" ht="13.5" x14ac:dyDescent="0.25">
      <c r="A102" s="44" t="s">
        <v>19</v>
      </c>
      <c r="B102" s="45" t="s">
        <v>20</v>
      </c>
      <c r="C102" s="6">
        <v>2738531189</v>
      </c>
      <c r="D102" s="6">
        <v>2802149197</v>
      </c>
      <c r="E102" s="7">
        <v>2802149197</v>
      </c>
      <c r="F102" s="8">
        <v>72361732</v>
      </c>
      <c r="G102" s="6"/>
      <c r="H102" s="9"/>
      <c r="I102" s="10">
        <v>55243162</v>
      </c>
      <c r="J102" s="6">
        <v>87405205</v>
      </c>
      <c r="K102" s="7">
        <v>289157000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120279663</v>
      </c>
      <c r="D104" s="6">
        <v>148163749</v>
      </c>
      <c r="E104" s="7">
        <v>177998807</v>
      </c>
      <c r="F104" s="8">
        <v>40621773</v>
      </c>
      <c r="G104" s="6"/>
      <c r="H104" s="9"/>
      <c r="I104" s="10">
        <v>185704000</v>
      </c>
      <c r="J104" s="6">
        <v>162100000</v>
      </c>
      <c r="K104" s="7">
        <v>24404000</v>
      </c>
    </row>
    <row r="105" spans="1:11" ht="13.5" x14ac:dyDescent="0.25">
      <c r="A105" s="44" t="s">
        <v>23</v>
      </c>
      <c r="B105" s="45" t="s">
        <v>20</v>
      </c>
      <c r="C105" s="6">
        <v>249267801</v>
      </c>
      <c r="D105" s="6">
        <v>368948813</v>
      </c>
      <c r="E105" s="7">
        <v>368948813</v>
      </c>
      <c r="F105" s="8">
        <v>187264900</v>
      </c>
      <c r="G105" s="6"/>
      <c r="H105" s="9"/>
      <c r="I105" s="10">
        <v>201582915</v>
      </c>
      <c r="J105" s="6">
        <v>170062102</v>
      </c>
      <c r="K105" s="7">
        <v>35000000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>
        <v>59935667</v>
      </c>
      <c r="G106" s="6"/>
      <c r="H106" s="9"/>
      <c r="I106" s="10">
        <v>94269125</v>
      </c>
      <c r="J106" s="6">
        <v>102962692</v>
      </c>
      <c r="K106" s="7">
        <v>40405000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4300000</v>
      </c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3108078653</v>
      </c>
      <c r="D111" s="6">
        <f t="shared" ref="D111:K111" si="19">SUM(D102:D110)</f>
        <v>3319261759</v>
      </c>
      <c r="E111" s="7">
        <f t="shared" si="19"/>
        <v>3349096817</v>
      </c>
      <c r="F111" s="8">
        <f t="shared" si="19"/>
        <v>364484072</v>
      </c>
      <c r="G111" s="6">
        <f t="shared" si="19"/>
        <v>0</v>
      </c>
      <c r="H111" s="9">
        <f t="shared" si="19"/>
        <v>0</v>
      </c>
      <c r="I111" s="10">
        <f t="shared" si="19"/>
        <v>536799202</v>
      </c>
      <c r="J111" s="6">
        <f t="shared" si="19"/>
        <v>522529999</v>
      </c>
      <c r="K111" s="7">
        <f t="shared" si="19"/>
        <v>388966000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>
        <v>48681332</v>
      </c>
      <c r="G112" s="6"/>
      <c r="H112" s="9"/>
      <c r="I112" s="10">
        <v>22976050</v>
      </c>
      <c r="J112" s="6">
        <v>750000</v>
      </c>
      <c r="K112" s="7">
        <v>800000</v>
      </c>
    </row>
    <row r="113" spans="1:11" ht="13.5" x14ac:dyDescent="0.25">
      <c r="A113" s="47" t="s">
        <v>32</v>
      </c>
      <c r="B113" s="37" t="s">
        <v>20</v>
      </c>
      <c r="C113" s="16">
        <v>341997018</v>
      </c>
      <c r="D113" s="16">
        <v>343511663</v>
      </c>
      <c r="E113" s="17">
        <v>343511663</v>
      </c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341997018</v>
      </c>
      <c r="D114" s="21">
        <f t="shared" si="20"/>
        <v>343511663</v>
      </c>
      <c r="E114" s="22">
        <f t="shared" si="20"/>
        <v>343511663</v>
      </c>
      <c r="F114" s="23">
        <f t="shared" si="20"/>
        <v>48681332</v>
      </c>
      <c r="G114" s="21">
        <f t="shared" si="20"/>
        <v>0</v>
      </c>
      <c r="H114" s="24">
        <f t="shared" si="20"/>
        <v>0</v>
      </c>
      <c r="I114" s="25">
        <f t="shared" si="20"/>
        <v>22976050</v>
      </c>
      <c r="J114" s="21">
        <f t="shared" si="20"/>
        <v>750000</v>
      </c>
      <c r="K114" s="22">
        <f t="shared" si="20"/>
        <v>800000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>
        <v>1061791569</v>
      </c>
      <c r="F115" s="8">
        <v>3500000</v>
      </c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>
        <v>707627000</v>
      </c>
      <c r="F116" s="13"/>
      <c r="G116" s="11"/>
      <c r="H116" s="14"/>
      <c r="I116" s="15">
        <v>30500000</v>
      </c>
      <c r="J116" s="11">
        <v>27000000</v>
      </c>
      <c r="K116" s="12">
        <v>23000000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707627000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30500000</v>
      </c>
      <c r="J118" s="6">
        <f t="shared" si="21"/>
        <v>27000000</v>
      </c>
      <c r="K118" s="7">
        <f t="shared" si="21"/>
        <v>23000000</v>
      </c>
    </row>
    <row r="119" spans="1:11" ht="13.5" x14ac:dyDescent="0.25">
      <c r="A119" s="47" t="s">
        <v>37</v>
      </c>
      <c r="B119" s="48" t="s">
        <v>20</v>
      </c>
      <c r="C119" s="6">
        <v>457288987</v>
      </c>
      <c r="D119" s="6">
        <v>460692877</v>
      </c>
      <c r="E119" s="7">
        <v>460692877</v>
      </c>
      <c r="F119" s="8">
        <v>1500000</v>
      </c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83841945</v>
      </c>
      <c r="G120" s="16"/>
      <c r="H120" s="19"/>
      <c r="I120" s="20">
        <v>98705859</v>
      </c>
      <c r="J120" s="16">
        <v>94988900</v>
      </c>
      <c r="K120" s="17">
        <v>96228456</v>
      </c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457288987</v>
      </c>
      <c r="D121" s="21">
        <f t="shared" si="22"/>
        <v>460692877</v>
      </c>
      <c r="E121" s="22">
        <f t="shared" si="22"/>
        <v>460692877</v>
      </c>
      <c r="F121" s="23">
        <f t="shared" si="22"/>
        <v>85341945</v>
      </c>
      <c r="G121" s="21">
        <f t="shared" si="22"/>
        <v>0</v>
      </c>
      <c r="H121" s="24">
        <f t="shared" si="22"/>
        <v>0</v>
      </c>
      <c r="I121" s="25">
        <f t="shared" si="22"/>
        <v>98705859</v>
      </c>
      <c r="J121" s="21">
        <f t="shared" si="22"/>
        <v>94988900</v>
      </c>
      <c r="K121" s="22">
        <f t="shared" si="22"/>
        <v>96228456</v>
      </c>
    </row>
    <row r="122" spans="1:11" ht="13.5" x14ac:dyDescent="0.25">
      <c r="A122" s="49" t="s">
        <v>39</v>
      </c>
      <c r="B122" s="37" t="s">
        <v>20</v>
      </c>
      <c r="C122" s="6">
        <v>328235318</v>
      </c>
      <c r="D122" s="6">
        <v>327048879</v>
      </c>
      <c r="E122" s="7">
        <v>327048879</v>
      </c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-950719</v>
      </c>
      <c r="D124" s="16">
        <v>-617011</v>
      </c>
      <c r="E124" s="17"/>
      <c r="F124" s="18">
        <v>30846144</v>
      </c>
      <c r="G124" s="16">
        <v>569329260</v>
      </c>
      <c r="H124" s="19">
        <v>569329260</v>
      </c>
      <c r="I124" s="20">
        <v>9422010</v>
      </c>
      <c r="J124" s="16">
        <v>15400000</v>
      </c>
      <c r="K124" s="17">
        <v>15000000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-950719</v>
      </c>
      <c r="D125" s="6">
        <f t="shared" si="23"/>
        <v>-617011</v>
      </c>
      <c r="E125" s="7">
        <f t="shared" si="23"/>
        <v>0</v>
      </c>
      <c r="F125" s="8">
        <f t="shared" si="23"/>
        <v>30846144</v>
      </c>
      <c r="G125" s="6">
        <f t="shared" si="23"/>
        <v>569329260</v>
      </c>
      <c r="H125" s="9">
        <f t="shared" si="23"/>
        <v>569329260</v>
      </c>
      <c r="I125" s="10">
        <f t="shared" si="23"/>
        <v>9422010</v>
      </c>
      <c r="J125" s="6">
        <f t="shared" si="23"/>
        <v>15400000</v>
      </c>
      <c r="K125" s="7">
        <f t="shared" si="23"/>
        <v>15000000</v>
      </c>
    </row>
    <row r="126" spans="1:11" ht="13.5" x14ac:dyDescent="0.25">
      <c r="A126" s="50" t="s">
        <v>43</v>
      </c>
      <c r="B126" s="37" t="s">
        <v>20</v>
      </c>
      <c r="C126" s="11">
        <v>207227826</v>
      </c>
      <c r="D126" s="11">
        <v>38196671</v>
      </c>
      <c r="E126" s="12">
        <v>38196671</v>
      </c>
      <c r="F126" s="13">
        <v>6264390</v>
      </c>
      <c r="G126" s="11">
        <v>8888326</v>
      </c>
      <c r="H126" s="14">
        <v>8888326</v>
      </c>
      <c r="I126" s="15">
        <v>5989000</v>
      </c>
      <c r="J126" s="11">
        <v>3207988</v>
      </c>
      <c r="K126" s="12">
        <v>3047996</v>
      </c>
    </row>
    <row r="127" spans="1:11" ht="13.5" x14ac:dyDescent="0.25">
      <c r="A127" s="49" t="s">
        <v>44</v>
      </c>
      <c r="B127" s="37" t="s">
        <v>20</v>
      </c>
      <c r="C127" s="6">
        <v>175407106</v>
      </c>
      <c r="D127" s="6">
        <v>183358677</v>
      </c>
      <c r="E127" s="7">
        <v>183358677</v>
      </c>
      <c r="F127" s="8">
        <v>4971115</v>
      </c>
      <c r="G127" s="6">
        <v>73697198</v>
      </c>
      <c r="H127" s="9">
        <v>73697198</v>
      </c>
      <c r="I127" s="10">
        <v>4675000</v>
      </c>
      <c r="J127" s="6">
        <v>2462497</v>
      </c>
      <c r="K127" s="7">
        <v>1061605</v>
      </c>
    </row>
    <row r="128" spans="1:11" ht="13.5" x14ac:dyDescent="0.25">
      <c r="A128" s="49" t="s">
        <v>45</v>
      </c>
      <c r="B128" s="37" t="s">
        <v>20</v>
      </c>
      <c r="C128" s="6">
        <v>1458504444</v>
      </c>
      <c r="D128" s="6">
        <v>840681340</v>
      </c>
      <c r="E128" s="7">
        <v>840681340</v>
      </c>
      <c r="F128" s="8">
        <v>17857395</v>
      </c>
      <c r="G128" s="6">
        <v>31000000</v>
      </c>
      <c r="H128" s="9">
        <v>31000000</v>
      </c>
      <c r="I128" s="10">
        <v>107351346</v>
      </c>
      <c r="J128" s="6">
        <v>34245000</v>
      </c>
      <c r="K128" s="7">
        <v>21185000</v>
      </c>
    </row>
    <row r="129" spans="1:11" ht="13.5" x14ac:dyDescent="0.25">
      <c r="A129" s="50" t="s">
        <v>46</v>
      </c>
      <c r="B129" s="48" t="s">
        <v>20</v>
      </c>
      <c r="C129" s="6">
        <v>240065354</v>
      </c>
      <c r="D129" s="6">
        <v>247272585</v>
      </c>
      <c r="E129" s="7">
        <v>247272585</v>
      </c>
      <c r="F129" s="8">
        <v>14355234</v>
      </c>
      <c r="G129" s="6">
        <v>-27707814</v>
      </c>
      <c r="H129" s="9">
        <v>-27707814</v>
      </c>
      <c r="I129" s="10">
        <v>19500000</v>
      </c>
      <c r="J129" s="6">
        <v>17200000</v>
      </c>
      <c r="K129" s="7">
        <v>12200000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6315853987</v>
      </c>
      <c r="D132" s="54">
        <f t="shared" ref="D132:K132" si="24">+D5+D37+D69</f>
        <v>5759407440</v>
      </c>
      <c r="E132" s="55">
        <f t="shared" si="24"/>
        <v>7559278078</v>
      </c>
      <c r="F132" s="56">
        <f t="shared" si="24"/>
        <v>576301627</v>
      </c>
      <c r="G132" s="54">
        <f t="shared" si="24"/>
        <v>655206970</v>
      </c>
      <c r="H132" s="57">
        <f t="shared" si="24"/>
        <v>655206970</v>
      </c>
      <c r="I132" s="58">
        <f t="shared" si="24"/>
        <v>835918467</v>
      </c>
      <c r="J132" s="54">
        <f t="shared" si="24"/>
        <v>717784384</v>
      </c>
      <c r="K132" s="55">
        <f t="shared" si="24"/>
        <v>561489057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7867187135</v>
      </c>
      <c r="D134" s="38">
        <f t="shared" ref="D134:K134" si="25">D144+D147+D148+D151+D154+D155+SUM(D158:D164)</f>
        <v>7658042863</v>
      </c>
      <c r="E134" s="39">
        <f t="shared" si="25"/>
        <v>6626086352</v>
      </c>
      <c r="F134" s="40">
        <f t="shared" si="25"/>
        <v>7575792522</v>
      </c>
      <c r="G134" s="38">
        <f t="shared" si="25"/>
        <v>7733621302</v>
      </c>
      <c r="H134" s="41">
        <f t="shared" si="25"/>
        <v>7733621302</v>
      </c>
      <c r="I134" s="42">
        <f t="shared" si="25"/>
        <v>7606001471</v>
      </c>
      <c r="J134" s="38">
        <f t="shared" si="25"/>
        <v>7972157666</v>
      </c>
      <c r="K134" s="39">
        <f t="shared" si="25"/>
        <v>8150301767</v>
      </c>
    </row>
    <row r="135" spans="1:11" ht="13.5" x14ac:dyDescent="0.25">
      <c r="A135" s="44" t="s">
        <v>19</v>
      </c>
      <c r="B135" s="45" t="s">
        <v>20</v>
      </c>
      <c r="C135" s="6">
        <v>1422589237</v>
      </c>
      <c r="D135" s="6">
        <v>1429037687</v>
      </c>
      <c r="E135" s="7">
        <v>1429037687</v>
      </c>
      <c r="F135" s="8">
        <v>938950827</v>
      </c>
      <c r="G135" s="6">
        <v>939797720</v>
      </c>
      <c r="H135" s="9">
        <v>939797720</v>
      </c>
      <c r="I135" s="10">
        <v>1899552142</v>
      </c>
      <c r="J135" s="6">
        <v>993305943</v>
      </c>
      <c r="K135" s="7">
        <v>985460411</v>
      </c>
    </row>
    <row r="136" spans="1:11" ht="13.5" x14ac:dyDescent="0.25">
      <c r="A136" s="44" t="s">
        <v>21</v>
      </c>
      <c r="B136" s="45" t="s">
        <v>20</v>
      </c>
      <c r="C136" s="6">
        <v>496302067</v>
      </c>
      <c r="D136" s="6">
        <v>492317337</v>
      </c>
      <c r="E136" s="7">
        <v>492317337</v>
      </c>
      <c r="F136" s="8"/>
      <c r="G136" s="6">
        <v>-20759835</v>
      </c>
      <c r="H136" s="9">
        <v>-20759835</v>
      </c>
      <c r="I136" s="10">
        <v>-21797913</v>
      </c>
      <c r="J136" s="6">
        <v>-22975000</v>
      </c>
      <c r="K136" s="7">
        <v>-24238626</v>
      </c>
    </row>
    <row r="137" spans="1:11" ht="13.5" x14ac:dyDescent="0.25">
      <c r="A137" s="44" t="s">
        <v>22</v>
      </c>
      <c r="B137" s="45" t="s">
        <v>20</v>
      </c>
      <c r="C137" s="6">
        <v>1148224094</v>
      </c>
      <c r="D137" s="6">
        <v>1220272419</v>
      </c>
      <c r="E137" s="7">
        <v>1250107477</v>
      </c>
      <c r="F137" s="8">
        <v>1029449139</v>
      </c>
      <c r="G137" s="6">
        <v>1100380676</v>
      </c>
      <c r="H137" s="9">
        <v>1100380676</v>
      </c>
      <c r="I137" s="10">
        <v>520445086</v>
      </c>
      <c r="J137" s="6">
        <v>1227401118</v>
      </c>
      <c r="K137" s="7">
        <v>1093830270</v>
      </c>
    </row>
    <row r="138" spans="1:11" ht="13.5" x14ac:dyDescent="0.25">
      <c r="A138" s="44" t="s">
        <v>23</v>
      </c>
      <c r="B138" s="45" t="s">
        <v>20</v>
      </c>
      <c r="C138" s="6">
        <v>488257717</v>
      </c>
      <c r="D138" s="6">
        <v>622732458</v>
      </c>
      <c r="E138" s="7">
        <v>622732458</v>
      </c>
      <c r="F138" s="8">
        <v>770261689</v>
      </c>
      <c r="G138" s="6">
        <v>790129675</v>
      </c>
      <c r="H138" s="9">
        <v>790129675</v>
      </c>
      <c r="I138" s="10">
        <v>903186204</v>
      </c>
      <c r="J138" s="6">
        <v>812965780</v>
      </c>
      <c r="K138" s="7">
        <v>866947502</v>
      </c>
    </row>
    <row r="139" spans="1:11" ht="13.5" x14ac:dyDescent="0.25">
      <c r="A139" s="44" t="s">
        <v>24</v>
      </c>
      <c r="B139" s="45" t="s">
        <v>20</v>
      </c>
      <c r="C139" s="6">
        <v>360893874</v>
      </c>
      <c r="D139" s="6">
        <v>400310435</v>
      </c>
      <c r="E139" s="7">
        <v>400310435</v>
      </c>
      <c r="F139" s="8">
        <v>826093188</v>
      </c>
      <c r="G139" s="6">
        <v>-575349436</v>
      </c>
      <c r="H139" s="9">
        <v>-575349436</v>
      </c>
      <c r="I139" s="10">
        <v>600826020</v>
      </c>
      <c r="J139" s="6">
        <v>-603533671</v>
      </c>
      <c r="K139" s="7">
        <v>-310162050</v>
      </c>
    </row>
    <row r="140" spans="1:11" ht="13.5" x14ac:dyDescent="0.25">
      <c r="A140" s="44" t="s">
        <v>25</v>
      </c>
      <c r="B140" s="45" t="s">
        <v>20</v>
      </c>
      <c r="C140" s="6">
        <v>34794628</v>
      </c>
      <c r="D140" s="6">
        <v>22642220</v>
      </c>
      <c r="E140" s="7">
        <v>22642220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>
        <v>1137447</v>
      </c>
      <c r="D141" s="6">
        <v>1018137</v>
      </c>
      <c r="E141" s="7">
        <v>1018137</v>
      </c>
      <c r="F141" s="8">
        <v>958762341</v>
      </c>
      <c r="G141" s="6">
        <v>1141369005</v>
      </c>
      <c r="H141" s="9">
        <v>1141369005</v>
      </c>
      <c r="I141" s="10">
        <v>1128728</v>
      </c>
      <c r="J141" s="6">
        <v>1182014865</v>
      </c>
      <c r="K141" s="7">
        <v>1182007602</v>
      </c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3952199064</v>
      </c>
      <c r="D144" s="6">
        <f t="shared" ref="D144:K144" si="26">SUM(D135:D143)</f>
        <v>4188330693</v>
      </c>
      <c r="E144" s="7">
        <f t="shared" si="26"/>
        <v>4218165751</v>
      </c>
      <c r="F144" s="8">
        <f t="shared" si="26"/>
        <v>4523517184</v>
      </c>
      <c r="G144" s="6">
        <f t="shared" si="26"/>
        <v>3375567805</v>
      </c>
      <c r="H144" s="9">
        <f t="shared" si="26"/>
        <v>3375567805</v>
      </c>
      <c r="I144" s="10">
        <f t="shared" si="26"/>
        <v>3903340267</v>
      </c>
      <c r="J144" s="6">
        <f t="shared" si="26"/>
        <v>3589179035</v>
      </c>
      <c r="K144" s="7">
        <f t="shared" si="26"/>
        <v>3793845109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305755895</v>
      </c>
      <c r="D147" s="6">
        <v>300172673</v>
      </c>
      <c r="E147" s="7">
        <v>300172673</v>
      </c>
      <c r="F147" s="8">
        <v>314701065</v>
      </c>
      <c r="G147" s="6">
        <v>368817377</v>
      </c>
      <c r="H147" s="9">
        <v>368817377</v>
      </c>
      <c r="I147" s="10">
        <v>382122897</v>
      </c>
      <c r="J147" s="6">
        <v>381055795</v>
      </c>
      <c r="K147" s="7">
        <v>379910232</v>
      </c>
    </row>
    <row r="148" spans="1:11" ht="13.5" x14ac:dyDescent="0.25">
      <c r="A148" s="49" t="s">
        <v>131</v>
      </c>
      <c r="B148" s="37" t="s">
        <v>20</v>
      </c>
      <c r="C148" s="6">
        <v>273431260</v>
      </c>
      <c r="D148" s="6">
        <v>271924973</v>
      </c>
      <c r="E148" s="7">
        <v>271924973</v>
      </c>
      <c r="F148" s="8"/>
      <c r="G148" s="6">
        <v>272918984</v>
      </c>
      <c r="H148" s="9">
        <v>272918984</v>
      </c>
      <c r="I148" s="10">
        <v>360375179</v>
      </c>
      <c r="J148" s="6">
        <v>360375179</v>
      </c>
      <c r="K148" s="7">
        <v>360375179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727459000</v>
      </c>
      <c r="D151" s="6">
        <v>707627000</v>
      </c>
      <c r="E151" s="7">
        <v>707627000</v>
      </c>
      <c r="F151" s="8">
        <v>782332534</v>
      </c>
      <c r="G151" s="6">
        <v>893327181</v>
      </c>
      <c r="H151" s="9">
        <v>893327181</v>
      </c>
      <c r="I151" s="10">
        <v>821671435</v>
      </c>
      <c r="J151" s="6">
        <v>821671435</v>
      </c>
      <c r="K151" s="7">
        <v>821671435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1559540982</v>
      </c>
      <c r="D154" s="6">
        <v>1349570078</v>
      </c>
      <c r="E154" s="7">
        <v>287778509</v>
      </c>
      <c r="F154" s="8">
        <v>896069860</v>
      </c>
      <c r="G154" s="6">
        <v>1042660443</v>
      </c>
      <c r="H154" s="9">
        <v>1042660443</v>
      </c>
      <c r="I154" s="10">
        <v>343415109</v>
      </c>
      <c r="J154" s="6">
        <v>1075799982</v>
      </c>
      <c r="K154" s="7">
        <v>1073667393</v>
      </c>
    </row>
    <row r="155" spans="1:11" ht="13.5" x14ac:dyDescent="0.25">
      <c r="A155" s="49" t="s">
        <v>39</v>
      </c>
      <c r="B155" s="37" t="s">
        <v>20</v>
      </c>
      <c r="C155" s="6">
        <v>80648425</v>
      </c>
      <c r="D155" s="6">
        <v>74170250</v>
      </c>
      <c r="E155" s="7">
        <v>74170250</v>
      </c>
      <c r="F155" s="8"/>
      <c r="G155" s="6">
        <v>96300000</v>
      </c>
      <c r="H155" s="9">
        <v>96300000</v>
      </c>
      <c r="I155" s="10">
        <v>1070250</v>
      </c>
      <c r="J155" s="6">
        <v>1070250</v>
      </c>
      <c r="K155" s="7">
        <v>1070250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41057962</v>
      </c>
      <c r="D158" s="6">
        <v>30700412</v>
      </c>
      <c r="E158" s="7">
        <v>30700412</v>
      </c>
      <c r="F158" s="8">
        <v>46132728</v>
      </c>
      <c r="G158" s="6">
        <v>25511571</v>
      </c>
      <c r="H158" s="9">
        <v>25511571</v>
      </c>
      <c r="I158" s="10">
        <v>31200413</v>
      </c>
      <c r="J158" s="6">
        <v>30700413</v>
      </c>
      <c r="K158" s="7">
        <v>30700413</v>
      </c>
    </row>
    <row r="159" spans="1:11" ht="13.5" x14ac:dyDescent="0.25">
      <c r="A159" s="50" t="s">
        <v>43</v>
      </c>
      <c r="B159" s="37" t="s">
        <v>20</v>
      </c>
      <c r="C159" s="11">
        <v>40113876</v>
      </c>
      <c r="D159" s="11">
        <v>-139309166</v>
      </c>
      <c r="E159" s="12">
        <v>-139309166</v>
      </c>
      <c r="F159" s="13">
        <v>265271459</v>
      </c>
      <c r="G159" s="11">
        <v>345260415</v>
      </c>
      <c r="H159" s="14">
        <v>345260415</v>
      </c>
      <c r="I159" s="15">
        <v>335325582</v>
      </c>
      <c r="J159" s="11">
        <v>333060984</v>
      </c>
      <c r="K159" s="12">
        <v>330754239</v>
      </c>
    </row>
    <row r="160" spans="1:11" ht="13.5" x14ac:dyDescent="0.25">
      <c r="A160" s="49" t="s">
        <v>44</v>
      </c>
      <c r="B160" s="37" t="s">
        <v>20</v>
      </c>
      <c r="C160" s="6">
        <v>11347985</v>
      </c>
      <c r="D160" s="6">
        <v>10954917</v>
      </c>
      <c r="E160" s="7">
        <v>10954917</v>
      </c>
      <c r="F160" s="8">
        <v>330271818</v>
      </c>
      <c r="G160" s="6">
        <v>381514804</v>
      </c>
      <c r="H160" s="9">
        <v>381514804</v>
      </c>
      <c r="I160" s="10">
        <v>389464444</v>
      </c>
      <c r="J160" s="6">
        <v>387626248</v>
      </c>
      <c r="K160" s="7">
        <v>386040324</v>
      </c>
    </row>
    <row r="161" spans="1:11" ht="13.5" x14ac:dyDescent="0.25">
      <c r="A161" s="49" t="s">
        <v>45</v>
      </c>
      <c r="B161" s="37" t="s">
        <v>20</v>
      </c>
      <c r="C161" s="6">
        <v>68426192</v>
      </c>
      <c r="D161" s="6">
        <v>65437462</v>
      </c>
      <c r="E161" s="7">
        <v>65437462</v>
      </c>
      <c r="F161" s="8">
        <v>242880057</v>
      </c>
      <c r="G161" s="6">
        <v>579217497</v>
      </c>
      <c r="H161" s="9">
        <v>579217497</v>
      </c>
      <c r="I161" s="10">
        <v>604385091</v>
      </c>
      <c r="J161" s="6">
        <v>559660001</v>
      </c>
      <c r="K161" s="7">
        <v>545056927</v>
      </c>
    </row>
    <row r="162" spans="1:11" ht="13.5" x14ac:dyDescent="0.25">
      <c r="A162" s="50" t="s">
        <v>46</v>
      </c>
      <c r="B162" s="48" t="s">
        <v>20</v>
      </c>
      <c r="C162" s="6">
        <v>94029753</v>
      </c>
      <c r="D162" s="6">
        <v>85286830</v>
      </c>
      <c r="E162" s="7">
        <v>85286830</v>
      </c>
      <c r="F162" s="8">
        <v>174615817</v>
      </c>
      <c r="G162" s="6">
        <v>352525225</v>
      </c>
      <c r="H162" s="9">
        <v>352525225</v>
      </c>
      <c r="I162" s="10">
        <v>433630804</v>
      </c>
      <c r="J162" s="6">
        <v>431958344</v>
      </c>
      <c r="K162" s="7">
        <v>427210266</v>
      </c>
    </row>
    <row r="163" spans="1:11" ht="13.5" x14ac:dyDescent="0.25">
      <c r="A163" s="49" t="s">
        <v>47</v>
      </c>
      <c r="B163" s="37" t="s">
        <v>20</v>
      </c>
      <c r="C163" s="6">
        <v>713176741</v>
      </c>
      <c r="D163" s="6">
        <v>713176741</v>
      </c>
      <c r="E163" s="7">
        <v>713176741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7867187135</v>
      </c>
      <c r="D165" s="54">
        <f t="shared" ref="D165:K165" si="27">D144+D147+D148+D151+D154+D155+SUM(D158:D164)</f>
        <v>7658042863</v>
      </c>
      <c r="E165" s="55">
        <f t="shared" si="27"/>
        <v>6626086352</v>
      </c>
      <c r="F165" s="56">
        <f t="shared" si="27"/>
        <v>7575792522</v>
      </c>
      <c r="G165" s="54">
        <f t="shared" si="27"/>
        <v>7733621302</v>
      </c>
      <c r="H165" s="57">
        <f t="shared" si="27"/>
        <v>7733621302</v>
      </c>
      <c r="I165" s="66">
        <f t="shared" si="27"/>
        <v>7606001471</v>
      </c>
      <c r="J165" s="54">
        <f t="shared" si="27"/>
        <v>7972157666</v>
      </c>
      <c r="K165" s="55">
        <f t="shared" si="27"/>
        <v>8150301767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454389101</v>
      </c>
      <c r="D168" s="60">
        <v>417614095</v>
      </c>
      <c r="E168" s="61"/>
      <c r="F168" s="62">
        <v>421872296</v>
      </c>
      <c r="G168" s="60">
        <v>420917987</v>
      </c>
      <c r="H168" s="63">
        <v>420917987</v>
      </c>
      <c r="I168" s="64">
        <v>441964213</v>
      </c>
      <c r="J168" s="60">
        <v>465830280</v>
      </c>
      <c r="K168" s="61">
        <v>491450945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298509091</v>
      </c>
      <c r="D169" s="38">
        <f t="shared" ref="D169:K169" si="28">D179+D182+D183+D186+D189+D190+SUM(D193:D199)</f>
        <v>249628480</v>
      </c>
      <c r="E169" s="39">
        <f t="shared" si="28"/>
        <v>0</v>
      </c>
      <c r="F169" s="40">
        <f t="shared" si="28"/>
        <v>460587138</v>
      </c>
      <c r="G169" s="38">
        <f t="shared" si="28"/>
        <v>538630256</v>
      </c>
      <c r="H169" s="41">
        <f t="shared" si="28"/>
        <v>538630256</v>
      </c>
      <c r="I169" s="42">
        <f t="shared" si="28"/>
        <v>452253634</v>
      </c>
      <c r="J169" s="38">
        <f t="shared" si="28"/>
        <v>529527945</v>
      </c>
      <c r="K169" s="39">
        <f t="shared" si="28"/>
        <v>610429567</v>
      </c>
    </row>
    <row r="170" spans="1:11" ht="13.5" x14ac:dyDescent="0.25">
      <c r="A170" s="44" t="s">
        <v>19</v>
      </c>
      <c r="B170" s="45" t="s">
        <v>20</v>
      </c>
      <c r="C170" s="6">
        <v>74199485</v>
      </c>
      <c r="D170" s="6">
        <v>22277600</v>
      </c>
      <c r="E170" s="7"/>
      <c r="F170" s="8">
        <v>64755811</v>
      </c>
      <c r="G170" s="6">
        <v>104894989</v>
      </c>
      <c r="H170" s="9">
        <v>104894989</v>
      </c>
      <c r="I170" s="10">
        <v>101313678</v>
      </c>
      <c r="J170" s="6">
        <v>126651566</v>
      </c>
      <c r="K170" s="7">
        <v>132350960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8469734</v>
      </c>
      <c r="D172" s="6">
        <v>5129213</v>
      </c>
      <c r="E172" s="7"/>
      <c r="F172" s="8">
        <v>132000082</v>
      </c>
      <c r="G172" s="6">
        <v>46701068</v>
      </c>
      <c r="H172" s="9">
        <v>46701068</v>
      </c>
      <c r="I172" s="10">
        <v>62094558</v>
      </c>
      <c r="J172" s="6">
        <v>64826718</v>
      </c>
      <c r="K172" s="7">
        <v>67743924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10075409</v>
      </c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154331903</v>
      </c>
      <c r="D174" s="6">
        <v>166587508</v>
      </c>
      <c r="E174" s="7"/>
      <c r="F174" s="8">
        <v>174272716</v>
      </c>
      <c r="G174" s="6">
        <v>190273881</v>
      </c>
      <c r="H174" s="9">
        <v>190273881</v>
      </c>
      <c r="I174" s="10">
        <v>114186362</v>
      </c>
      <c r="J174" s="6">
        <v>131850182</v>
      </c>
      <c r="K174" s="7">
        <v>187530780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358386</v>
      </c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237001122</v>
      </c>
      <c r="D179" s="6">
        <f t="shared" ref="D179:K179" si="29">SUM(D170:D178)</f>
        <v>193994321</v>
      </c>
      <c r="E179" s="7">
        <f t="shared" si="29"/>
        <v>0</v>
      </c>
      <c r="F179" s="8">
        <f t="shared" si="29"/>
        <v>381462404</v>
      </c>
      <c r="G179" s="6">
        <f t="shared" si="29"/>
        <v>341869938</v>
      </c>
      <c r="H179" s="9">
        <f t="shared" si="29"/>
        <v>341869938</v>
      </c>
      <c r="I179" s="10">
        <f t="shared" si="29"/>
        <v>277594598</v>
      </c>
      <c r="J179" s="6">
        <f t="shared" si="29"/>
        <v>323328466</v>
      </c>
      <c r="K179" s="7">
        <f t="shared" si="29"/>
        <v>387625664</v>
      </c>
    </row>
    <row r="180" spans="1:11" ht="13.5" x14ac:dyDescent="0.25">
      <c r="A180" s="47" t="s">
        <v>31</v>
      </c>
      <c r="B180" s="48" t="s">
        <v>20</v>
      </c>
      <c r="C180" s="6">
        <v>16641536</v>
      </c>
      <c r="D180" s="6">
        <v>28245508</v>
      </c>
      <c r="E180" s="7"/>
      <c r="F180" s="8">
        <v>14000788</v>
      </c>
      <c r="G180" s="6">
        <v>71888677</v>
      </c>
      <c r="H180" s="9">
        <v>71888677</v>
      </c>
      <c r="I180" s="10">
        <v>47721341</v>
      </c>
      <c r="J180" s="6">
        <v>45470650</v>
      </c>
      <c r="K180" s="7">
        <v>52463870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2563219</v>
      </c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16641536</v>
      </c>
      <c r="D182" s="21">
        <f t="shared" si="30"/>
        <v>28245508</v>
      </c>
      <c r="E182" s="22">
        <f t="shared" si="30"/>
        <v>0</v>
      </c>
      <c r="F182" s="23">
        <f t="shared" si="30"/>
        <v>16564007</v>
      </c>
      <c r="G182" s="21">
        <f t="shared" si="30"/>
        <v>71888677</v>
      </c>
      <c r="H182" s="24">
        <f t="shared" si="30"/>
        <v>71888677</v>
      </c>
      <c r="I182" s="25">
        <f t="shared" si="30"/>
        <v>47721341</v>
      </c>
      <c r="J182" s="21">
        <f t="shared" si="30"/>
        <v>45470650</v>
      </c>
      <c r="K182" s="22">
        <f t="shared" si="30"/>
        <v>52463870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24353047</v>
      </c>
      <c r="D187" s="6">
        <v>8909824</v>
      </c>
      <c r="E187" s="7"/>
      <c r="F187" s="8">
        <v>21866594</v>
      </c>
      <c r="G187" s="6">
        <v>31440300</v>
      </c>
      <c r="H187" s="9">
        <v>31440300</v>
      </c>
      <c r="I187" s="10">
        <v>49574697</v>
      </c>
      <c r="J187" s="6">
        <v>49660645</v>
      </c>
      <c r="K187" s="7">
        <v>53102983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24353047</v>
      </c>
      <c r="D189" s="21">
        <f t="shared" si="32"/>
        <v>8909824</v>
      </c>
      <c r="E189" s="22">
        <f t="shared" si="32"/>
        <v>0</v>
      </c>
      <c r="F189" s="23">
        <f t="shared" si="32"/>
        <v>21866594</v>
      </c>
      <c r="G189" s="21">
        <f t="shared" si="32"/>
        <v>31440300</v>
      </c>
      <c r="H189" s="24">
        <f t="shared" si="32"/>
        <v>31440300</v>
      </c>
      <c r="I189" s="25">
        <f t="shared" si="32"/>
        <v>49574697</v>
      </c>
      <c r="J189" s="21">
        <f t="shared" si="32"/>
        <v>49660645</v>
      </c>
      <c r="K189" s="22">
        <f t="shared" si="32"/>
        <v>53102983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>
        <v>1198010</v>
      </c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1198010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10149511</v>
      </c>
      <c r="D196" s="6">
        <v>7350139</v>
      </c>
      <c r="E196" s="7"/>
      <c r="F196" s="8">
        <v>13457369</v>
      </c>
      <c r="G196" s="6">
        <v>64296566</v>
      </c>
      <c r="H196" s="9">
        <v>64296566</v>
      </c>
      <c r="I196" s="10">
        <v>47403819</v>
      </c>
      <c r="J196" s="6">
        <v>80086069</v>
      </c>
      <c r="K196" s="7">
        <v>83726928</v>
      </c>
    </row>
    <row r="197" spans="1:11" ht="13.5" x14ac:dyDescent="0.25">
      <c r="A197" s="50" t="s">
        <v>46</v>
      </c>
      <c r="B197" s="48" t="s">
        <v>20</v>
      </c>
      <c r="C197" s="6">
        <v>10363875</v>
      </c>
      <c r="D197" s="6">
        <v>11128688</v>
      </c>
      <c r="E197" s="7"/>
      <c r="F197" s="8">
        <v>26038754</v>
      </c>
      <c r="G197" s="6">
        <v>29134775</v>
      </c>
      <c r="H197" s="9">
        <v>29134775</v>
      </c>
      <c r="I197" s="10">
        <v>29959179</v>
      </c>
      <c r="J197" s="6">
        <v>30982115</v>
      </c>
      <c r="K197" s="7">
        <v>33510122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752898192</v>
      </c>
      <c r="D201" s="54">
        <f t="shared" si="34"/>
        <v>667242575</v>
      </c>
      <c r="E201" s="55">
        <f t="shared" si="34"/>
        <v>0</v>
      </c>
      <c r="F201" s="56">
        <f t="shared" si="34"/>
        <v>882459434</v>
      </c>
      <c r="G201" s="54">
        <f t="shared" si="34"/>
        <v>959548243</v>
      </c>
      <c r="H201" s="57">
        <f t="shared" si="34"/>
        <v>959548243</v>
      </c>
      <c r="I201" s="58">
        <f t="shared" si="34"/>
        <v>894217847</v>
      </c>
      <c r="J201" s="54">
        <f t="shared" si="34"/>
        <v>995358225</v>
      </c>
      <c r="K201" s="55">
        <f t="shared" si="34"/>
        <v>1101880512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0.63961724848532353</v>
      </c>
      <c r="D203" s="81">
        <f>IF(ISERROR((D37+D69)/D132),0,((D37+D69)/D132))</f>
        <v>0.72679613824994471</v>
      </c>
      <c r="E203" s="82">
        <f t="shared" ref="E203:K203" si="35">IF(ISERROR((E37+E69)/E132),0,((E37+E69)/E132))</f>
        <v>0.69815419654416366</v>
      </c>
      <c r="F203" s="83">
        <f t="shared" si="35"/>
        <v>0.72299883338694793</v>
      </c>
      <c r="G203" s="81">
        <f t="shared" si="35"/>
        <v>0.11247926437656791</v>
      </c>
      <c r="H203" s="84">
        <f t="shared" si="35"/>
        <v>0.11247926437656791</v>
      </c>
      <c r="I203" s="85">
        <f t="shared" si="35"/>
        <v>0.70613974365038168</v>
      </c>
      <c r="J203" s="81">
        <f t="shared" si="35"/>
        <v>0.76663690554739072</v>
      </c>
      <c r="K203" s="82">
        <f t="shared" si="35"/>
        <v>0.73512741673966409</v>
      </c>
    </row>
    <row r="204" spans="1:11" ht="13.5" x14ac:dyDescent="0.25">
      <c r="A204" s="79" t="s">
        <v>120</v>
      </c>
      <c r="B204" s="80"/>
      <c r="C204" s="81">
        <f>IF(ISERROR((C37+C69)/C168),0,((C37+C69)/C168))</f>
        <v>8.8904622494455481</v>
      </c>
      <c r="D204" s="81">
        <f t="shared" ref="D204:K204" si="36">IF(ISERROR((D37+D69)/D168),0,((D37+D69)/D168))</f>
        <v>10.023404708119346</v>
      </c>
      <c r="E204" s="82">
        <f t="shared" si="36"/>
        <v>0</v>
      </c>
      <c r="F204" s="83">
        <f t="shared" si="36"/>
        <v>0.98765765837347141</v>
      </c>
      <c r="G204" s="81">
        <f t="shared" si="36"/>
        <v>0.17508683467119213</v>
      </c>
      <c r="H204" s="84">
        <f t="shared" si="36"/>
        <v>0.17508683467119213</v>
      </c>
      <c r="I204" s="85">
        <f t="shared" si="36"/>
        <v>1.3355725070889393</v>
      </c>
      <c r="J204" s="81">
        <f t="shared" si="36"/>
        <v>1.1812885993585476</v>
      </c>
      <c r="K204" s="82">
        <f t="shared" si="36"/>
        <v>0.8398925756465887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0.04</v>
      </c>
      <c r="D205" s="81">
        <f t="shared" ref="D205:K205" si="37">IF(ISERROR(ROUND((D169)/D165,2)),0,(ROUND((D169)/D165,2)))</f>
        <v>0.03</v>
      </c>
      <c r="E205" s="82">
        <f t="shared" si="37"/>
        <v>0</v>
      </c>
      <c r="F205" s="83">
        <f t="shared" si="37"/>
        <v>0.06</v>
      </c>
      <c r="G205" s="81">
        <f t="shared" si="37"/>
        <v>7.0000000000000007E-2</v>
      </c>
      <c r="H205" s="84">
        <f t="shared" si="37"/>
        <v>7.0000000000000007E-2</v>
      </c>
      <c r="I205" s="85">
        <f t="shared" si="37"/>
        <v>0.06</v>
      </c>
      <c r="J205" s="81">
        <f t="shared" si="37"/>
        <v>7.0000000000000007E-2</v>
      </c>
      <c r="K205" s="82">
        <f t="shared" si="37"/>
        <v>7.0000000000000007E-2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0.55000000000000004</v>
      </c>
      <c r="D206" s="81">
        <f t="shared" ref="D206:K206" si="38">IF(ISERROR(ROUND((D37+D69+D169)/D165,2)),0,(ROUND((D37+D69+D169)/D165,2)))</f>
        <v>0.57999999999999996</v>
      </c>
      <c r="E206" s="82">
        <f t="shared" si="38"/>
        <v>0.8</v>
      </c>
      <c r="F206" s="83">
        <f t="shared" si="38"/>
        <v>0.12</v>
      </c>
      <c r="G206" s="81">
        <f t="shared" si="38"/>
        <v>0.08</v>
      </c>
      <c r="H206" s="84">
        <f t="shared" si="38"/>
        <v>0.08</v>
      </c>
      <c r="I206" s="85">
        <f t="shared" si="38"/>
        <v>0.14000000000000001</v>
      </c>
      <c r="J206" s="81">
        <f t="shared" si="38"/>
        <v>0.14000000000000001</v>
      </c>
      <c r="K206" s="82">
        <f t="shared" si="38"/>
        <v>0.13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26834868</v>
      </c>
      <c r="D5" s="38">
        <f t="shared" ref="D5:K5" si="0">D15+D18+D19+D22+D25+D26+SUM(D29:D35)</f>
        <v>216699424</v>
      </c>
      <c r="E5" s="39">
        <f t="shared" si="0"/>
        <v>251154704</v>
      </c>
      <c r="F5" s="40">
        <f t="shared" si="0"/>
        <v>26460000</v>
      </c>
      <c r="G5" s="38">
        <f t="shared" si="0"/>
        <v>70067321</v>
      </c>
      <c r="H5" s="41">
        <f t="shared" si="0"/>
        <v>70067321</v>
      </c>
      <c r="I5" s="42">
        <f t="shared" si="0"/>
        <v>16661742</v>
      </c>
      <c r="J5" s="38">
        <f t="shared" si="0"/>
        <v>19694001</v>
      </c>
      <c r="K5" s="39">
        <f t="shared" si="0"/>
        <v>19646000</v>
      </c>
    </row>
    <row r="6" spans="1:11" ht="13.5" x14ac:dyDescent="0.25">
      <c r="A6" s="44" t="s">
        <v>19</v>
      </c>
      <c r="B6" s="45" t="s">
        <v>20</v>
      </c>
      <c r="C6" s="6">
        <v>7908534</v>
      </c>
      <c r="D6" s="6">
        <v>71583495</v>
      </c>
      <c r="E6" s="7">
        <v>89937465</v>
      </c>
      <c r="F6" s="8">
        <v>13790425</v>
      </c>
      <c r="G6" s="6">
        <v>56242762</v>
      </c>
      <c r="H6" s="9">
        <v>56242762</v>
      </c>
      <c r="I6" s="10">
        <v>15461742</v>
      </c>
      <c r="J6" s="6">
        <v>9897585</v>
      </c>
      <c r="K6" s="7">
        <v>11046000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7908534</v>
      </c>
      <c r="D15" s="6">
        <f t="shared" ref="D15:K15" si="1">SUM(D6:D14)</f>
        <v>71583495</v>
      </c>
      <c r="E15" s="7">
        <f t="shared" si="1"/>
        <v>89937465</v>
      </c>
      <c r="F15" s="8">
        <f t="shared" si="1"/>
        <v>13790425</v>
      </c>
      <c r="G15" s="6">
        <f t="shared" si="1"/>
        <v>56242762</v>
      </c>
      <c r="H15" s="9">
        <f t="shared" si="1"/>
        <v>56242762</v>
      </c>
      <c r="I15" s="10">
        <f t="shared" si="1"/>
        <v>15461742</v>
      </c>
      <c r="J15" s="6">
        <f t="shared" si="1"/>
        <v>9897585</v>
      </c>
      <c r="K15" s="7">
        <f t="shared" si="1"/>
        <v>11046000</v>
      </c>
    </row>
    <row r="16" spans="1:11" ht="13.5" x14ac:dyDescent="0.25">
      <c r="A16" s="47" t="s">
        <v>31</v>
      </c>
      <c r="B16" s="48" t="s">
        <v>20</v>
      </c>
      <c r="C16" s="6">
        <v>14881587</v>
      </c>
      <c r="D16" s="6">
        <v>108999242</v>
      </c>
      <c r="E16" s="7">
        <v>122741281</v>
      </c>
      <c r="F16" s="8">
        <v>2964575</v>
      </c>
      <c r="G16" s="6">
        <v>12019559</v>
      </c>
      <c r="H16" s="9">
        <v>12019559</v>
      </c>
      <c r="I16" s="10"/>
      <c r="J16" s="6">
        <v>5431787</v>
      </c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8000000</v>
      </c>
      <c r="G17" s="16"/>
      <c r="H17" s="19"/>
      <c r="I17" s="20"/>
      <c r="J17" s="16">
        <v>3064629</v>
      </c>
      <c r="K17" s="17">
        <v>8000000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14881587</v>
      </c>
      <c r="D18" s="21">
        <f t="shared" ref="D18:K18" si="2">SUM(D16:D17)</f>
        <v>108999242</v>
      </c>
      <c r="E18" s="22">
        <f t="shared" si="2"/>
        <v>122741281</v>
      </c>
      <c r="F18" s="23">
        <f t="shared" si="2"/>
        <v>10964575</v>
      </c>
      <c r="G18" s="21">
        <f t="shared" si="2"/>
        <v>12019559</v>
      </c>
      <c r="H18" s="24">
        <f t="shared" si="2"/>
        <v>12019559</v>
      </c>
      <c r="I18" s="25">
        <f t="shared" si="2"/>
        <v>0</v>
      </c>
      <c r="J18" s="21">
        <f t="shared" si="2"/>
        <v>8496416</v>
      </c>
      <c r="K18" s="22">
        <f t="shared" si="2"/>
        <v>8000000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-546500</v>
      </c>
      <c r="D23" s="6">
        <v>13182084</v>
      </c>
      <c r="E23" s="7">
        <v>13812263</v>
      </c>
      <c r="F23" s="8"/>
      <c r="G23" s="6"/>
      <c r="H23" s="9"/>
      <c r="I23" s="10"/>
      <c r="J23" s="6">
        <v>1000000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-546500</v>
      </c>
      <c r="D25" s="21">
        <f t="shared" si="4"/>
        <v>13182084</v>
      </c>
      <c r="E25" s="22">
        <f t="shared" si="4"/>
        <v>13812263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1000000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1383449</v>
      </c>
      <c r="E28" s="17">
        <v>1271555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1383449</v>
      </c>
      <c r="E29" s="7">
        <f t="shared" si="5"/>
        <v>1271555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80345</v>
      </c>
      <c r="D30" s="11">
        <v>977996</v>
      </c>
      <c r="E30" s="12">
        <v>2218591</v>
      </c>
      <c r="F30" s="13">
        <v>555000</v>
      </c>
      <c r="G30" s="11">
        <v>555000</v>
      </c>
      <c r="H30" s="14">
        <v>555000</v>
      </c>
      <c r="I30" s="15">
        <v>800000</v>
      </c>
      <c r="J30" s="11">
        <v>300000</v>
      </c>
      <c r="K30" s="12">
        <v>400000</v>
      </c>
    </row>
    <row r="31" spans="1:11" ht="13.5" x14ac:dyDescent="0.25">
      <c r="A31" s="49" t="s">
        <v>44</v>
      </c>
      <c r="B31" s="37" t="s">
        <v>20</v>
      </c>
      <c r="C31" s="6">
        <v>-1957098</v>
      </c>
      <c r="D31" s="6">
        <v>5388998</v>
      </c>
      <c r="E31" s="7">
        <v>2940797</v>
      </c>
      <c r="F31" s="8">
        <v>350000</v>
      </c>
      <c r="G31" s="6">
        <v>350000</v>
      </c>
      <c r="H31" s="9">
        <v>350000</v>
      </c>
      <c r="I31" s="10">
        <v>400000</v>
      </c>
      <c r="J31" s="6"/>
      <c r="K31" s="7">
        <v>200000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1280000</v>
      </c>
      <c r="D33" s="6">
        <v>4779160</v>
      </c>
      <c r="E33" s="7">
        <v>7267752</v>
      </c>
      <c r="F33" s="8">
        <v>800000</v>
      </c>
      <c r="G33" s="6">
        <v>900000</v>
      </c>
      <c r="H33" s="9">
        <v>900000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5188000</v>
      </c>
      <c r="D34" s="6">
        <v>10405000</v>
      </c>
      <c r="E34" s="7">
        <v>10965000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-123</v>
      </c>
      <c r="D37" s="38">
        <f t="shared" ref="D37:K37" si="6">D47+D50+D51+D54+D57+D58+SUM(D61:D67)</f>
        <v>1</v>
      </c>
      <c r="E37" s="39">
        <f t="shared" si="6"/>
        <v>3980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1300000</v>
      </c>
      <c r="J37" s="38">
        <f t="shared" si="6"/>
        <v>600000</v>
      </c>
      <c r="K37" s="39">
        <f t="shared" si="6"/>
        <v>1600000</v>
      </c>
    </row>
    <row r="38" spans="1:11" ht="13.5" x14ac:dyDescent="0.25">
      <c r="A38" s="44" t="s">
        <v>19</v>
      </c>
      <c r="B38" s="45" t="s">
        <v>20</v>
      </c>
      <c r="C38" s="6">
        <v>-123</v>
      </c>
      <c r="D38" s="6">
        <v>1</v>
      </c>
      <c r="E38" s="7">
        <v>3980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-123</v>
      </c>
      <c r="D47" s="6">
        <f t="shared" ref="D47:K47" si="7">SUM(D38:D46)</f>
        <v>1</v>
      </c>
      <c r="E47" s="7">
        <f t="shared" si="7"/>
        <v>3980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>
        <v>1300000</v>
      </c>
      <c r="J55" s="6">
        <v>600000</v>
      </c>
      <c r="K55" s="7">
        <v>600000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1300000</v>
      </c>
      <c r="J57" s="21">
        <f t="shared" si="10"/>
        <v>600000</v>
      </c>
      <c r="K57" s="22">
        <f t="shared" si="10"/>
        <v>600000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>
        <v>1000000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1610971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5161000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1610971</v>
      </c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1610971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5161000</v>
      </c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5161000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28445716</v>
      </c>
      <c r="D101" s="38">
        <f t="shared" ref="D101:K101" si="18">D111+D114+D115+D118+D121+D122+SUM(D125:D131)</f>
        <v>216699425</v>
      </c>
      <c r="E101" s="39">
        <f t="shared" si="18"/>
        <v>251158684</v>
      </c>
      <c r="F101" s="40">
        <f t="shared" si="18"/>
        <v>31621000</v>
      </c>
      <c r="G101" s="38">
        <f t="shared" si="18"/>
        <v>70067321</v>
      </c>
      <c r="H101" s="41">
        <f t="shared" si="18"/>
        <v>70067321</v>
      </c>
      <c r="I101" s="42">
        <f t="shared" si="18"/>
        <v>17961742</v>
      </c>
      <c r="J101" s="38">
        <f t="shared" si="18"/>
        <v>20294001</v>
      </c>
      <c r="K101" s="39">
        <f t="shared" si="18"/>
        <v>21246000</v>
      </c>
    </row>
    <row r="102" spans="1:11" ht="13.5" x14ac:dyDescent="0.25">
      <c r="A102" s="44" t="s">
        <v>19</v>
      </c>
      <c r="B102" s="45" t="s">
        <v>20</v>
      </c>
      <c r="C102" s="6">
        <v>9519382</v>
      </c>
      <c r="D102" s="6">
        <v>71583496</v>
      </c>
      <c r="E102" s="7">
        <v>89941445</v>
      </c>
      <c r="F102" s="8">
        <v>13790425</v>
      </c>
      <c r="G102" s="6">
        <v>56242762</v>
      </c>
      <c r="H102" s="9">
        <v>56242762</v>
      </c>
      <c r="I102" s="10">
        <v>15461742</v>
      </c>
      <c r="J102" s="6">
        <v>9897585</v>
      </c>
      <c r="K102" s="7">
        <v>11046000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9519382</v>
      </c>
      <c r="D111" s="6">
        <f t="shared" ref="D111:K111" si="19">SUM(D102:D110)</f>
        <v>71583496</v>
      </c>
      <c r="E111" s="7">
        <f t="shared" si="19"/>
        <v>89941445</v>
      </c>
      <c r="F111" s="8">
        <f t="shared" si="19"/>
        <v>13790425</v>
      </c>
      <c r="G111" s="6">
        <f t="shared" si="19"/>
        <v>56242762</v>
      </c>
      <c r="H111" s="9">
        <f t="shared" si="19"/>
        <v>56242762</v>
      </c>
      <c r="I111" s="10">
        <f t="shared" si="19"/>
        <v>15461742</v>
      </c>
      <c r="J111" s="6">
        <f t="shared" si="19"/>
        <v>9897585</v>
      </c>
      <c r="K111" s="7">
        <f t="shared" si="19"/>
        <v>11046000</v>
      </c>
    </row>
    <row r="112" spans="1:11" ht="13.5" x14ac:dyDescent="0.25">
      <c r="A112" s="47" t="s">
        <v>31</v>
      </c>
      <c r="B112" s="48" t="s">
        <v>20</v>
      </c>
      <c r="C112" s="6">
        <v>14881587</v>
      </c>
      <c r="D112" s="6">
        <v>108999242</v>
      </c>
      <c r="E112" s="7">
        <v>122741281</v>
      </c>
      <c r="F112" s="8">
        <v>2964575</v>
      </c>
      <c r="G112" s="6">
        <v>12019559</v>
      </c>
      <c r="H112" s="9">
        <v>12019559</v>
      </c>
      <c r="I112" s="10"/>
      <c r="J112" s="6">
        <v>5431787</v>
      </c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13161000</v>
      </c>
      <c r="G113" s="16"/>
      <c r="H113" s="19"/>
      <c r="I113" s="20"/>
      <c r="J113" s="16">
        <v>3064629</v>
      </c>
      <c r="K113" s="17">
        <v>8000000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14881587</v>
      </c>
      <c r="D114" s="21">
        <f t="shared" si="20"/>
        <v>108999242</v>
      </c>
      <c r="E114" s="22">
        <f t="shared" si="20"/>
        <v>122741281</v>
      </c>
      <c r="F114" s="23">
        <f t="shared" si="20"/>
        <v>16125575</v>
      </c>
      <c r="G114" s="21">
        <f t="shared" si="20"/>
        <v>12019559</v>
      </c>
      <c r="H114" s="24">
        <f t="shared" si="20"/>
        <v>12019559</v>
      </c>
      <c r="I114" s="25">
        <f t="shared" si="20"/>
        <v>0</v>
      </c>
      <c r="J114" s="21">
        <f t="shared" si="20"/>
        <v>8496416</v>
      </c>
      <c r="K114" s="22">
        <f t="shared" si="20"/>
        <v>8000000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-546500</v>
      </c>
      <c r="D119" s="6">
        <v>13182084</v>
      </c>
      <c r="E119" s="7">
        <v>13812263</v>
      </c>
      <c r="F119" s="8"/>
      <c r="G119" s="6"/>
      <c r="H119" s="9"/>
      <c r="I119" s="10">
        <v>1300000</v>
      </c>
      <c r="J119" s="6">
        <v>1600000</v>
      </c>
      <c r="K119" s="7">
        <v>600000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-546500</v>
      </c>
      <c r="D121" s="21">
        <f t="shared" si="22"/>
        <v>13182084</v>
      </c>
      <c r="E121" s="22">
        <f t="shared" si="22"/>
        <v>13812263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1300000</v>
      </c>
      <c r="J121" s="21">
        <f t="shared" si="22"/>
        <v>1600000</v>
      </c>
      <c r="K121" s="22">
        <f t="shared" si="22"/>
        <v>600000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1383449</v>
      </c>
      <c r="E124" s="17">
        <v>1271555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1383449</v>
      </c>
      <c r="E125" s="7">
        <f t="shared" si="23"/>
        <v>1271555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80345</v>
      </c>
      <c r="D126" s="11">
        <v>977996</v>
      </c>
      <c r="E126" s="12">
        <v>2218591</v>
      </c>
      <c r="F126" s="13">
        <v>555000</v>
      </c>
      <c r="G126" s="11">
        <v>555000</v>
      </c>
      <c r="H126" s="14">
        <v>555000</v>
      </c>
      <c r="I126" s="15">
        <v>800000</v>
      </c>
      <c r="J126" s="11">
        <v>300000</v>
      </c>
      <c r="K126" s="12">
        <v>400000</v>
      </c>
    </row>
    <row r="127" spans="1:11" ht="13.5" x14ac:dyDescent="0.25">
      <c r="A127" s="49" t="s">
        <v>44</v>
      </c>
      <c r="B127" s="37" t="s">
        <v>20</v>
      </c>
      <c r="C127" s="6">
        <v>-1957098</v>
      </c>
      <c r="D127" s="6">
        <v>5388998</v>
      </c>
      <c r="E127" s="7">
        <v>2940797</v>
      </c>
      <c r="F127" s="8">
        <v>350000</v>
      </c>
      <c r="G127" s="6">
        <v>350000</v>
      </c>
      <c r="H127" s="9">
        <v>350000</v>
      </c>
      <c r="I127" s="10">
        <v>400000</v>
      </c>
      <c r="J127" s="6"/>
      <c r="K127" s="7">
        <v>200000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1280000</v>
      </c>
      <c r="D129" s="6">
        <v>4779160</v>
      </c>
      <c r="E129" s="7">
        <v>7267752</v>
      </c>
      <c r="F129" s="8">
        <v>800000</v>
      </c>
      <c r="G129" s="6">
        <v>900000</v>
      </c>
      <c r="H129" s="9">
        <v>900000</v>
      </c>
      <c r="I129" s="10"/>
      <c r="J129" s="6"/>
      <c r="K129" s="7">
        <v>1000000</v>
      </c>
    </row>
    <row r="130" spans="1:11" ht="13.5" x14ac:dyDescent="0.25">
      <c r="A130" s="49" t="s">
        <v>47</v>
      </c>
      <c r="B130" s="37" t="s">
        <v>20</v>
      </c>
      <c r="C130" s="6">
        <v>5188000</v>
      </c>
      <c r="D130" s="6">
        <v>10405000</v>
      </c>
      <c r="E130" s="7">
        <v>10965000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28445716</v>
      </c>
      <c r="D132" s="54">
        <f t="shared" ref="D132:K132" si="24">+D5+D37+D69</f>
        <v>216699425</v>
      </c>
      <c r="E132" s="55">
        <f t="shared" si="24"/>
        <v>251158684</v>
      </c>
      <c r="F132" s="56">
        <f t="shared" si="24"/>
        <v>31621000</v>
      </c>
      <c r="G132" s="54">
        <f t="shared" si="24"/>
        <v>70067321</v>
      </c>
      <c r="H132" s="57">
        <f t="shared" si="24"/>
        <v>70067321</v>
      </c>
      <c r="I132" s="58">
        <f t="shared" si="24"/>
        <v>17961742</v>
      </c>
      <c r="J132" s="54">
        <f t="shared" si="24"/>
        <v>20294001</v>
      </c>
      <c r="K132" s="55">
        <f t="shared" si="24"/>
        <v>21246000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25388864</v>
      </c>
      <c r="D134" s="38">
        <f t="shared" ref="D134:K134" si="25">D144+D147+D148+D151+D154+D155+SUM(D158:D164)</f>
        <v>149432326</v>
      </c>
      <c r="E134" s="39">
        <f t="shared" si="25"/>
        <v>174529804</v>
      </c>
      <c r="F134" s="40">
        <f t="shared" si="25"/>
        <v>163970780</v>
      </c>
      <c r="G134" s="38">
        <f t="shared" si="25"/>
        <v>167247818</v>
      </c>
      <c r="H134" s="41">
        <f t="shared" si="25"/>
        <v>167247818</v>
      </c>
      <c r="I134" s="42">
        <f t="shared" si="25"/>
        <v>156348952</v>
      </c>
      <c r="J134" s="38">
        <f t="shared" si="25"/>
        <v>154050210</v>
      </c>
      <c r="K134" s="39">
        <f t="shared" si="25"/>
        <v>153795397</v>
      </c>
    </row>
    <row r="135" spans="1:11" ht="13.5" x14ac:dyDescent="0.25">
      <c r="A135" s="44" t="s">
        <v>19</v>
      </c>
      <c r="B135" s="45" t="s">
        <v>20</v>
      </c>
      <c r="C135" s="6">
        <v>4607328</v>
      </c>
      <c r="D135" s="6">
        <v>50334070</v>
      </c>
      <c r="E135" s="7">
        <v>63643430</v>
      </c>
      <c r="F135" s="8">
        <v>49591487</v>
      </c>
      <c r="G135" s="6">
        <v>62339364</v>
      </c>
      <c r="H135" s="9">
        <v>62339364</v>
      </c>
      <c r="I135" s="10">
        <v>57394278</v>
      </c>
      <c r="J135" s="6">
        <v>56245010</v>
      </c>
      <c r="K135" s="7">
        <v>56052734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4607328</v>
      </c>
      <c r="D144" s="6">
        <f t="shared" ref="D144:K144" si="26">SUM(D135:D143)</f>
        <v>50334070</v>
      </c>
      <c r="E144" s="7">
        <f t="shared" si="26"/>
        <v>63643430</v>
      </c>
      <c r="F144" s="8">
        <f t="shared" si="26"/>
        <v>49591487</v>
      </c>
      <c r="G144" s="6">
        <f t="shared" si="26"/>
        <v>62339364</v>
      </c>
      <c r="H144" s="9">
        <f t="shared" si="26"/>
        <v>62339364</v>
      </c>
      <c r="I144" s="10">
        <f t="shared" si="26"/>
        <v>57394278</v>
      </c>
      <c r="J144" s="6">
        <f t="shared" si="26"/>
        <v>56245010</v>
      </c>
      <c r="K144" s="7">
        <f t="shared" si="26"/>
        <v>56052734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17407390</v>
      </c>
      <c r="D147" s="6">
        <v>68727264</v>
      </c>
      <c r="E147" s="7">
        <v>80260782</v>
      </c>
      <c r="F147" s="8">
        <v>73763528</v>
      </c>
      <c r="G147" s="6">
        <v>77536138</v>
      </c>
      <c r="H147" s="9">
        <v>77536138</v>
      </c>
      <c r="I147" s="10">
        <v>73759078</v>
      </c>
      <c r="J147" s="6">
        <v>73578998</v>
      </c>
      <c r="K147" s="7">
        <v>73386722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/>
      <c r="E151" s="7"/>
      <c r="F151" s="8">
        <v>10405000</v>
      </c>
      <c r="G151" s="6">
        <v>10965000</v>
      </c>
      <c r="H151" s="9">
        <v>10965000</v>
      </c>
      <c r="I151" s="10">
        <v>10965000</v>
      </c>
      <c r="J151" s="6">
        <v>10965000</v>
      </c>
      <c r="K151" s="7">
        <v>10965000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-3490293</v>
      </c>
      <c r="D154" s="6">
        <v>13439145</v>
      </c>
      <c r="E154" s="7">
        <v>10174726</v>
      </c>
      <c r="F154" s="8">
        <v>-5331360</v>
      </c>
      <c r="G154" s="6">
        <v>7991945</v>
      </c>
      <c r="H154" s="9">
        <v>7991945</v>
      </c>
      <c r="I154" s="10">
        <v>209346</v>
      </c>
      <c r="J154" s="6">
        <v>483399</v>
      </c>
      <c r="K154" s="7">
        <v>-544306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-197290</v>
      </c>
      <c r="D158" s="6">
        <v>488430</v>
      </c>
      <c r="E158" s="7">
        <v>293622</v>
      </c>
      <c r="F158" s="8">
        <v>488430</v>
      </c>
      <c r="G158" s="6">
        <v>293622</v>
      </c>
      <c r="H158" s="9">
        <v>293622</v>
      </c>
      <c r="I158" s="10">
        <v>187521</v>
      </c>
      <c r="J158" s="6">
        <v>-22414</v>
      </c>
      <c r="K158" s="7">
        <v>-22414</v>
      </c>
    </row>
    <row r="159" spans="1:11" ht="13.5" x14ac:dyDescent="0.25">
      <c r="A159" s="50" t="s">
        <v>43</v>
      </c>
      <c r="B159" s="37" t="s">
        <v>20</v>
      </c>
      <c r="C159" s="11">
        <v>80345</v>
      </c>
      <c r="D159" s="11">
        <v>1526068</v>
      </c>
      <c r="E159" s="12">
        <v>2218591</v>
      </c>
      <c r="F159" s="13">
        <v>3923097</v>
      </c>
      <c r="G159" s="11">
        <v>1562919</v>
      </c>
      <c r="H159" s="14">
        <v>1562919</v>
      </c>
      <c r="I159" s="15">
        <v>1593010</v>
      </c>
      <c r="J159" s="11">
        <v>1059134</v>
      </c>
      <c r="K159" s="12">
        <v>1122963</v>
      </c>
    </row>
    <row r="160" spans="1:11" ht="13.5" x14ac:dyDescent="0.25">
      <c r="A160" s="49" t="s">
        <v>44</v>
      </c>
      <c r="B160" s="37" t="s">
        <v>20</v>
      </c>
      <c r="C160" s="6">
        <v>34402</v>
      </c>
      <c r="D160" s="6">
        <v>1228591</v>
      </c>
      <c r="E160" s="7">
        <v>791822</v>
      </c>
      <c r="F160" s="8">
        <v>12018858</v>
      </c>
      <c r="G160" s="6">
        <v>612231</v>
      </c>
      <c r="H160" s="9">
        <v>612231</v>
      </c>
      <c r="I160" s="10">
        <v>-71563</v>
      </c>
      <c r="J160" s="6">
        <v>-519250</v>
      </c>
      <c r="K160" s="7">
        <v>-370167</v>
      </c>
    </row>
    <row r="161" spans="1:11" ht="13.5" x14ac:dyDescent="0.25">
      <c r="A161" s="49" t="s">
        <v>45</v>
      </c>
      <c r="B161" s="37" t="s">
        <v>20</v>
      </c>
      <c r="C161" s="6"/>
      <c r="D161" s="6">
        <v>293857</v>
      </c>
      <c r="E161" s="7">
        <v>1050164</v>
      </c>
      <c r="F161" s="8">
        <v>1057847</v>
      </c>
      <c r="G161" s="6">
        <v>878008</v>
      </c>
      <c r="H161" s="9">
        <v>878008</v>
      </c>
      <c r="I161" s="10">
        <v>8245290</v>
      </c>
      <c r="J161" s="6">
        <v>8237412</v>
      </c>
      <c r="K161" s="7">
        <v>8228999</v>
      </c>
    </row>
    <row r="162" spans="1:11" ht="13.5" x14ac:dyDescent="0.25">
      <c r="A162" s="50" t="s">
        <v>46</v>
      </c>
      <c r="B162" s="48" t="s">
        <v>20</v>
      </c>
      <c r="C162" s="6">
        <v>1758982</v>
      </c>
      <c r="D162" s="6">
        <v>2258716</v>
      </c>
      <c r="E162" s="7">
        <v>4403667</v>
      </c>
      <c r="F162" s="8">
        <v>4616084</v>
      </c>
      <c r="G162" s="6">
        <v>4340591</v>
      </c>
      <c r="H162" s="9">
        <v>4340591</v>
      </c>
      <c r="I162" s="10">
        <v>3338992</v>
      </c>
      <c r="J162" s="6">
        <v>3294921</v>
      </c>
      <c r="K162" s="7">
        <v>4247866</v>
      </c>
    </row>
    <row r="163" spans="1:11" ht="13.5" x14ac:dyDescent="0.25">
      <c r="A163" s="49" t="s">
        <v>47</v>
      </c>
      <c r="B163" s="37" t="s">
        <v>20</v>
      </c>
      <c r="C163" s="6">
        <v>5188000</v>
      </c>
      <c r="D163" s="6">
        <v>11136185</v>
      </c>
      <c r="E163" s="7">
        <v>11693000</v>
      </c>
      <c r="F163" s="8">
        <v>13437809</v>
      </c>
      <c r="G163" s="6">
        <v>728000</v>
      </c>
      <c r="H163" s="9">
        <v>728000</v>
      </c>
      <c r="I163" s="10">
        <v>728000</v>
      </c>
      <c r="J163" s="6">
        <v>728000</v>
      </c>
      <c r="K163" s="7">
        <v>728000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25388864</v>
      </c>
      <c r="D165" s="54">
        <f t="shared" ref="D165:K165" si="27">D144+D147+D148+D151+D154+D155+SUM(D158:D164)</f>
        <v>149432326</v>
      </c>
      <c r="E165" s="55">
        <f t="shared" si="27"/>
        <v>174529804</v>
      </c>
      <c r="F165" s="56">
        <f t="shared" si="27"/>
        <v>163970780</v>
      </c>
      <c r="G165" s="54">
        <f t="shared" si="27"/>
        <v>167247818</v>
      </c>
      <c r="H165" s="57">
        <f t="shared" si="27"/>
        <v>167247818</v>
      </c>
      <c r="I165" s="66">
        <f t="shared" si="27"/>
        <v>156348952</v>
      </c>
      <c r="J165" s="54">
        <f t="shared" si="27"/>
        <v>154050210</v>
      </c>
      <c r="K165" s="55">
        <f t="shared" si="27"/>
        <v>153795397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8722456</v>
      </c>
      <c r="D168" s="60">
        <v>9318525</v>
      </c>
      <c r="E168" s="61">
        <v>10756000</v>
      </c>
      <c r="F168" s="62">
        <v>11609097</v>
      </c>
      <c r="G168" s="60">
        <v>11599097</v>
      </c>
      <c r="H168" s="63">
        <v>11599097</v>
      </c>
      <c r="I168" s="64">
        <v>11915634</v>
      </c>
      <c r="J168" s="60">
        <v>12391659</v>
      </c>
      <c r="K168" s="61">
        <v>12946472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6372273</v>
      </c>
      <c r="D169" s="38">
        <f t="shared" ref="D169:K169" si="28">D179+D182+D183+D186+D189+D190+SUM(D193:D199)</f>
        <v>10746961</v>
      </c>
      <c r="E169" s="39">
        <f t="shared" si="28"/>
        <v>27671047</v>
      </c>
      <c r="F169" s="40">
        <f t="shared" si="28"/>
        <v>28800060</v>
      </c>
      <c r="G169" s="38">
        <f t="shared" si="28"/>
        <v>43112340</v>
      </c>
      <c r="H169" s="41">
        <f t="shared" si="28"/>
        <v>43112340</v>
      </c>
      <c r="I169" s="42">
        <f t="shared" si="28"/>
        <v>12300000</v>
      </c>
      <c r="J169" s="38">
        <f t="shared" si="28"/>
        <v>14094400</v>
      </c>
      <c r="K169" s="39">
        <f t="shared" si="28"/>
        <v>14728230</v>
      </c>
    </row>
    <row r="170" spans="1:11" ht="13.5" x14ac:dyDescent="0.25">
      <c r="A170" s="44" t="s">
        <v>19</v>
      </c>
      <c r="B170" s="45" t="s">
        <v>20</v>
      </c>
      <c r="C170" s="6">
        <v>1775826</v>
      </c>
      <c r="D170" s="6">
        <v>3997925</v>
      </c>
      <c r="E170" s="7">
        <v>14305570</v>
      </c>
      <c r="F170" s="8">
        <v>9800000</v>
      </c>
      <c r="G170" s="6">
        <v>24530000</v>
      </c>
      <c r="H170" s="9">
        <v>24530000</v>
      </c>
      <c r="I170" s="10">
        <v>2100000</v>
      </c>
      <c r="J170" s="6">
        <v>7308000</v>
      </c>
      <c r="K170" s="7">
        <v>7636860</v>
      </c>
    </row>
    <row r="171" spans="1:11" ht="13.5" x14ac:dyDescent="0.25">
      <c r="A171" s="44" t="s">
        <v>21</v>
      </c>
      <c r="B171" s="45" t="s">
        <v>20</v>
      </c>
      <c r="C171" s="6">
        <v>129</v>
      </c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1775955</v>
      </c>
      <c r="D179" s="6">
        <f t="shared" ref="D179:K179" si="29">SUM(D170:D178)</f>
        <v>3997925</v>
      </c>
      <c r="E179" s="7">
        <f t="shared" si="29"/>
        <v>14305570</v>
      </c>
      <c r="F179" s="8">
        <f t="shared" si="29"/>
        <v>9800000</v>
      </c>
      <c r="G179" s="6">
        <f t="shared" si="29"/>
        <v>24530000</v>
      </c>
      <c r="H179" s="9">
        <f t="shared" si="29"/>
        <v>24530000</v>
      </c>
      <c r="I179" s="10">
        <f t="shared" si="29"/>
        <v>2100000</v>
      </c>
      <c r="J179" s="6">
        <f t="shared" si="29"/>
        <v>7308000</v>
      </c>
      <c r="K179" s="7">
        <f t="shared" si="29"/>
        <v>7636860</v>
      </c>
    </row>
    <row r="180" spans="1:11" ht="13.5" x14ac:dyDescent="0.25">
      <c r="A180" s="47" t="s">
        <v>31</v>
      </c>
      <c r="B180" s="48" t="s">
        <v>20</v>
      </c>
      <c r="C180" s="6">
        <v>2564129</v>
      </c>
      <c r="D180" s="6">
        <v>1950906</v>
      </c>
      <c r="E180" s="7">
        <v>2451509</v>
      </c>
      <c r="F180" s="8">
        <v>5000000</v>
      </c>
      <c r="G180" s="6">
        <v>3280000</v>
      </c>
      <c r="H180" s="9">
        <v>3280000</v>
      </c>
      <c r="I180" s="10">
        <v>2100000</v>
      </c>
      <c r="J180" s="6">
        <v>2192800</v>
      </c>
      <c r="K180" s="7">
        <v>2291058</v>
      </c>
    </row>
    <row r="181" spans="1:11" ht="13.5" x14ac:dyDescent="0.25">
      <c r="A181" s="47" t="s">
        <v>32</v>
      </c>
      <c r="B181" s="37" t="s">
        <v>20</v>
      </c>
      <c r="C181" s="16">
        <v>1399823</v>
      </c>
      <c r="D181" s="16">
        <v>3132764</v>
      </c>
      <c r="E181" s="17">
        <v>508670</v>
      </c>
      <c r="F181" s="18">
        <v>1900000</v>
      </c>
      <c r="G181" s="16">
        <v>300000</v>
      </c>
      <c r="H181" s="19">
        <v>300000</v>
      </c>
      <c r="I181" s="20">
        <v>1800000</v>
      </c>
      <c r="J181" s="16">
        <v>1879200</v>
      </c>
      <c r="K181" s="17">
        <v>1963764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3963952</v>
      </c>
      <c r="D182" s="21">
        <f t="shared" si="30"/>
        <v>5083670</v>
      </c>
      <c r="E182" s="22">
        <f t="shared" si="30"/>
        <v>2960179</v>
      </c>
      <c r="F182" s="23">
        <f t="shared" si="30"/>
        <v>6900000</v>
      </c>
      <c r="G182" s="21">
        <f t="shared" si="30"/>
        <v>3580000</v>
      </c>
      <c r="H182" s="24">
        <f t="shared" si="30"/>
        <v>3580000</v>
      </c>
      <c r="I182" s="25">
        <f t="shared" si="30"/>
        <v>3900000</v>
      </c>
      <c r="J182" s="21">
        <f t="shared" si="30"/>
        <v>4072000</v>
      </c>
      <c r="K182" s="22">
        <f t="shared" si="30"/>
        <v>4254822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263909</v>
      </c>
      <c r="D187" s="6">
        <v>1064569</v>
      </c>
      <c r="E187" s="7">
        <v>9086208</v>
      </c>
      <c r="F187" s="8">
        <v>11019500</v>
      </c>
      <c r="G187" s="6">
        <v>14240000</v>
      </c>
      <c r="H187" s="9">
        <v>14240000</v>
      </c>
      <c r="I187" s="10">
        <v>5900000</v>
      </c>
      <c r="J187" s="6">
        <v>2296800</v>
      </c>
      <c r="K187" s="7">
        <v>2400156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263909</v>
      </c>
      <c r="D189" s="21">
        <f t="shared" si="32"/>
        <v>1064569</v>
      </c>
      <c r="E189" s="22">
        <f t="shared" si="32"/>
        <v>9086208</v>
      </c>
      <c r="F189" s="23">
        <f t="shared" si="32"/>
        <v>11019500</v>
      </c>
      <c r="G189" s="21">
        <f t="shared" si="32"/>
        <v>14240000</v>
      </c>
      <c r="H189" s="24">
        <f t="shared" si="32"/>
        <v>14240000</v>
      </c>
      <c r="I189" s="25">
        <f t="shared" si="32"/>
        <v>5900000</v>
      </c>
      <c r="J189" s="21">
        <f t="shared" si="32"/>
        <v>2296800</v>
      </c>
      <c r="K189" s="22">
        <f t="shared" si="32"/>
        <v>2400156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475</v>
      </c>
      <c r="D194" s="11">
        <v>1036</v>
      </c>
      <c r="E194" s="12">
        <v>553630</v>
      </c>
      <c r="F194" s="13">
        <v>62340</v>
      </c>
      <c r="G194" s="11">
        <v>12340</v>
      </c>
      <c r="H194" s="14">
        <v>12340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367982</v>
      </c>
      <c r="D197" s="6">
        <v>599761</v>
      </c>
      <c r="E197" s="7">
        <v>765460</v>
      </c>
      <c r="F197" s="8">
        <v>1018220</v>
      </c>
      <c r="G197" s="6">
        <v>750000</v>
      </c>
      <c r="H197" s="9">
        <v>750000</v>
      </c>
      <c r="I197" s="10">
        <v>400000</v>
      </c>
      <c r="J197" s="6">
        <v>417600</v>
      </c>
      <c r="K197" s="7">
        <v>436392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15094729</v>
      </c>
      <c r="D201" s="54">
        <f t="shared" si="34"/>
        <v>20065486</v>
      </c>
      <c r="E201" s="55">
        <f t="shared" si="34"/>
        <v>38427047</v>
      </c>
      <c r="F201" s="56">
        <f t="shared" si="34"/>
        <v>40409157</v>
      </c>
      <c r="G201" s="54">
        <f t="shared" si="34"/>
        <v>54711437</v>
      </c>
      <c r="H201" s="57">
        <f t="shared" si="34"/>
        <v>54711437</v>
      </c>
      <c r="I201" s="58">
        <f t="shared" si="34"/>
        <v>24215634</v>
      </c>
      <c r="J201" s="54">
        <f t="shared" si="34"/>
        <v>26486059</v>
      </c>
      <c r="K201" s="55">
        <f t="shared" si="34"/>
        <v>27674702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5.66288435137298E-2</v>
      </c>
      <c r="D203" s="81">
        <f>IF(ISERROR((D37+D69)/D132),0,((D37+D69)/D132))</f>
        <v>4.6146869102213812E-9</v>
      </c>
      <c r="E203" s="82">
        <f t="shared" ref="E203:K203" si="35">IF(ISERROR((E37+E69)/E132),0,((E37+E69)/E132))</f>
        <v>1.5846555399215263E-5</v>
      </c>
      <c r="F203" s="83">
        <f t="shared" si="35"/>
        <v>0.16321431959773569</v>
      </c>
      <c r="G203" s="81">
        <f t="shared" si="35"/>
        <v>0</v>
      </c>
      <c r="H203" s="84">
        <f t="shared" si="35"/>
        <v>0</v>
      </c>
      <c r="I203" s="85">
        <f t="shared" si="35"/>
        <v>7.2376053503051097E-2</v>
      </c>
      <c r="J203" s="81">
        <f t="shared" si="35"/>
        <v>2.9565387328008903E-2</v>
      </c>
      <c r="K203" s="82">
        <f t="shared" si="35"/>
        <v>7.5308293325802508E-2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0.18467826034318774</v>
      </c>
      <c r="D204" s="81">
        <f t="shared" ref="D204:K204" si="36">IF(ISERROR((D37+D69)/D168),0,((D37+D69)/D168))</f>
        <v>1.0731312090701049E-7</v>
      </c>
      <c r="E204" s="82">
        <f t="shared" si="36"/>
        <v>3.7002603198214948E-4</v>
      </c>
      <c r="F204" s="83">
        <f t="shared" si="36"/>
        <v>0.44456515437850164</v>
      </c>
      <c r="G204" s="81">
        <f t="shared" si="36"/>
        <v>0</v>
      </c>
      <c r="H204" s="84">
        <f t="shared" si="36"/>
        <v>0</v>
      </c>
      <c r="I204" s="85">
        <f t="shared" si="36"/>
        <v>0.10910036343848763</v>
      </c>
      <c r="J204" s="81">
        <f t="shared" si="36"/>
        <v>4.8419666809746784E-2</v>
      </c>
      <c r="K204" s="82">
        <f t="shared" si="36"/>
        <v>0.12358579233014214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0.25</v>
      </c>
      <c r="D205" s="81">
        <f t="shared" ref="D205:K205" si="37">IF(ISERROR(ROUND((D169)/D165,2)),0,(ROUND((D169)/D165,2)))</f>
        <v>7.0000000000000007E-2</v>
      </c>
      <c r="E205" s="82">
        <f t="shared" si="37"/>
        <v>0.16</v>
      </c>
      <c r="F205" s="83">
        <f t="shared" si="37"/>
        <v>0.18</v>
      </c>
      <c r="G205" s="81">
        <f t="shared" si="37"/>
        <v>0.26</v>
      </c>
      <c r="H205" s="84">
        <f t="shared" si="37"/>
        <v>0.26</v>
      </c>
      <c r="I205" s="85">
        <f t="shared" si="37"/>
        <v>0.08</v>
      </c>
      <c r="J205" s="81">
        <f t="shared" si="37"/>
        <v>0.09</v>
      </c>
      <c r="K205" s="82">
        <f t="shared" si="37"/>
        <v>0.1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0.31</v>
      </c>
      <c r="D206" s="81">
        <f t="shared" ref="D206:K206" si="38">IF(ISERROR(ROUND((D37+D69+D169)/D165,2)),0,(ROUND((D37+D69+D169)/D165,2)))</f>
        <v>7.0000000000000007E-2</v>
      </c>
      <c r="E206" s="82">
        <f t="shared" si="38"/>
        <v>0.16</v>
      </c>
      <c r="F206" s="83">
        <f t="shared" si="38"/>
        <v>0.21</v>
      </c>
      <c r="G206" s="81">
        <f t="shared" si="38"/>
        <v>0.26</v>
      </c>
      <c r="H206" s="84">
        <f t="shared" si="38"/>
        <v>0.26</v>
      </c>
      <c r="I206" s="85">
        <f t="shared" si="38"/>
        <v>0.09</v>
      </c>
      <c r="J206" s="81">
        <f t="shared" si="38"/>
        <v>0.1</v>
      </c>
      <c r="K206" s="82">
        <f t="shared" si="38"/>
        <v>0.11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7871437</v>
      </c>
      <c r="D5" s="38">
        <f t="shared" ref="D5:K5" si="0">D15+D18+D19+D22+D25+D26+SUM(D29:D35)</f>
        <v>23607541</v>
      </c>
      <c r="E5" s="39">
        <f t="shared" si="0"/>
        <v>41244180</v>
      </c>
      <c r="F5" s="40">
        <f t="shared" si="0"/>
        <v>28175472</v>
      </c>
      <c r="G5" s="38">
        <f t="shared" si="0"/>
        <v>30532927</v>
      </c>
      <c r="H5" s="41">
        <f t="shared" si="0"/>
        <v>30532927</v>
      </c>
      <c r="I5" s="42">
        <f t="shared" si="0"/>
        <v>20640671</v>
      </c>
      <c r="J5" s="38">
        <f t="shared" si="0"/>
        <v>22800384</v>
      </c>
      <c r="K5" s="39">
        <f t="shared" si="0"/>
        <v>24713124</v>
      </c>
    </row>
    <row r="6" spans="1:11" ht="13.5" x14ac:dyDescent="0.25">
      <c r="A6" s="44" t="s">
        <v>19</v>
      </c>
      <c r="B6" s="45" t="s">
        <v>20</v>
      </c>
      <c r="C6" s="6"/>
      <c r="D6" s="6">
        <v>11470527</v>
      </c>
      <c r="E6" s="7">
        <v>8228791</v>
      </c>
      <c r="F6" s="8">
        <v>12572988</v>
      </c>
      <c r="G6" s="6">
        <v>12187003</v>
      </c>
      <c r="H6" s="9">
        <v>12187003</v>
      </c>
      <c r="I6" s="10">
        <v>10305264</v>
      </c>
      <c r="J6" s="6">
        <v>10758696</v>
      </c>
      <c r="K6" s="7">
        <v>11232084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120000</v>
      </c>
      <c r="E8" s="7"/>
      <c r="F8" s="8">
        <v>10980000</v>
      </c>
      <c r="G8" s="6">
        <v>10980000</v>
      </c>
      <c r="H8" s="9">
        <v>10980000</v>
      </c>
      <c r="I8" s="10">
        <v>900000</v>
      </c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11590527</v>
      </c>
      <c r="E15" s="7">
        <f t="shared" si="1"/>
        <v>8228791</v>
      </c>
      <c r="F15" s="8">
        <f t="shared" si="1"/>
        <v>23552988</v>
      </c>
      <c r="G15" s="6">
        <f t="shared" si="1"/>
        <v>23167003</v>
      </c>
      <c r="H15" s="9">
        <f t="shared" si="1"/>
        <v>23167003</v>
      </c>
      <c r="I15" s="10">
        <f t="shared" si="1"/>
        <v>11205264</v>
      </c>
      <c r="J15" s="6">
        <f t="shared" si="1"/>
        <v>10758696</v>
      </c>
      <c r="K15" s="7">
        <f t="shared" si="1"/>
        <v>11232084</v>
      </c>
    </row>
    <row r="16" spans="1:11" ht="13.5" x14ac:dyDescent="0.25">
      <c r="A16" s="47" t="s">
        <v>31</v>
      </c>
      <c r="B16" s="48" t="s">
        <v>20</v>
      </c>
      <c r="C16" s="6"/>
      <c r="D16" s="6">
        <v>312923</v>
      </c>
      <c r="E16" s="7">
        <v>3521456</v>
      </c>
      <c r="F16" s="8"/>
      <c r="G16" s="6">
        <v>3026245</v>
      </c>
      <c r="H16" s="9">
        <v>3026245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7707756</v>
      </c>
      <c r="D17" s="16">
        <v>2687848</v>
      </c>
      <c r="E17" s="17">
        <v>27060438</v>
      </c>
      <c r="F17" s="18">
        <v>908460</v>
      </c>
      <c r="G17" s="16">
        <v>372315</v>
      </c>
      <c r="H17" s="19">
        <v>372315</v>
      </c>
      <c r="I17" s="20">
        <v>5361387</v>
      </c>
      <c r="J17" s="16">
        <v>9584112</v>
      </c>
      <c r="K17" s="17">
        <v>10005816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7707756</v>
      </c>
      <c r="D18" s="21">
        <f t="shared" ref="D18:K18" si="2">SUM(D16:D17)</f>
        <v>3000771</v>
      </c>
      <c r="E18" s="22">
        <f t="shared" si="2"/>
        <v>30581894</v>
      </c>
      <c r="F18" s="23">
        <f t="shared" si="2"/>
        <v>908460</v>
      </c>
      <c r="G18" s="21">
        <f t="shared" si="2"/>
        <v>3398560</v>
      </c>
      <c r="H18" s="24">
        <f t="shared" si="2"/>
        <v>3398560</v>
      </c>
      <c r="I18" s="25">
        <f t="shared" si="2"/>
        <v>5361387</v>
      </c>
      <c r="J18" s="21">
        <f t="shared" si="2"/>
        <v>9584112</v>
      </c>
      <c r="K18" s="22">
        <f t="shared" si="2"/>
        <v>10005816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4971424</v>
      </c>
      <c r="E23" s="7">
        <v>66300</v>
      </c>
      <c r="F23" s="8"/>
      <c r="G23" s="6"/>
      <c r="H23" s="9"/>
      <c r="I23" s="10">
        <v>2000004</v>
      </c>
      <c r="J23" s="6">
        <v>2088000</v>
      </c>
      <c r="K23" s="7">
        <v>2179872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4971424</v>
      </c>
      <c r="E25" s="22">
        <f t="shared" si="4"/>
        <v>66300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2000004</v>
      </c>
      <c r="J25" s="21">
        <f t="shared" si="4"/>
        <v>2088000</v>
      </c>
      <c r="K25" s="22">
        <f t="shared" si="4"/>
        <v>2179872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372272</v>
      </c>
      <c r="E28" s="17"/>
      <c r="F28" s="18">
        <v>2499996</v>
      </c>
      <c r="G28" s="16">
        <v>955156</v>
      </c>
      <c r="H28" s="19">
        <v>955156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372272</v>
      </c>
      <c r="E29" s="7">
        <f t="shared" si="5"/>
        <v>0</v>
      </c>
      <c r="F29" s="8">
        <f t="shared" si="5"/>
        <v>2499996</v>
      </c>
      <c r="G29" s="6">
        <f t="shared" si="5"/>
        <v>955156</v>
      </c>
      <c r="H29" s="9">
        <f t="shared" si="5"/>
        <v>955156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-959886</v>
      </c>
      <c r="D30" s="11">
        <v>421295</v>
      </c>
      <c r="E30" s="12">
        <v>787661</v>
      </c>
      <c r="F30" s="13">
        <v>52008</v>
      </c>
      <c r="G30" s="11">
        <v>1003708</v>
      </c>
      <c r="H30" s="14">
        <v>1003708</v>
      </c>
      <c r="I30" s="15">
        <v>54000</v>
      </c>
      <c r="J30" s="11">
        <v>56376</v>
      </c>
      <c r="K30" s="12">
        <v>96432</v>
      </c>
    </row>
    <row r="31" spans="1:11" ht="13.5" x14ac:dyDescent="0.25">
      <c r="A31" s="49" t="s">
        <v>44</v>
      </c>
      <c r="B31" s="37" t="s">
        <v>20</v>
      </c>
      <c r="C31" s="6">
        <v>-111754</v>
      </c>
      <c r="D31" s="6">
        <v>655078</v>
      </c>
      <c r="E31" s="7">
        <v>369219</v>
      </c>
      <c r="F31" s="8">
        <v>231192</v>
      </c>
      <c r="G31" s="6">
        <v>1037472</v>
      </c>
      <c r="H31" s="9">
        <v>1037472</v>
      </c>
      <c r="I31" s="10">
        <v>400012</v>
      </c>
      <c r="J31" s="6">
        <v>187920</v>
      </c>
      <c r="K31" s="7">
        <v>196176</v>
      </c>
    </row>
    <row r="32" spans="1:11" ht="13.5" x14ac:dyDescent="0.25">
      <c r="A32" s="49" t="s">
        <v>45</v>
      </c>
      <c r="B32" s="37" t="s">
        <v>20</v>
      </c>
      <c r="C32" s="6">
        <v>175415</v>
      </c>
      <c r="D32" s="6">
        <v>994557</v>
      </c>
      <c r="E32" s="7">
        <v>559679</v>
      </c>
      <c r="F32" s="8">
        <v>930828</v>
      </c>
      <c r="G32" s="6">
        <v>971028</v>
      </c>
      <c r="H32" s="9">
        <v>971028</v>
      </c>
      <c r="I32" s="10">
        <v>900000</v>
      </c>
      <c r="J32" s="6">
        <v>104400</v>
      </c>
      <c r="K32" s="7">
        <v>980940</v>
      </c>
    </row>
    <row r="33" spans="1:11" ht="13.5" x14ac:dyDescent="0.25">
      <c r="A33" s="50" t="s">
        <v>46</v>
      </c>
      <c r="B33" s="48" t="s">
        <v>20</v>
      </c>
      <c r="C33" s="6">
        <v>1059906</v>
      </c>
      <c r="D33" s="6">
        <v>1601617</v>
      </c>
      <c r="E33" s="7">
        <v>650636</v>
      </c>
      <c r="F33" s="8"/>
      <c r="G33" s="6"/>
      <c r="H33" s="9"/>
      <c r="I33" s="10">
        <v>720004</v>
      </c>
      <c r="J33" s="6">
        <v>20880</v>
      </c>
      <c r="K33" s="7">
        <v>21804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2636409</v>
      </c>
      <c r="E37" s="39">
        <f t="shared" si="6"/>
        <v>26906404</v>
      </c>
      <c r="F37" s="40">
        <f t="shared" si="6"/>
        <v>500004</v>
      </c>
      <c r="G37" s="38">
        <f t="shared" si="6"/>
        <v>8000000</v>
      </c>
      <c r="H37" s="41">
        <f t="shared" si="6"/>
        <v>8000000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>
        <v>2123179</v>
      </c>
      <c r="E38" s="7">
        <v>21493688</v>
      </c>
      <c r="F38" s="8"/>
      <c r="G38" s="6">
        <v>8000000</v>
      </c>
      <c r="H38" s="9">
        <v>8000000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2123179</v>
      </c>
      <c r="E47" s="7">
        <f t="shared" si="7"/>
        <v>21493688</v>
      </c>
      <c r="F47" s="8">
        <f t="shared" si="7"/>
        <v>0</v>
      </c>
      <c r="G47" s="6">
        <f t="shared" si="7"/>
        <v>8000000</v>
      </c>
      <c r="H47" s="9">
        <f t="shared" si="7"/>
        <v>8000000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>
        <v>513230</v>
      </c>
      <c r="E48" s="7">
        <v>1792828</v>
      </c>
      <c r="F48" s="8">
        <v>500004</v>
      </c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513230</v>
      </c>
      <c r="E50" s="22">
        <f t="shared" si="8"/>
        <v>1792828</v>
      </c>
      <c r="F50" s="23">
        <f t="shared" si="8"/>
        <v>500004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>
        <v>3619888</v>
      </c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2990155</v>
      </c>
      <c r="D69" s="38">
        <f t="shared" ref="D69:K69" si="12">D79+D82+D83+D86+D89+D90+SUM(D93:D99)</f>
        <v>4520639</v>
      </c>
      <c r="E69" s="39">
        <f t="shared" si="12"/>
        <v>14174863</v>
      </c>
      <c r="F69" s="40">
        <f t="shared" si="12"/>
        <v>4954104</v>
      </c>
      <c r="G69" s="38">
        <f t="shared" si="12"/>
        <v>2849999</v>
      </c>
      <c r="H69" s="41">
        <f t="shared" si="12"/>
        <v>2849999</v>
      </c>
      <c r="I69" s="42">
        <f t="shared" si="12"/>
        <v>6888789</v>
      </c>
      <c r="J69" s="38">
        <f t="shared" si="12"/>
        <v>73080</v>
      </c>
      <c r="K69" s="39">
        <f t="shared" si="12"/>
        <v>76296</v>
      </c>
    </row>
    <row r="70" spans="1:11" ht="13.5" x14ac:dyDescent="0.25">
      <c r="A70" s="44" t="s">
        <v>19</v>
      </c>
      <c r="B70" s="45" t="s">
        <v>20</v>
      </c>
      <c r="C70" s="6">
        <v>2064384</v>
      </c>
      <c r="D70" s="6">
        <v>4520639</v>
      </c>
      <c r="E70" s="7">
        <v>14174863</v>
      </c>
      <c r="F70" s="8">
        <v>4954104</v>
      </c>
      <c r="G70" s="6">
        <v>2849999</v>
      </c>
      <c r="H70" s="9">
        <v>2849999</v>
      </c>
      <c r="I70" s="10">
        <v>3818793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2064384</v>
      </c>
      <c r="D79" s="6">
        <f t="shared" ref="D79:K79" si="13">SUM(D70:D78)</f>
        <v>4520639</v>
      </c>
      <c r="E79" s="7">
        <f t="shared" si="13"/>
        <v>14174863</v>
      </c>
      <c r="F79" s="8">
        <f t="shared" si="13"/>
        <v>4954104</v>
      </c>
      <c r="G79" s="6">
        <f t="shared" si="13"/>
        <v>2849999</v>
      </c>
      <c r="H79" s="9">
        <f t="shared" si="13"/>
        <v>2849999</v>
      </c>
      <c r="I79" s="10">
        <f t="shared" si="13"/>
        <v>3818793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>
        <v>3000000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3000000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>
        <v>69996</v>
      </c>
      <c r="J87" s="6">
        <v>73080</v>
      </c>
      <c r="K87" s="7">
        <v>76296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69996</v>
      </c>
      <c r="J89" s="21">
        <f t="shared" si="16"/>
        <v>73080</v>
      </c>
      <c r="K89" s="22">
        <f t="shared" si="16"/>
        <v>76296</v>
      </c>
    </row>
    <row r="90" spans="1:11" ht="13.5" x14ac:dyDescent="0.25">
      <c r="A90" s="49" t="s">
        <v>39</v>
      </c>
      <c r="B90" s="37" t="s">
        <v>20</v>
      </c>
      <c r="C90" s="6">
        <v>925771</v>
      </c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10861592</v>
      </c>
      <c r="D101" s="38">
        <f t="shared" ref="D101:K101" si="18">D111+D114+D115+D118+D121+D122+SUM(D125:D131)</f>
        <v>30764589</v>
      </c>
      <c r="E101" s="39">
        <f t="shared" si="18"/>
        <v>82325447</v>
      </c>
      <c r="F101" s="40">
        <f t="shared" si="18"/>
        <v>33629580</v>
      </c>
      <c r="G101" s="38">
        <f t="shared" si="18"/>
        <v>41382926</v>
      </c>
      <c r="H101" s="41">
        <f t="shared" si="18"/>
        <v>41382926</v>
      </c>
      <c r="I101" s="42">
        <f t="shared" si="18"/>
        <v>27529460</v>
      </c>
      <c r="J101" s="38">
        <f t="shared" si="18"/>
        <v>22873464</v>
      </c>
      <c r="K101" s="39">
        <f t="shared" si="18"/>
        <v>24789420</v>
      </c>
    </row>
    <row r="102" spans="1:11" ht="13.5" x14ac:dyDescent="0.25">
      <c r="A102" s="44" t="s">
        <v>19</v>
      </c>
      <c r="B102" s="45" t="s">
        <v>20</v>
      </c>
      <c r="C102" s="6">
        <v>2064384</v>
      </c>
      <c r="D102" s="6">
        <v>18114345</v>
      </c>
      <c r="E102" s="7">
        <v>43897342</v>
      </c>
      <c r="F102" s="8">
        <v>17527092</v>
      </c>
      <c r="G102" s="6">
        <v>23037002</v>
      </c>
      <c r="H102" s="9">
        <v>23037002</v>
      </c>
      <c r="I102" s="10">
        <v>14124057</v>
      </c>
      <c r="J102" s="6">
        <v>10758696</v>
      </c>
      <c r="K102" s="7">
        <v>11232084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120000</v>
      </c>
      <c r="E104" s="7"/>
      <c r="F104" s="8">
        <v>10980000</v>
      </c>
      <c r="G104" s="6">
        <v>10980000</v>
      </c>
      <c r="H104" s="9">
        <v>10980000</v>
      </c>
      <c r="I104" s="10">
        <v>900000</v>
      </c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2064384</v>
      </c>
      <c r="D111" s="6">
        <f t="shared" ref="D111:K111" si="19">SUM(D102:D110)</f>
        <v>18234345</v>
      </c>
      <c r="E111" s="7">
        <f t="shared" si="19"/>
        <v>43897342</v>
      </c>
      <c r="F111" s="8">
        <f t="shared" si="19"/>
        <v>28507092</v>
      </c>
      <c r="G111" s="6">
        <f t="shared" si="19"/>
        <v>34017002</v>
      </c>
      <c r="H111" s="9">
        <f t="shared" si="19"/>
        <v>34017002</v>
      </c>
      <c r="I111" s="10">
        <f t="shared" si="19"/>
        <v>15024057</v>
      </c>
      <c r="J111" s="6">
        <f t="shared" si="19"/>
        <v>10758696</v>
      </c>
      <c r="K111" s="7">
        <f t="shared" si="19"/>
        <v>11232084</v>
      </c>
    </row>
    <row r="112" spans="1:11" ht="13.5" x14ac:dyDescent="0.25">
      <c r="A112" s="47" t="s">
        <v>31</v>
      </c>
      <c r="B112" s="48" t="s">
        <v>20</v>
      </c>
      <c r="C112" s="6"/>
      <c r="D112" s="6">
        <v>826153</v>
      </c>
      <c r="E112" s="7">
        <v>5314284</v>
      </c>
      <c r="F112" s="8">
        <v>500004</v>
      </c>
      <c r="G112" s="6">
        <v>3026245</v>
      </c>
      <c r="H112" s="9">
        <v>3026245</v>
      </c>
      <c r="I112" s="10">
        <v>3000000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7707756</v>
      </c>
      <c r="D113" s="16">
        <v>2687848</v>
      </c>
      <c r="E113" s="17">
        <v>27060438</v>
      </c>
      <c r="F113" s="18">
        <v>908460</v>
      </c>
      <c r="G113" s="16">
        <v>372315</v>
      </c>
      <c r="H113" s="19">
        <v>372315</v>
      </c>
      <c r="I113" s="20">
        <v>5361387</v>
      </c>
      <c r="J113" s="16">
        <v>9584112</v>
      </c>
      <c r="K113" s="17">
        <v>10005816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7707756</v>
      </c>
      <c r="D114" s="21">
        <f t="shared" si="20"/>
        <v>3514001</v>
      </c>
      <c r="E114" s="22">
        <f t="shared" si="20"/>
        <v>32374722</v>
      </c>
      <c r="F114" s="23">
        <f t="shared" si="20"/>
        <v>1408464</v>
      </c>
      <c r="G114" s="21">
        <f t="shared" si="20"/>
        <v>3398560</v>
      </c>
      <c r="H114" s="24">
        <f t="shared" si="20"/>
        <v>3398560</v>
      </c>
      <c r="I114" s="25">
        <f t="shared" si="20"/>
        <v>8361387</v>
      </c>
      <c r="J114" s="21">
        <f t="shared" si="20"/>
        <v>9584112</v>
      </c>
      <c r="K114" s="22">
        <f t="shared" si="20"/>
        <v>10005816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>
        <v>3619888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4971424</v>
      </c>
      <c r="E119" s="7">
        <v>66300</v>
      </c>
      <c r="F119" s="8"/>
      <c r="G119" s="6"/>
      <c r="H119" s="9"/>
      <c r="I119" s="10">
        <v>2070000</v>
      </c>
      <c r="J119" s="6">
        <v>2161080</v>
      </c>
      <c r="K119" s="7">
        <v>2256168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4971424</v>
      </c>
      <c r="E121" s="22">
        <f t="shared" si="22"/>
        <v>66300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2070000</v>
      </c>
      <c r="J121" s="21">
        <f t="shared" si="22"/>
        <v>2161080</v>
      </c>
      <c r="K121" s="22">
        <f t="shared" si="22"/>
        <v>2256168</v>
      </c>
    </row>
    <row r="122" spans="1:11" ht="13.5" x14ac:dyDescent="0.25">
      <c r="A122" s="49" t="s">
        <v>39</v>
      </c>
      <c r="B122" s="37" t="s">
        <v>20</v>
      </c>
      <c r="C122" s="6">
        <v>925771</v>
      </c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372272</v>
      </c>
      <c r="E124" s="17"/>
      <c r="F124" s="18">
        <v>2499996</v>
      </c>
      <c r="G124" s="16">
        <v>955156</v>
      </c>
      <c r="H124" s="19">
        <v>955156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372272</v>
      </c>
      <c r="E125" s="7">
        <f t="shared" si="23"/>
        <v>0</v>
      </c>
      <c r="F125" s="8">
        <f t="shared" si="23"/>
        <v>2499996</v>
      </c>
      <c r="G125" s="6">
        <f t="shared" si="23"/>
        <v>955156</v>
      </c>
      <c r="H125" s="9">
        <f t="shared" si="23"/>
        <v>955156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-959886</v>
      </c>
      <c r="D126" s="11">
        <v>421295</v>
      </c>
      <c r="E126" s="12">
        <v>787661</v>
      </c>
      <c r="F126" s="13">
        <v>52008</v>
      </c>
      <c r="G126" s="11">
        <v>1003708</v>
      </c>
      <c r="H126" s="14">
        <v>1003708</v>
      </c>
      <c r="I126" s="15">
        <v>54000</v>
      </c>
      <c r="J126" s="11">
        <v>56376</v>
      </c>
      <c r="K126" s="12">
        <v>96432</v>
      </c>
    </row>
    <row r="127" spans="1:11" ht="13.5" x14ac:dyDescent="0.25">
      <c r="A127" s="49" t="s">
        <v>44</v>
      </c>
      <c r="B127" s="37" t="s">
        <v>20</v>
      </c>
      <c r="C127" s="6">
        <v>-111754</v>
      </c>
      <c r="D127" s="6">
        <v>655078</v>
      </c>
      <c r="E127" s="7">
        <v>369219</v>
      </c>
      <c r="F127" s="8">
        <v>231192</v>
      </c>
      <c r="G127" s="6">
        <v>1037472</v>
      </c>
      <c r="H127" s="9">
        <v>1037472</v>
      </c>
      <c r="I127" s="10">
        <v>400012</v>
      </c>
      <c r="J127" s="6">
        <v>187920</v>
      </c>
      <c r="K127" s="7">
        <v>196176</v>
      </c>
    </row>
    <row r="128" spans="1:11" ht="13.5" x14ac:dyDescent="0.25">
      <c r="A128" s="49" t="s">
        <v>45</v>
      </c>
      <c r="B128" s="37" t="s">
        <v>20</v>
      </c>
      <c r="C128" s="6">
        <v>175415</v>
      </c>
      <c r="D128" s="6">
        <v>994557</v>
      </c>
      <c r="E128" s="7">
        <v>559679</v>
      </c>
      <c r="F128" s="8">
        <v>930828</v>
      </c>
      <c r="G128" s="6">
        <v>971028</v>
      </c>
      <c r="H128" s="9">
        <v>971028</v>
      </c>
      <c r="I128" s="10">
        <v>900000</v>
      </c>
      <c r="J128" s="6">
        <v>104400</v>
      </c>
      <c r="K128" s="7">
        <v>980940</v>
      </c>
    </row>
    <row r="129" spans="1:11" ht="13.5" x14ac:dyDescent="0.25">
      <c r="A129" s="50" t="s">
        <v>46</v>
      </c>
      <c r="B129" s="48" t="s">
        <v>20</v>
      </c>
      <c r="C129" s="6">
        <v>1059906</v>
      </c>
      <c r="D129" s="6">
        <v>1601617</v>
      </c>
      <c r="E129" s="7">
        <v>650636</v>
      </c>
      <c r="F129" s="8"/>
      <c r="G129" s="6"/>
      <c r="H129" s="9"/>
      <c r="I129" s="10">
        <v>720004</v>
      </c>
      <c r="J129" s="6">
        <v>20880</v>
      </c>
      <c r="K129" s="7">
        <v>21804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10861592</v>
      </c>
      <c r="D132" s="54">
        <f t="shared" ref="D132:K132" si="24">+D5+D37+D69</f>
        <v>30764589</v>
      </c>
      <c r="E132" s="55">
        <f t="shared" si="24"/>
        <v>82325447</v>
      </c>
      <c r="F132" s="56">
        <f t="shared" si="24"/>
        <v>33629580</v>
      </c>
      <c r="G132" s="54">
        <f t="shared" si="24"/>
        <v>41382926</v>
      </c>
      <c r="H132" s="57">
        <f t="shared" si="24"/>
        <v>41382926</v>
      </c>
      <c r="I132" s="58">
        <f t="shared" si="24"/>
        <v>27529460</v>
      </c>
      <c r="J132" s="54">
        <f t="shared" si="24"/>
        <v>22873464</v>
      </c>
      <c r="K132" s="55">
        <f t="shared" si="24"/>
        <v>24789420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322786361</v>
      </c>
      <c r="D134" s="38">
        <f t="shared" ref="D134:K134" si="25">D144+D147+D148+D151+D154+D155+SUM(D158:D164)</f>
        <v>316749023</v>
      </c>
      <c r="E134" s="39">
        <f t="shared" si="25"/>
        <v>342753028</v>
      </c>
      <c r="F134" s="40">
        <f t="shared" si="25"/>
        <v>353324011</v>
      </c>
      <c r="G134" s="38">
        <f t="shared" si="25"/>
        <v>345655040</v>
      </c>
      <c r="H134" s="41">
        <f t="shared" si="25"/>
        <v>345655040</v>
      </c>
      <c r="I134" s="42">
        <f t="shared" si="25"/>
        <v>335015406</v>
      </c>
      <c r="J134" s="38">
        <f t="shared" si="25"/>
        <v>317234377</v>
      </c>
      <c r="K134" s="39">
        <f t="shared" si="25"/>
        <v>317193109</v>
      </c>
    </row>
    <row r="135" spans="1:11" ht="13.5" x14ac:dyDescent="0.25">
      <c r="A135" s="44" t="s">
        <v>19</v>
      </c>
      <c r="B135" s="45" t="s">
        <v>20</v>
      </c>
      <c r="C135" s="6">
        <v>172018517</v>
      </c>
      <c r="D135" s="6">
        <v>171839097</v>
      </c>
      <c r="E135" s="7">
        <v>186077720</v>
      </c>
      <c r="F135" s="8">
        <v>206516529</v>
      </c>
      <c r="G135" s="6">
        <v>185590972</v>
      </c>
      <c r="H135" s="9">
        <v>185590972</v>
      </c>
      <c r="I135" s="10">
        <v>-5231835</v>
      </c>
      <c r="J135" s="6">
        <v>-9448860</v>
      </c>
      <c r="K135" s="7">
        <v>-9864612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-4191336</v>
      </c>
      <c r="G136" s="6">
        <v>-4191336</v>
      </c>
      <c r="H136" s="9">
        <v>-4191336</v>
      </c>
      <c r="I136" s="10">
        <v>-4392516</v>
      </c>
      <c r="J136" s="6">
        <v>-4585788</v>
      </c>
      <c r="K136" s="7">
        <v>-4787568</v>
      </c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>
        <v>11100000</v>
      </c>
      <c r="G137" s="6">
        <v>10980000</v>
      </c>
      <c r="H137" s="9">
        <v>10980000</v>
      </c>
      <c r="I137" s="10">
        <v>900000</v>
      </c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-908520</v>
      </c>
      <c r="G140" s="6">
        <v>-908520</v>
      </c>
      <c r="H140" s="9">
        <v>-908520</v>
      </c>
      <c r="I140" s="10">
        <v>-952128</v>
      </c>
      <c r="J140" s="6">
        <v>-994032</v>
      </c>
      <c r="K140" s="7">
        <v>-1037760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172018517</v>
      </c>
      <c r="D144" s="6">
        <f t="shared" ref="D144:K144" si="26">SUM(D135:D143)</f>
        <v>171839097</v>
      </c>
      <c r="E144" s="7">
        <f t="shared" si="26"/>
        <v>186077720</v>
      </c>
      <c r="F144" s="8">
        <f t="shared" si="26"/>
        <v>212516673</v>
      </c>
      <c r="G144" s="6">
        <f t="shared" si="26"/>
        <v>191471116</v>
      </c>
      <c r="H144" s="9">
        <f t="shared" si="26"/>
        <v>191471116</v>
      </c>
      <c r="I144" s="10">
        <f t="shared" si="26"/>
        <v>-9676479</v>
      </c>
      <c r="J144" s="6">
        <f t="shared" si="26"/>
        <v>-15028680</v>
      </c>
      <c r="K144" s="7">
        <f t="shared" si="26"/>
        <v>-15689940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34128362</v>
      </c>
      <c r="D147" s="6">
        <v>31792465</v>
      </c>
      <c r="E147" s="7">
        <v>29567091</v>
      </c>
      <c r="F147" s="8">
        <v>33893915</v>
      </c>
      <c r="G147" s="6">
        <v>27703263</v>
      </c>
      <c r="H147" s="9">
        <v>27703263</v>
      </c>
      <c r="I147" s="10">
        <v>330803802</v>
      </c>
      <c r="J147" s="6">
        <v>330720954</v>
      </c>
      <c r="K147" s="7">
        <v>330634422</v>
      </c>
    </row>
    <row r="148" spans="1:11" ht="13.5" x14ac:dyDescent="0.25">
      <c r="A148" s="49" t="s">
        <v>131</v>
      </c>
      <c r="B148" s="37" t="s">
        <v>20</v>
      </c>
      <c r="C148" s="6">
        <v>212767</v>
      </c>
      <c r="D148" s="6">
        <v>212767</v>
      </c>
      <c r="E148" s="7">
        <v>3832655</v>
      </c>
      <c r="F148" s="8">
        <v>212767</v>
      </c>
      <c r="G148" s="6">
        <v>3832655</v>
      </c>
      <c r="H148" s="9">
        <v>3832655</v>
      </c>
      <c r="I148" s="10">
        <v>3832655</v>
      </c>
      <c r="J148" s="6">
        <v>3832655</v>
      </c>
      <c r="K148" s="7">
        <v>3832655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1185899</v>
      </c>
      <c r="D151" s="6">
        <v>1185899</v>
      </c>
      <c r="E151" s="7">
        <v>1185899</v>
      </c>
      <c r="F151" s="8">
        <v>1185899</v>
      </c>
      <c r="G151" s="6">
        <v>1185899</v>
      </c>
      <c r="H151" s="9">
        <v>1185899</v>
      </c>
      <c r="I151" s="10">
        <v>1185898</v>
      </c>
      <c r="J151" s="6">
        <v>1185898</v>
      </c>
      <c r="K151" s="7">
        <v>1185898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21010075</v>
      </c>
      <c r="D154" s="6">
        <v>24181964</v>
      </c>
      <c r="E154" s="7">
        <v>41053440</v>
      </c>
      <c r="F154" s="8">
        <v>16687231</v>
      </c>
      <c r="G154" s="6">
        <v>37134036</v>
      </c>
      <c r="H154" s="9">
        <v>37134036</v>
      </c>
      <c r="I154" s="10">
        <v>-4107528</v>
      </c>
      <c r="J154" s="6">
        <v>-4288272</v>
      </c>
      <c r="K154" s="7">
        <v>-4476948</v>
      </c>
    </row>
    <row r="155" spans="1:11" ht="13.5" x14ac:dyDescent="0.25">
      <c r="A155" s="49" t="s">
        <v>39</v>
      </c>
      <c r="B155" s="37" t="s">
        <v>20</v>
      </c>
      <c r="C155" s="6">
        <v>13759506</v>
      </c>
      <c r="D155" s="6">
        <v>3389506</v>
      </c>
      <c r="E155" s="7"/>
      <c r="F155" s="8">
        <v>3389506</v>
      </c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660849</v>
      </c>
      <c r="D158" s="6">
        <v>938171</v>
      </c>
      <c r="E158" s="7">
        <v>484596</v>
      </c>
      <c r="F158" s="8">
        <v>2738890</v>
      </c>
      <c r="G158" s="6">
        <v>1137352</v>
      </c>
      <c r="H158" s="9">
        <v>1137352</v>
      </c>
      <c r="I158" s="10">
        <v>820450</v>
      </c>
      <c r="J158" s="6">
        <v>806506</v>
      </c>
      <c r="K158" s="7">
        <v>791950</v>
      </c>
    </row>
    <row r="159" spans="1:11" ht="13.5" x14ac:dyDescent="0.25">
      <c r="A159" s="50" t="s">
        <v>43</v>
      </c>
      <c r="B159" s="37" t="s">
        <v>20</v>
      </c>
      <c r="C159" s="11">
        <v>605158</v>
      </c>
      <c r="D159" s="11">
        <v>2234229</v>
      </c>
      <c r="E159" s="12">
        <v>2299715</v>
      </c>
      <c r="F159" s="13">
        <v>884302</v>
      </c>
      <c r="G159" s="11">
        <v>3111974</v>
      </c>
      <c r="H159" s="14">
        <v>3111974</v>
      </c>
      <c r="I159" s="15">
        <v>-150636</v>
      </c>
      <c r="J159" s="11">
        <v>-157272</v>
      </c>
      <c r="K159" s="12">
        <v>-126612</v>
      </c>
    </row>
    <row r="160" spans="1:11" ht="13.5" x14ac:dyDescent="0.25">
      <c r="A160" s="49" t="s">
        <v>44</v>
      </c>
      <c r="B160" s="37" t="s">
        <v>20</v>
      </c>
      <c r="C160" s="6">
        <v>401614</v>
      </c>
      <c r="D160" s="6">
        <v>644060</v>
      </c>
      <c r="E160" s="7">
        <v>584666</v>
      </c>
      <c r="F160" s="8">
        <v>675458</v>
      </c>
      <c r="G160" s="6">
        <v>1451990</v>
      </c>
      <c r="H160" s="9">
        <v>1451990</v>
      </c>
      <c r="I160" s="10">
        <v>267808</v>
      </c>
      <c r="J160" s="6">
        <v>49908</v>
      </c>
      <c r="K160" s="7">
        <v>52092</v>
      </c>
    </row>
    <row r="161" spans="1:11" ht="13.5" x14ac:dyDescent="0.25">
      <c r="A161" s="49" t="s">
        <v>45</v>
      </c>
      <c r="B161" s="37" t="s">
        <v>20</v>
      </c>
      <c r="C161" s="6">
        <v>318010</v>
      </c>
      <c r="D161" s="6">
        <v>2941192</v>
      </c>
      <c r="E161" s="7">
        <v>2914584</v>
      </c>
      <c r="F161" s="8">
        <v>2314815</v>
      </c>
      <c r="G161" s="6">
        <v>3885613</v>
      </c>
      <c r="H161" s="9">
        <v>3885613</v>
      </c>
      <c r="I161" s="10">
        <v>900000</v>
      </c>
      <c r="J161" s="6">
        <v>104400</v>
      </c>
      <c r="K161" s="7">
        <v>980940</v>
      </c>
    </row>
    <row r="162" spans="1:11" ht="13.5" x14ac:dyDescent="0.25">
      <c r="A162" s="50" t="s">
        <v>46</v>
      </c>
      <c r="B162" s="48" t="s">
        <v>20</v>
      </c>
      <c r="C162" s="6">
        <v>11104769</v>
      </c>
      <c r="D162" s="6">
        <v>10008838</v>
      </c>
      <c r="E162" s="7">
        <v>7371827</v>
      </c>
      <c r="F162" s="8">
        <v>11443720</v>
      </c>
      <c r="G162" s="6">
        <v>7360307</v>
      </c>
      <c r="H162" s="9">
        <v>7360307</v>
      </c>
      <c r="I162" s="10">
        <v>707932</v>
      </c>
      <c r="J162" s="6">
        <v>8280</v>
      </c>
      <c r="K162" s="7">
        <v>8652</v>
      </c>
    </row>
    <row r="163" spans="1:11" ht="13.5" x14ac:dyDescent="0.25">
      <c r="A163" s="49" t="s">
        <v>47</v>
      </c>
      <c r="B163" s="37" t="s">
        <v>20</v>
      </c>
      <c r="C163" s="6">
        <v>67380835</v>
      </c>
      <c r="D163" s="6">
        <v>67380835</v>
      </c>
      <c r="E163" s="7">
        <v>67380835</v>
      </c>
      <c r="F163" s="8">
        <v>67380835</v>
      </c>
      <c r="G163" s="6">
        <v>67380835</v>
      </c>
      <c r="H163" s="9">
        <v>67380835</v>
      </c>
      <c r="I163" s="10">
        <v>10431504</v>
      </c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322786361</v>
      </c>
      <c r="D165" s="54">
        <f t="shared" ref="D165:K165" si="27">D144+D147+D148+D151+D154+D155+SUM(D158:D164)</f>
        <v>316749023</v>
      </c>
      <c r="E165" s="55">
        <f t="shared" si="27"/>
        <v>342753028</v>
      </c>
      <c r="F165" s="56">
        <f t="shared" si="27"/>
        <v>353324011</v>
      </c>
      <c r="G165" s="54">
        <f t="shared" si="27"/>
        <v>345655040</v>
      </c>
      <c r="H165" s="57">
        <f t="shared" si="27"/>
        <v>345655040</v>
      </c>
      <c r="I165" s="66">
        <f t="shared" si="27"/>
        <v>335015406</v>
      </c>
      <c r="J165" s="54">
        <f t="shared" si="27"/>
        <v>317234377</v>
      </c>
      <c r="K165" s="55">
        <f t="shared" si="27"/>
        <v>317193109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17940880</v>
      </c>
      <c r="D168" s="60">
        <v>16383788</v>
      </c>
      <c r="E168" s="61">
        <v>20212379</v>
      </c>
      <c r="F168" s="62">
        <v>20154504</v>
      </c>
      <c r="G168" s="60">
        <v>20154504</v>
      </c>
      <c r="H168" s="63">
        <v>20154504</v>
      </c>
      <c r="I168" s="64">
        <v>21121920</v>
      </c>
      <c r="J168" s="60">
        <v>22051296</v>
      </c>
      <c r="K168" s="61">
        <v>23021556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7094227</v>
      </c>
      <c r="D169" s="38">
        <f t="shared" ref="D169:K169" si="28">D179+D182+D183+D186+D189+D190+SUM(D193:D199)</f>
        <v>4891363</v>
      </c>
      <c r="E169" s="39">
        <f t="shared" si="28"/>
        <v>6139487</v>
      </c>
      <c r="F169" s="40">
        <f t="shared" si="28"/>
        <v>7636856</v>
      </c>
      <c r="G169" s="38">
        <f t="shared" si="28"/>
        <v>6962138</v>
      </c>
      <c r="H169" s="41">
        <f t="shared" si="28"/>
        <v>6962138</v>
      </c>
      <c r="I169" s="42">
        <f t="shared" si="28"/>
        <v>9636396</v>
      </c>
      <c r="J169" s="38">
        <f t="shared" si="28"/>
        <v>9434040</v>
      </c>
      <c r="K169" s="39">
        <f t="shared" si="28"/>
        <v>9849108</v>
      </c>
    </row>
    <row r="170" spans="1:11" ht="13.5" x14ac:dyDescent="0.25">
      <c r="A170" s="44" t="s">
        <v>19</v>
      </c>
      <c r="B170" s="45" t="s">
        <v>20</v>
      </c>
      <c r="C170" s="6">
        <v>3188784</v>
      </c>
      <c r="D170" s="6">
        <v>1298923</v>
      </c>
      <c r="E170" s="7">
        <v>1054886</v>
      </c>
      <c r="F170" s="8">
        <v>1648824</v>
      </c>
      <c r="G170" s="6">
        <v>1714504</v>
      </c>
      <c r="H170" s="9">
        <v>1714504</v>
      </c>
      <c r="I170" s="10">
        <v>2807844</v>
      </c>
      <c r="J170" s="6">
        <v>2305020</v>
      </c>
      <c r="K170" s="7">
        <v>2406372</v>
      </c>
    </row>
    <row r="171" spans="1:11" ht="13.5" x14ac:dyDescent="0.25">
      <c r="A171" s="44" t="s">
        <v>21</v>
      </c>
      <c r="B171" s="45" t="s">
        <v>20</v>
      </c>
      <c r="C171" s="6">
        <v>101070</v>
      </c>
      <c r="D171" s="6">
        <v>68036</v>
      </c>
      <c r="E171" s="7">
        <v>94296</v>
      </c>
      <c r="F171" s="8">
        <v>100368</v>
      </c>
      <c r="G171" s="6">
        <v>100368</v>
      </c>
      <c r="H171" s="9">
        <v>100368</v>
      </c>
      <c r="I171" s="10">
        <v>100368</v>
      </c>
      <c r="J171" s="6">
        <v>104784</v>
      </c>
      <c r="K171" s="7">
        <v>109392</v>
      </c>
    </row>
    <row r="172" spans="1:11" ht="13.5" x14ac:dyDescent="0.25">
      <c r="A172" s="44" t="s">
        <v>22</v>
      </c>
      <c r="B172" s="45" t="s">
        <v>20</v>
      </c>
      <c r="C172" s="6">
        <v>165769</v>
      </c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3455623</v>
      </c>
      <c r="D179" s="6">
        <f t="shared" ref="D179:K179" si="29">SUM(D170:D178)</f>
        <v>1366959</v>
      </c>
      <c r="E179" s="7">
        <f t="shared" si="29"/>
        <v>1149182</v>
      </c>
      <c r="F179" s="8">
        <f t="shared" si="29"/>
        <v>1749192</v>
      </c>
      <c r="G179" s="6">
        <f t="shared" si="29"/>
        <v>1814872</v>
      </c>
      <c r="H179" s="9">
        <f t="shared" si="29"/>
        <v>1814872</v>
      </c>
      <c r="I179" s="10">
        <f t="shared" si="29"/>
        <v>2908212</v>
      </c>
      <c r="J179" s="6">
        <f t="shared" si="29"/>
        <v>2409804</v>
      </c>
      <c r="K179" s="7">
        <f t="shared" si="29"/>
        <v>2515764</v>
      </c>
    </row>
    <row r="180" spans="1:11" ht="13.5" x14ac:dyDescent="0.25">
      <c r="A180" s="47" t="s">
        <v>31</v>
      </c>
      <c r="B180" s="48" t="s">
        <v>20</v>
      </c>
      <c r="C180" s="6">
        <v>308170</v>
      </c>
      <c r="D180" s="6">
        <v>459626</v>
      </c>
      <c r="E180" s="7">
        <v>287557</v>
      </c>
      <c r="F180" s="8">
        <v>621684</v>
      </c>
      <c r="G180" s="6">
        <v>225331</v>
      </c>
      <c r="H180" s="9">
        <v>225331</v>
      </c>
      <c r="I180" s="10">
        <v>1890036</v>
      </c>
      <c r="J180" s="6">
        <v>1973220</v>
      </c>
      <c r="K180" s="7">
        <v>2060040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308170</v>
      </c>
      <c r="D182" s="21">
        <f t="shared" si="30"/>
        <v>459626</v>
      </c>
      <c r="E182" s="22">
        <f t="shared" si="30"/>
        <v>287557</v>
      </c>
      <c r="F182" s="23">
        <f t="shared" si="30"/>
        <v>621684</v>
      </c>
      <c r="G182" s="21">
        <f t="shared" si="30"/>
        <v>225331</v>
      </c>
      <c r="H182" s="24">
        <f t="shared" si="30"/>
        <v>225331</v>
      </c>
      <c r="I182" s="25">
        <f t="shared" si="30"/>
        <v>1890036</v>
      </c>
      <c r="J182" s="21">
        <f t="shared" si="30"/>
        <v>1973220</v>
      </c>
      <c r="K182" s="22">
        <f t="shared" si="30"/>
        <v>2060040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9657</v>
      </c>
      <c r="D187" s="6">
        <v>84480</v>
      </c>
      <c r="E187" s="7">
        <v>136846</v>
      </c>
      <c r="F187" s="8">
        <v>184812</v>
      </c>
      <c r="G187" s="6">
        <v>138947</v>
      </c>
      <c r="H187" s="9">
        <v>138947</v>
      </c>
      <c r="I187" s="10">
        <v>106968</v>
      </c>
      <c r="J187" s="6">
        <v>111684</v>
      </c>
      <c r="K187" s="7">
        <v>116604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9657</v>
      </c>
      <c r="D189" s="21">
        <f t="shared" si="32"/>
        <v>84480</v>
      </c>
      <c r="E189" s="22">
        <f t="shared" si="32"/>
        <v>136846</v>
      </c>
      <c r="F189" s="23">
        <f t="shared" si="32"/>
        <v>184812</v>
      </c>
      <c r="G189" s="21">
        <f t="shared" si="32"/>
        <v>138947</v>
      </c>
      <c r="H189" s="24">
        <f t="shared" si="32"/>
        <v>138947</v>
      </c>
      <c r="I189" s="25">
        <f t="shared" si="32"/>
        <v>106968</v>
      </c>
      <c r="J189" s="21">
        <f t="shared" si="32"/>
        <v>111684</v>
      </c>
      <c r="K189" s="22">
        <f t="shared" si="32"/>
        <v>116604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>
        <v>500000</v>
      </c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64000</v>
      </c>
      <c r="D194" s="11">
        <v>3500</v>
      </c>
      <c r="E194" s="12"/>
      <c r="F194" s="13">
        <v>6516</v>
      </c>
      <c r="G194" s="11">
        <v>1</v>
      </c>
      <c r="H194" s="14">
        <v>1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376032</v>
      </c>
      <c r="D196" s="6">
        <v>167696</v>
      </c>
      <c r="E196" s="7">
        <v>211923</v>
      </c>
      <c r="F196" s="8">
        <v>170316</v>
      </c>
      <c r="G196" s="6">
        <v>204692</v>
      </c>
      <c r="H196" s="9">
        <v>204692</v>
      </c>
      <c r="I196" s="10">
        <v>138204</v>
      </c>
      <c r="J196" s="6">
        <v>144288</v>
      </c>
      <c r="K196" s="7">
        <v>150636</v>
      </c>
    </row>
    <row r="197" spans="1:11" ht="13.5" x14ac:dyDescent="0.25">
      <c r="A197" s="50" t="s">
        <v>46</v>
      </c>
      <c r="B197" s="48" t="s">
        <v>20</v>
      </c>
      <c r="C197" s="6">
        <v>2880745</v>
      </c>
      <c r="D197" s="6">
        <v>2809102</v>
      </c>
      <c r="E197" s="7">
        <v>4353979</v>
      </c>
      <c r="F197" s="8">
        <v>4404336</v>
      </c>
      <c r="G197" s="6">
        <v>4578295</v>
      </c>
      <c r="H197" s="9">
        <v>4578295</v>
      </c>
      <c r="I197" s="10">
        <v>4592976</v>
      </c>
      <c r="J197" s="6">
        <v>4795044</v>
      </c>
      <c r="K197" s="7">
        <v>5006064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25035107</v>
      </c>
      <c r="D201" s="54">
        <f t="shared" si="34"/>
        <v>21275151</v>
      </c>
      <c r="E201" s="55">
        <f t="shared" si="34"/>
        <v>26351866</v>
      </c>
      <c r="F201" s="56">
        <f t="shared" si="34"/>
        <v>27791360</v>
      </c>
      <c r="G201" s="54">
        <f t="shared" si="34"/>
        <v>27116642</v>
      </c>
      <c r="H201" s="57">
        <f t="shared" si="34"/>
        <v>27116642</v>
      </c>
      <c r="I201" s="58">
        <f t="shared" si="34"/>
        <v>30758316</v>
      </c>
      <c r="J201" s="54">
        <f t="shared" si="34"/>
        <v>31485336</v>
      </c>
      <c r="K201" s="55">
        <f t="shared" si="34"/>
        <v>32870664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0.27529619967312341</v>
      </c>
      <c r="D203" s="81">
        <f>IF(ISERROR((D37+D69)/D132),0,((D37+D69)/D132))</f>
        <v>0.23263915536137994</v>
      </c>
      <c r="E203" s="82">
        <f t="shared" ref="E203:K203" si="35">IF(ISERROR((E37+E69)/E132),0,((E37+E69)/E132))</f>
        <v>0.4990105550231631</v>
      </c>
      <c r="F203" s="83">
        <f t="shared" si="35"/>
        <v>0.1621818648939416</v>
      </c>
      <c r="G203" s="81">
        <f t="shared" si="35"/>
        <v>0.262185399843404</v>
      </c>
      <c r="H203" s="84">
        <f t="shared" si="35"/>
        <v>0.262185399843404</v>
      </c>
      <c r="I203" s="85">
        <f t="shared" si="35"/>
        <v>0.25023335001848929</v>
      </c>
      <c r="J203" s="81">
        <f t="shared" si="35"/>
        <v>3.194968632647858E-3</v>
      </c>
      <c r="K203" s="82">
        <f t="shared" si="35"/>
        <v>3.0777646270061985E-3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0.16666713115521647</v>
      </c>
      <c r="D204" s="81">
        <f t="shared" ref="D204:K204" si="36">IF(ISERROR((D37+D69)/D168),0,((D37+D69)/D168))</f>
        <v>0.43683719540316318</v>
      </c>
      <c r="E204" s="82">
        <f t="shared" si="36"/>
        <v>2.0324805407616786</v>
      </c>
      <c r="F204" s="83">
        <f t="shared" si="36"/>
        <v>0.27061484619021137</v>
      </c>
      <c r="G204" s="81">
        <f t="shared" si="36"/>
        <v>0.53834115689475659</v>
      </c>
      <c r="H204" s="84">
        <f t="shared" si="36"/>
        <v>0.53834115689475659</v>
      </c>
      <c r="I204" s="85">
        <f t="shared" si="36"/>
        <v>0.32614407212980639</v>
      </c>
      <c r="J204" s="81">
        <f t="shared" si="36"/>
        <v>3.3140909269006231E-3</v>
      </c>
      <c r="K204" s="82">
        <f t="shared" si="36"/>
        <v>3.3141113485118034E-3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0.04</v>
      </c>
      <c r="E206" s="82">
        <f t="shared" si="38"/>
        <v>0.14000000000000001</v>
      </c>
      <c r="F206" s="83">
        <f t="shared" si="38"/>
        <v>0.04</v>
      </c>
      <c r="G206" s="81">
        <f t="shared" si="38"/>
        <v>0.05</v>
      </c>
      <c r="H206" s="84">
        <f t="shared" si="38"/>
        <v>0.05</v>
      </c>
      <c r="I206" s="85">
        <f t="shared" si="38"/>
        <v>0.05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116216148</v>
      </c>
      <c r="D5" s="38">
        <f t="shared" ref="D5:K5" si="0">D15+D18+D19+D22+D25+D26+SUM(D29:D35)</f>
        <v>19174295</v>
      </c>
      <c r="E5" s="39">
        <f t="shared" si="0"/>
        <v>81038587</v>
      </c>
      <c r="F5" s="40">
        <f t="shared" si="0"/>
        <v>169306860</v>
      </c>
      <c r="G5" s="38">
        <f t="shared" si="0"/>
        <v>206355633</v>
      </c>
      <c r="H5" s="41">
        <f t="shared" si="0"/>
        <v>206355633</v>
      </c>
      <c r="I5" s="42">
        <f t="shared" si="0"/>
        <v>85310824</v>
      </c>
      <c r="J5" s="38">
        <f t="shared" si="0"/>
        <v>132368922</v>
      </c>
      <c r="K5" s="39">
        <f t="shared" si="0"/>
        <v>191192174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>
        <v>2586000</v>
      </c>
      <c r="G6" s="6">
        <v>2248696</v>
      </c>
      <c r="H6" s="9">
        <v>2248696</v>
      </c>
      <c r="I6" s="10">
        <v>2353913</v>
      </c>
      <c r="J6" s="6">
        <v>2362609</v>
      </c>
      <c r="K6" s="7">
        <v>2449565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99458028</v>
      </c>
      <c r="D9" s="6">
        <v>19174295</v>
      </c>
      <c r="E9" s="7">
        <v>81038587</v>
      </c>
      <c r="F9" s="8">
        <v>162720860</v>
      </c>
      <c r="G9" s="6">
        <v>203581368</v>
      </c>
      <c r="H9" s="9">
        <v>203581368</v>
      </c>
      <c r="I9" s="10">
        <v>81156911</v>
      </c>
      <c r="J9" s="6">
        <v>130006313</v>
      </c>
      <c r="K9" s="7">
        <v>188742609</v>
      </c>
    </row>
    <row r="10" spans="1:11" ht="13.5" x14ac:dyDescent="0.25">
      <c r="A10" s="44" t="s">
        <v>24</v>
      </c>
      <c r="B10" s="45" t="s">
        <v>20</v>
      </c>
      <c r="C10" s="6">
        <v>13787770</v>
      </c>
      <c r="D10" s="6"/>
      <c r="E10" s="7"/>
      <c r="F10" s="8">
        <v>4000000</v>
      </c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113245798</v>
      </c>
      <c r="D15" s="6">
        <f t="shared" ref="D15:K15" si="1">SUM(D6:D14)</f>
        <v>19174295</v>
      </c>
      <c r="E15" s="7">
        <f t="shared" si="1"/>
        <v>81038587</v>
      </c>
      <c r="F15" s="8">
        <f t="shared" si="1"/>
        <v>169306860</v>
      </c>
      <c r="G15" s="6">
        <f t="shared" si="1"/>
        <v>205830064</v>
      </c>
      <c r="H15" s="9">
        <f t="shared" si="1"/>
        <v>205830064</v>
      </c>
      <c r="I15" s="10">
        <f t="shared" si="1"/>
        <v>83510824</v>
      </c>
      <c r="J15" s="6">
        <f t="shared" si="1"/>
        <v>132368922</v>
      </c>
      <c r="K15" s="7">
        <f t="shared" si="1"/>
        <v>191192174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>
        <v>1800000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1800000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>
        <v>525569</v>
      </c>
      <c r="H30" s="14">
        <v>525569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2970350</v>
      </c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2334270345</v>
      </c>
      <c r="D37" s="38">
        <f t="shared" ref="D37:K37" si="6">D47+D50+D51+D54+D57+D58+SUM(D61:D67)</f>
        <v>7259237</v>
      </c>
      <c r="E37" s="39">
        <f t="shared" si="6"/>
        <v>1770647</v>
      </c>
      <c r="F37" s="40">
        <f t="shared" si="6"/>
        <v>0</v>
      </c>
      <c r="G37" s="38">
        <f t="shared" si="6"/>
        <v>167600</v>
      </c>
      <c r="H37" s="41">
        <f t="shared" si="6"/>
        <v>167600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1433697195</v>
      </c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823212726</v>
      </c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2256909921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>
        <v>4000</v>
      </c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31850385</v>
      </c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31850385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9217968</v>
      </c>
      <c r="D60" s="16">
        <v>143386</v>
      </c>
      <c r="E60" s="17">
        <v>1600668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9217968</v>
      </c>
      <c r="D61" s="6">
        <f t="shared" si="11"/>
        <v>143386</v>
      </c>
      <c r="E61" s="7">
        <f t="shared" si="11"/>
        <v>1600668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7713735</v>
      </c>
      <c r="D62" s="11">
        <v>46151</v>
      </c>
      <c r="E62" s="12">
        <v>169080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5085916</v>
      </c>
      <c r="D63" s="6">
        <v>26474</v>
      </c>
      <c r="E63" s="7">
        <v>899</v>
      </c>
      <c r="F63" s="8"/>
      <c r="G63" s="6">
        <v>167600</v>
      </c>
      <c r="H63" s="9">
        <v>167600</v>
      </c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18008548</v>
      </c>
      <c r="D64" s="6">
        <v>1869290</v>
      </c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5479872</v>
      </c>
      <c r="D65" s="6">
        <v>5173936</v>
      </c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528143550</v>
      </c>
      <c r="D69" s="38">
        <f t="shared" ref="D69:K69" si="12">D79+D82+D83+D86+D89+D90+SUM(D93:D99)</f>
        <v>39085455</v>
      </c>
      <c r="E69" s="39">
        <f t="shared" si="12"/>
        <v>79832144</v>
      </c>
      <c r="F69" s="40">
        <f t="shared" si="12"/>
        <v>26172140</v>
      </c>
      <c r="G69" s="38">
        <f t="shared" si="12"/>
        <v>7163077</v>
      </c>
      <c r="H69" s="41">
        <f t="shared" si="12"/>
        <v>7163077</v>
      </c>
      <c r="I69" s="42">
        <f t="shared" si="12"/>
        <v>94466566</v>
      </c>
      <c r="J69" s="38">
        <f t="shared" si="12"/>
        <v>54666730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528143550</v>
      </c>
      <c r="D73" s="6">
        <v>39085455</v>
      </c>
      <c r="E73" s="7">
        <v>79832144</v>
      </c>
      <c r="F73" s="8">
        <v>26172140</v>
      </c>
      <c r="G73" s="6">
        <v>7163077</v>
      </c>
      <c r="H73" s="9">
        <v>7163077</v>
      </c>
      <c r="I73" s="10">
        <v>94466566</v>
      </c>
      <c r="J73" s="6">
        <v>54666730</v>
      </c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528143550</v>
      </c>
      <c r="D79" s="6">
        <f t="shared" ref="D79:K79" si="13">SUM(D70:D78)</f>
        <v>39085455</v>
      </c>
      <c r="E79" s="7">
        <f t="shared" si="13"/>
        <v>79832144</v>
      </c>
      <c r="F79" s="8">
        <f t="shared" si="13"/>
        <v>26172140</v>
      </c>
      <c r="G79" s="6">
        <f t="shared" si="13"/>
        <v>7163077</v>
      </c>
      <c r="H79" s="9">
        <f t="shared" si="13"/>
        <v>7163077</v>
      </c>
      <c r="I79" s="10">
        <f t="shared" si="13"/>
        <v>94466566</v>
      </c>
      <c r="J79" s="6">
        <f t="shared" si="13"/>
        <v>54666730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2978630043</v>
      </c>
      <c r="D101" s="38">
        <f t="shared" ref="D101:K101" si="18">D111+D114+D115+D118+D121+D122+SUM(D125:D131)</f>
        <v>65518987</v>
      </c>
      <c r="E101" s="39">
        <f t="shared" si="18"/>
        <v>162641378</v>
      </c>
      <c r="F101" s="40">
        <f t="shared" si="18"/>
        <v>195479000</v>
      </c>
      <c r="G101" s="38">
        <f t="shared" si="18"/>
        <v>213686310</v>
      </c>
      <c r="H101" s="41">
        <f t="shared" si="18"/>
        <v>213686310</v>
      </c>
      <c r="I101" s="42">
        <f t="shared" si="18"/>
        <v>179777390</v>
      </c>
      <c r="J101" s="38">
        <f t="shared" si="18"/>
        <v>187035652</v>
      </c>
      <c r="K101" s="39">
        <f t="shared" si="18"/>
        <v>191192174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>
        <v>2586000</v>
      </c>
      <c r="G102" s="6">
        <v>2248696</v>
      </c>
      <c r="H102" s="9">
        <v>2248696</v>
      </c>
      <c r="I102" s="10">
        <v>2353913</v>
      </c>
      <c r="J102" s="6">
        <v>2362609</v>
      </c>
      <c r="K102" s="7">
        <v>2449565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2061298773</v>
      </c>
      <c r="D105" s="6">
        <v>58259750</v>
      </c>
      <c r="E105" s="7">
        <v>160870731</v>
      </c>
      <c r="F105" s="8">
        <v>188893000</v>
      </c>
      <c r="G105" s="6">
        <v>210744445</v>
      </c>
      <c r="H105" s="9">
        <v>210744445</v>
      </c>
      <c r="I105" s="10">
        <v>175623477</v>
      </c>
      <c r="J105" s="6">
        <v>184673043</v>
      </c>
      <c r="K105" s="7">
        <v>188742609</v>
      </c>
    </row>
    <row r="106" spans="1:11" ht="13.5" x14ac:dyDescent="0.25">
      <c r="A106" s="44" t="s">
        <v>24</v>
      </c>
      <c r="B106" s="45" t="s">
        <v>20</v>
      </c>
      <c r="C106" s="6">
        <v>837000496</v>
      </c>
      <c r="D106" s="6"/>
      <c r="E106" s="7"/>
      <c r="F106" s="8">
        <v>4000000</v>
      </c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2898299269</v>
      </c>
      <c r="D111" s="6">
        <f t="shared" ref="D111:K111" si="19">SUM(D102:D110)</f>
        <v>58259750</v>
      </c>
      <c r="E111" s="7">
        <f t="shared" si="19"/>
        <v>160870731</v>
      </c>
      <c r="F111" s="8">
        <f t="shared" si="19"/>
        <v>195479000</v>
      </c>
      <c r="G111" s="6">
        <f t="shared" si="19"/>
        <v>212993141</v>
      </c>
      <c r="H111" s="9">
        <f t="shared" si="19"/>
        <v>212993141</v>
      </c>
      <c r="I111" s="10">
        <f t="shared" si="19"/>
        <v>177977390</v>
      </c>
      <c r="J111" s="6">
        <f t="shared" si="19"/>
        <v>187035652</v>
      </c>
      <c r="K111" s="7">
        <f t="shared" si="19"/>
        <v>191192174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>
        <v>4000</v>
      </c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31850385</v>
      </c>
      <c r="D119" s="6"/>
      <c r="E119" s="7"/>
      <c r="F119" s="8"/>
      <c r="G119" s="6"/>
      <c r="H119" s="9"/>
      <c r="I119" s="10">
        <v>1800000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31850385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1800000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9217968</v>
      </c>
      <c r="D124" s="16">
        <v>143386</v>
      </c>
      <c r="E124" s="17">
        <v>1600668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9217968</v>
      </c>
      <c r="D125" s="6">
        <f t="shared" si="23"/>
        <v>143386</v>
      </c>
      <c r="E125" s="7">
        <f t="shared" si="23"/>
        <v>1600668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7713735</v>
      </c>
      <c r="D126" s="11">
        <v>46151</v>
      </c>
      <c r="E126" s="12">
        <v>169080</v>
      </c>
      <c r="F126" s="13"/>
      <c r="G126" s="11">
        <v>525569</v>
      </c>
      <c r="H126" s="14">
        <v>525569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5085916</v>
      </c>
      <c r="D127" s="6">
        <v>26474</v>
      </c>
      <c r="E127" s="7">
        <v>899</v>
      </c>
      <c r="F127" s="8"/>
      <c r="G127" s="6">
        <v>167600</v>
      </c>
      <c r="H127" s="9">
        <v>167600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18008548</v>
      </c>
      <c r="D128" s="6">
        <v>1869290</v>
      </c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5479872</v>
      </c>
      <c r="D129" s="6">
        <v>5173936</v>
      </c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2970350</v>
      </c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2978630043</v>
      </c>
      <c r="D132" s="54">
        <f t="shared" ref="D132:K132" si="24">+D5+D37+D69</f>
        <v>65518987</v>
      </c>
      <c r="E132" s="55">
        <f t="shared" si="24"/>
        <v>162641378</v>
      </c>
      <c r="F132" s="56">
        <f t="shared" si="24"/>
        <v>195479000</v>
      </c>
      <c r="G132" s="54">
        <f t="shared" si="24"/>
        <v>213686310</v>
      </c>
      <c r="H132" s="57">
        <f t="shared" si="24"/>
        <v>213686310</v>
      </c>
      <c r="I132" s="58">
        <f t="shared" si="24"/>
        <v>179777390</v>
      </c>
      <c r="J132" s="54">
        <f t="shared" si="24"/>
        <v>187035652</v>
      </c>
      <c r="K132" s="55">
        <f t="shared" si="24"/>
        <v>191192174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1315449923</v>
      </c>
      <c r="D134" s="38">
        <f t="shared" ref="D134:K134" si="25">D144+D147+D148+D151+D154+D155+SUM(D158:D164)</f>
        <v>1494911065</v>
      </c>
      <c r="E134" s="39">
        <f t="shared" si="25"/>
        <v>1445099472</v>
      </c>
      <c r="F134" s="40">
        <f t="shared" si="25"/>
        <v>1676330602</v>
      </c>
      <c r="G134" s="38">
        <f t="shared" si="25"/>
        <v>1423423467</v>
      </c>
      <c r="H134" s="41">
        <f t="shared" si="25"/>
        <v>1423423467</v>
      </c>
      <c r="I134" s="42">
        <f t="shared" si="25"/>
        <v>1556697426</v>
      </c>
      <c r="J134" s="38">
        <f t="shared" si="25"/>
        <v>1503164580</v>
      </c>
      <c r="K134" s="39">
        <f t="shared" si="25"/>
        <v>1449617154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434559031</v>
      </c>
      <c r="D138" s="6">
        <v>668211700</v>
      </c>
      <c r="E138" s="7">
        <v>618290684</v>
      </c>
      <c r="F138" s="8">
        <v>795419735</v>
      </c>
      <c r="G138" s="6">
        <v>582833823</v>
      </c>
      <c r="H138" s="9">
        <v>582833823</v>
      </c>
      <c r="I138" s="10">
        <v>709652522</v>
      </c>
      <c r="J138" s="6">
        <v>658432964</v>
      </c>
      <c r="K138" s="7">
        <v>607213406</v>
      </c>
    </row>
    <row r="139" spans="1:11" ht="13.5" x14ac:dyDescent="0.25">
      <c r="A139" s="44" t="s">
        <v>24</v>
      </c>
      <c r="B139" s="45" t="s">
        <v>20</v>
      </c>
      <c r="C139" s="6">
        <v>823212726</v>
      </c>
      <c r="D139" s="6">
        <v>766367732</v>
      </c>
      <c r="E139" s="7">
        <v>767432732</v>
      </c>
      <c r="F139" s="8">
        <v>823212726</v>
      </c>
      <c r="G139" s="6">
        <v>767432732</v>
      </c>
      <c r="H139" s="9">
        <v>767432732</v>
      </c>
      <c r="I139" s="10">
        <v>767432732</v>
      </c>
      <c r="J139" s="6">
        <v>767432732</v>
      </c>
      <c r="K139" s="7">
        <v>767432732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1257771757</v>
      </c>
      <c r="D144" s="6">
        <f t="shared" ref="D144:K144" si="26">SUM(D135:D143)</f>
        <v>1434579432</v>
      </c>
      <c r="E144" s="7">
        <f t="shared" si="26"/>
        <v>1385723416</v>
      </c>
      <c r="F144" s="8">
        <f t="shared" si="26"/>
        <v>1618632461</v>
      </c>
      <c r="G144" s="6">
        <f t="shared" si="26"/>
        <v>1350266555</v>
      </c>
      <c r="H144" s="9">
        <f t="shared" si="26"/>
        <v>1350266555</v>
      </c>
      <c r="I144" s="10">
        <f t="shared" si="26"/>
        <v>1477085254</v>
      </c>
      <c r="J144" s="6">
        <f t="shared" si="26"/>
        <v>1425865696</v>
      </c>
      <c r="K144" s="7">
        <f t="shared" si="26"/>
        <v>1374646138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131</v>
      </c>
      <c r="B148" s="37" t="s">
        <v>20</v>
      </c>
      <c r="C148" s="6">
        <v>4000</v>
      </c>
      <c r="D148" s="6">
        <v>4000</v>
      </c>
      <c r="E148" s="7">
        <v>4000</v>
      </c>
      <c r="F148" s="8">
        <v>4000</v>
      </c>
      <c r="G148" s="6">
        <v>4000</v>
      </c>
      <c r="H148" s="9">
        <v>4000</v>
      </c>
      <c r="I148" s="10">
        <v>4000</v>
      </c>
      <c r="J148" s="6">
        <v>4000</v>
      </c>
      <c r="K148" s="7">
        <v>4000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26722019</v>
      </c>
      <c r="D154" s="6">
        <v>26154051</v>
      </c>
      <c r="E154" s="7">
        <v>25586082</v>
      </c>
      <c r="F154" s="8">
        <v>25586082</v>
      </c>
      <c r="G154" s="6">
        <v>25334031</v>
      </c>
      <c r="H154" s="9">
        <v>25334031</v>
      </c>
      <c r="I154" s="10">
        <v>24766063</v>
      </c>
      <c r="J154" s="6">
        <v>24198095</v>
      </c>
      <c r="K154" s="7">
        <v>23630127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1328714</v>
      </c>
      <c r="D158" s="6">
        <v>175289</v>
      </c>
      <c r="E158" s="7">
        <v>1608581</v>
      </c>
      <c r="F158" s="8">
        <v>1</v>
      </c>
      <c r="G158" s="6">
        <v>18714175</v>
      </c>
      <c r="H158" s="9">
        <v>18714175</v>
      </c>
      <c r="I158" s="10">
        <v>21909465</v>
      </c>
      <c r="J158" s="6">
        <v>21924045</v>
      </c>
      <c r="K158" s="7">
        <v>21924045</v>
      </c>
    </row>
    <row r="159" spans="1:11" ht="13.5" x14ac:dyDescent="0.25">
      <c r="A159" s="50" t="s">
        <v>43</v>
      </c>
      <c r="B159" s="37" t="s">
        <v>20</v>
      </c>
      <c r="C159" s="11">
        <v>4413590</v>
      </c>
      <c r="D159" s="11">
        <v>3773496</v>
      </c>
      <c r="E159" s="12">
        <v>3447407</v>
      </c>
      <c r="F159" s="13">
        <v>3265114</v>
      </c>
      <c r="G159" s="11">
        <v>3740215</v>
      </c>
      <c r="H159" s="14">
        <v>3740215</v>
      </c>
      <c r="I159" s="15">
        <v>5871495</v>
      </c>
      <c r="J159" s="11">
        <v>5460862</v>
      </c>
      <c r="K159" s="12">
        <v>5050229</v>
      </c>
    </row>
    <row r="160" spans="1:11" ht="13.5" x14ac:dyDescent="0.25">
      <c r="A160" s="49" t="s">
        <v>44</v>
      </c>
      <c r="B160" s="37" t="s">
        <v>20</v>
      </c>
      <c r="C160" s="6">
        <v>3242106</v>
      </c>
      <c r="D160" s="6">
        <v>3038793</v>
      </c>
      <c r="E160" s="7">
        <v>2690099</v>
      </c>
      <c r="F160" s="8">
        <v>2825008</v>
      </c>
      <c r="G160" s="6">
        <v>-119873</v>
      </c>
      <c r="H160" s="9">
        <v>-119873</v>
      </c>
      <c r="I160" s="10">
        <v>2294676</v>
      </c>
      <c r="J160" s="6">
        <v>2091524</v>
      </c>
      <c r="K160" s="7">
        <v>1888372</v>
      </c>
    </row>
    <row r="161" spans="1:11" ht="13.5" x14ac:dyDescent="0.25">
      <c r="A161" s="49" t="s">
        <v>45</v>
      </c>
      <c r="B161" s="37" t="s">
        <v>20</v>
      </c>
      <c r="C161" s="6">
        <v>14941686</v>
      </c>
      <c r="D161" s="6">
        <v>15620930</v>
      </c>
      <c r="E161" s="7">
        <v>14852790</v>
      </c>
      <c r="F161" s="8">
        <v>14852343</v>
      </c>
      <c r="G161" s="6">
        <v>14424566</v>
      </c>
      <c r="H161" s="9">
        <v>14424566</v>
      </c>
      <c r="I161" s="10">
        <v>14084651</v>
      </c>
      <c r="J161" s="6">
        <v>13316512</v>
      </c>
      <c r="K161" s="7">
        <v>12548373</v>
      </c>
    </row>
    <row r="162" spans="1:11" ht="13.5" x14ac:dyDescent="0.25">
      <c r="A162" s="50" t="s">
        <v>46</v>
      </c>
      <c r="B162" s="48" t="s">
        <v>20</v>
      </c>
      <c r="C162" s="6">
        <v>4055701</v>
      </c>
      <c r="D162" s="6">
        <v>8594724</v>
      </c>
      <c r="E162" s="7">
        <v>8216747</v>
      </c>
      <c r="F162" s="8">
        <v>8195243</v>
      </c>
      <c r="G162" s="6">
        <v>8089448</v>
      </c>
      <c r="H162" s="9">
        <v>8089448</v>
      </c>
      <c r="I162" s="10">
        <v>7711472</v>
      </c>
      <c r="J162" s="6">
        <v>7333496</v>
      </c>
      <c r="K162" s="7">
        <v>6955520</v>
      </c>
    </row>
    <row r="163" spans="1:11" ht="13.5" x14ac:dyDescent="0.25">
      <c r="A163" s="49" t="s">
        <v>47</v>
      </c>
      <c r="B163" s="37" t="s">
        <v>20</v>
      </c>
      <c r="C163" s="6">
        <v>2970350</v>
      </c>
      <c r="D163" s="6">
        <v>2970350</v>
      </c>
      <c r="E163" s="7">
        <v>2970350</v>
      </c>
      <c r="F163" s="8">
        <v>2970350</v>
      </c>
      <c r="G163" s="6">
        <v>2970350</v>
      </c>
      <c r="H163" s="9">
        <v>2970350</v>
      </c>
      <c r="I163" s="10">
        <v>2970350</v>
      </c>
      <c r="J163" s="6">
        <v>2970350</v>
      </c>
      <c r="K163" s="7">
        <v>2970350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1315449923</v>
      </c>
      <c r="D165" s="54">
        <f t="shared" ref="D165:K165" si="27">D144+D147+D148+D151+D154+D155+SUM(D158:D164)</f>
        <v>1494911065</v>
      </c>
      <c r="E165" s="55">
        <f t="shared" si="27"/>
        <v>1445099472</v>
      </c>
      <c r="F165" s="56">
        <f t="shared" si="27"/>
        <v>1676330602</v>
      </c>
      <c r="G165" s="54">
        <f t="shared" si="27"/>
        <v>1423423467</v>
      </c>
      <c r="H165" s="57">
        <f t="shared" si="27"/>
        <v>1423423467</v>
      </c>
      <c r="I165" s="66">
        <f t="shared" si="27"/>
        <v>1556697426</v>
      </c>
      <c r="J165" s="54">
        <f t="shared" si="27"/>
        <v>1503164580</v>
      </c>
      <c r="K165" s="55">
        <f t="shared" si="27"/>
        <v>1449617154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46523154</v>
      </c>
      <c r="D168" s="60">
        <v>46259863</v>
      </c>
      <c r="E168" s="61">
        <v>46879864</v>
      </c>
      <c r="F168" s="62">
        <v>44590371</v>
      </c>
      <c r="G168" s="60">
        <v>44590371</v>
      </c>
      <c r="H168" s="63">
        <v>44590371</v>
      </c>
      <c r="I168" s="64">
        <v>53554784</v>
      </c>
      <c r="J168" s="60">
        <v>53547426</v>
      </c>
      <c r="K168" s="61">
        <v>53547426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24853472</v>
      </c>
      <c r="D169" s="38">
        <f t="shared" ref="D169:K169" si="28">D179+D182+D183+D186+D189+D190+SUM(D193:D199)</f>
        <v>26472272</v>
      </c>
      <c r="E169" s="39">
        <f t="shared" si="28"/>
        <v>19962771</v>
      </c>
      <c r="F169" s="40">
        <f t="shared" si="28"/>
        <v>48882571</v>
      </c>
      <c r="G169" s="38">
        <f t="shared" si="28"/>
        <v>15339447</v>
      </c>
      <c r="H169" s="41">
        <f t="shared" si="28"/>
        <v>15339447</v>
      </c>
      <c r="I169" s="42">
        <f t="shared" si="28"/>
        <v>12862555</v>
      </c>
      <c r="J169" s="38">
        <f t="shared" si="28"/>
        <v>13428508</v>
      </c>
      <c r="K169" s="39">
        <f t="shared" si="28"/>
        <v>14032791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22209246</v>
      </c>
      <c r="D173" s="6">
        <v>26042131</v>
      </c>
      <c r="E173" s="7">
        <v>19143558</v>
      </c>
      <c r="F173" s="8">
        <v>33000000</v>
      </c>
      <c r="G173" s="6">
        <v>15339447</v>
      </c>
      <c r="H173" s="9">
        <v>15339447</v>
      </c>
      <c r="I173" s="10">
        <v>12862555</v>
      </c>
      <c r="J173" s="6">
        <v>13428508</v>
      </c>
      <c r="K173" s="7">
        <v>14032791</v>
      </c>
    </row>
    <row r="174" spans="1:11" ht="13.5" x14ac:dyDescent="0.25">
      <c r="A174" s="44" t="s">
        <v>24</v>
      </c>
      <c r="B174" s="45" t="s">
        <v>20</v>
      </c>
      <c r="C174" s="6">
        <v>404769</v>
      </c>
      <c r="D174" s="6"/>
      <c r="E174" s="7">
        <v>814056</v>
      </c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22614015</v>
      </c>
      <c r="D179" s="6">
        <f t="shared" ref="D179:K179" si="29">SUM(D170:D178)</f>
        <v>26042131</v>
      </c>
      <c r="E179" s="7">
        <f t="shared" si="29"/>
        <v>19957614</v>
      </c>
      <c r="F179" s="8">
        <f t="shared" si="29"/>
        <v>33000000</v>
      </c>
      <c r="G179" s="6">
        <f t="shared" si="29"/>
        <v>15339447</v>
      </c>
      <c r="H179" s="9">
        <f t="shared" si="29"/>
        <v>15339447</v>
      </c>
      <c r="I179" s="10">
        <f t="shared" si="29"/>
        <v>12862555</v>
      </c>
      <c r="J179" s="6">
        <f t="shared" si="29"/>
        <v>13428508</v>
      </c>
      <c r="K179" s="7">
        <f t="shared" si="29"/>
        <v>14032791</v>
      </c>
    </row>
    <row r="180" spans="1:11" ht="13.5" x14ac:dyDescent="0.25">
      <c r="A180" s="47" t="s">
        <v>31</v>
      </c>
      <c r="B180" s="48" t="s">
        <v>20</v>
      </c>
      <c r="C180" s="6">
        <v>596054</v>
      </c>
      <c r="D180" s="6">
        <v>201894</v>
      </c>
      <c r="E180" s="7">
        <v>3077</v>
      </c>
      <c r="F180" s="8">
        <v>15882571</v>
      </c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596054</v>
      </c>
      <c r="D182" s="21">
        <f t="shared" si="30"/>
        <v>201894</v>
      </c>
      <c r="E182" s="22">
        <f t="shared" si="30"/>
        <v>3077</v>
      </c>
      <c r="F182" s="23">
        <f t="shared" si="30"/>
        <v>15882571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1643403</v>
      </c>
      <c r="D187" s="6">
        <v>228247</v>
      </c>
      <c r="E187" s="7">
        <v>2080</v>
      </c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1643403</v>
      </c>
      <c r="D189" s="21">
        <f t="shared" si="32"/>
        <v>228247</v>
      </c>
      <c r="E189" s="22">
        <f t="shared" si="32"/>
        <v>2080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71376626</v>
      </c>
      <c r="D201" s="54">
        <f t="shared" si="34"/>
        <v>72732135</v>
      </c>
      <c r="E201" s="55">
        <f t="shared" si="34"/>
        <v>66842635</v>
      </c>
      <c r="F201" s="56">
        <f t="shared" si="34"/>
        <v>93472942</v>
      </c>
      <c r="G201" s="54">
        <f t="shared" si="34"/>
        <v>59929818</v>
      </c>
      <c r="H201" s="57">
        <f t="shared" si="34"/>
        <v>59929818</v>
      </c>
      <c r="I201" s="58">
        <f t="shared" si="34"/>
        <v>66417339</v>
      </c>
      <c r="J201" s="54">
        <f t="shared" si="34"/>
        <v>66975934</v>
      </c>
      <c r="K201" s="55">
        <f t="shared" si="34"/>
        <v>67580217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0.96098335599846763</v>
      </c>
      <c r="D203" s="81">
        <f>IF(ISERROR((D37+D69)/D132),0,((D37+D69)/D132))</f>
        <v>0.70734750523539081</v>
      </c>
      <c r="E203" s="82">
        <f t="shared" ref="E203:K203" si="35">IF(ISERROR((E37+E69)/E132),0,((E37+E69)/E132))</f>
        <v>0.50173450325783642</v>
      </c>
      <c r="F203" s="83">
        <f t="shared" si="35"/>
        <v>0.13388722062216402</v>
      </c>
      <c r="G203" s="81">
        <f t="shared" si="35"/>
        <v>3.4305786833045131E-2</v>
      </c>
      <c r="H203" s="84">
        <f t="shared" si="35"/>
        <v>3.4305786833045131E-2</v>
      </c>
      <c r="I203" s="85">
        <f t="shared" si="35"/>
        <v>0.52546410869575977</v>
      </c>
      <c r="J203" s="81">
        <f t="shared" si="35"/>
        <v>0.29227973071144747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61.526651761400359</v>
      </c>
      <c r="D204" s="81">
        <f t="shared" ref="D204:K204" si="36">IF(ISERROR((D37+D69)/D168),0,((D37+D69)/D168))</f>
        <v>1.0018337494860285</v>
      </c>
      <c r="E204" s="82">
        <f t="shared" si="36"/>
        <v>1.7406789192050558</v>
      </c>
      <c r="F204" s="83">
        <f t="shared" si="36"/>
        <v>0.58694600231067828</v>
      </c>
      <c r="G204" s="81">
        <f t="shared" si="36"/>
        <v>0.16440044869776929</v>
      </c>
      <c r="H204" s="84">
        <f t="shared" si="36"/>
        <v>0.16440044869776929</v>
      </c>
      <c r="I204" s="85">
        <f t="shared" si="36"/>
        <v>1.7639239474852517</v>
      </c>
      <c r="J204" s="81">
        <f t="shared" si="36"/>
        <v>1.0209030402320365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0.01</v>
      </c>
      <c r="F205" s="83">
        <f t="shared" si="37"/>
        <v>0.03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2.19</v>
      </c>
      <c r="D206" s="81">
        <f t="shared" ref="D206:K206" si="38">IF(ISERROR(ROUND((D37+D69+D169)/D165,2)),0,(ROUND((D37+D69+D169)/D165,2)))</f>
        <v>0.05</v>
      </c>
      <c r="E206" s="82">
        <f t="shared" si="38"/>
        <v>7.0000000000000007E-2</v>
      </c>
      <c r="F206" s="83">
        <f t="shared" si="38"/>
        <v>0.04</v>
      </c>
      <c r="G206" s="81">
        <f t="shared" si="38"/>
        <v>0.02</v>
      </c>
      <c r="H206" s="84">
        <f t="shared" si="38"/>
        <v>0.02</v>
      </c>
      <c r="I206" s="85">
        <f t="shared" si="38"/>
        <v>7.0000000000000007E-2</v>
      </c>
      <c r="J206" s="81">
        <f t="shared" si="38"/>
        <v>0.05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395117947</v>
      </c>
      <c r="D5" s="38">
        <f t="shared" ref="D5:K5" si="0">D15+D18+D19+D22+D25+D26+SUM(D29:D35)</f>
        <v>337850725</v>
      </c>
      <c r="E5" s="39">
        <f t="shared" si="0"/>
        <v>56002544</v>
      </c>
      <c r="F5" s="40">
        <f t="shared" si="0"/>
        <v>0</v>
      </c>
      <c r="G5" s="38">
        <f t="shared" si="0"/>
        <v>44903563</v>
      </c>
      <c r="H5" s="41">
        <f t="shared" si="0"/>
        <v>44903563</v>
      </c>
      <c r="I5" s="42">
        <f t="shared" si="0"/>
        <v>57756132</v>
      </c>
      <c r="J5" s="38">
        <f t="shared" si="0"/>
        <v>40279000</v>
      </c>
      <c r="K5" s="39">
        <f t="shared" si="0"/>
        <v>34550000</v>
      </c>
    </row>
    <row r="6" spans="1:11" ht="13.5" x14ac:dyDescent="0.25">
      <c r="A6" s="44" t="s">
        <v>19</v>
      </c>
      <c r="B6" s="45" t="s">
        <v>20</v>
      </c>
      <c r="C6" s="6">
        <v>215805943</v>
      </c>
      <c r="D6" s="6">
        <v>171439899</v>
      </c>
      <c r="E6" s="7">
        <v>21904778</v>
      </c>
      <c r="F6" s="8"/>
      <c r="G6" s="6">
        <v>37734000</v>
      </c>
      <c r="H6" s="9">
        <v>37734000</v>
      </c>
      <c r="I6" s="10">
        <v>32491000</v>
      </c>
      <c r="J6" s="6">
        <v>33179000</v>
      </c>
      <c r="K6" s="7">
        <v>34550000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6259338</v>
      </c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>
        <v>3000000</v>
      </c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222065281</v>
      </c>
      <c r="D15" s="6">
        <f t="shared" ref="D15:K15" si="1">SUM(D6:D14)</f>
        <v>171439899</v>
      </c>
      <c r="E15" s="7">
        <f t="shared" si="1"/>
        <v>24904778</v>
      </c>
      <c r="F15" s="8">
        <f t="shared" si="1"/>
        <v>0</v>
      </c>
      <c r="G15" s="6">
        <f t="shared" si="1"/>
        <v>37734000</v>
      </c>
      <c r="H15" s="9">
        <f t="shared" si="1"/>
        <v>37734000</v>
      </c>
      <c r="I15" s="10">
        <f t="shared" si="1"/>
        <v>32491000</v>
      </c>
      <c r="J15" s="6">
        <f t="shared" si="1"/>
        <v>33179000</v>
      </c>
      <c r="K15" s="7">
        <f t="shared" si="1"/>
        <v>34550000</v>
      </c>
    </row>
    <row r="16" spans="1:11" ht="13.5" x14ac:dyDescent="0.25">
      <c r="A16" s="47" t="s">
        <v>31</v>
      </c>
      <c r="B16" s="48" t="s">
        <v>20</v>
      </c>
      <c r="C16" s="6">
        <v>95712289</v>
      </c>
      <c r="D16" s="6">
        <v>97592371</v>
      </c>
      <c r="E16" s="7">
        <v>23537492</v>
      </c>
      <c r="F16" s="8"/>
      <c r="G16" s="6">
        <v>5443132</v>
      </c>
      <c r="H16" s="9">
        <v>5443132</v>
      </c>
      <c r="I16" s="10">
        <v>5493132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1441061</v>
      </c>
      <c r="F17" s="18"/>
      <c r="G17" s="16"/>
      <c r="H17" s="19"/>
      <c r="I17" s="20">
        <v>15900000</v>
      </c>
      <c r="J17" s="16">
        <v>7100000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95712289</v>
      </c>
      <c r="D18" s="21">
        <f t="shared" ref="D18:K18" si="2">SUM(D16:D17)</f>
        <v>97592371</v>
      </c>
      <c r="E18" s="22">
        <f t="shared" si="2"/>
        <v>24978553</v>
      </c>
      <c r="F18" s="23">
        <f t="shared" si="2"/>
        <v>0</v>
      </c>
      <c r="G18" s="21">
        <f t="shared" si="2"/>
        <v>5443132</v>
      </c>
      <c r="H18" s="24">
        <f t="shared" si="2"/>
        <v>5443132</v>
      </c>
      <c r="I18" s="25">
        <f t="shared" si="2"/>
        <v>21393132</v>
      </c>
      <c r="J18" s="21">
        <f t="shared" si="2"/>
        <v>7100000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2266274</v>
      </c>
      <c r="D28" s="16">
        <v>2045121</v>
      </c>
      <c r="E28" s="17">
        <v>-897885</v>
      </c>
      <c r="F28" s="18"/>
      <c r="G28" s="16">
        <v>410996</v>
      </c>
      <c r="H28" s="19">
        <v>410996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2266274</v>
      </c>
      <c r="D29" s="6">
        <f t="shared" si="5"/>
        <v>2045121</v>
      </c>
      <c r="E29" s="7">
        <f t="shared" si="5"/>
        <v>-897885</v>
      </c>
      <c r="F29" s="8">
        <f t="shared" si="5"/>
        <v>0</v>
      </c>
      <c r="G29" s="6">
        <f t="shared" si="5"/>
        <v>410996</v>
      </c>
      <c r="H29" s="9">
        <f t="shared" si="5"/>
        <v>410996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4157127</v>
      </c>
      <c r="D30" s="11">
        <v>2477426</v>
      </c>
      <c r="E30" s="12">
        <v>555888</v>
      </c>
      <c r="F30" s="13"/>
      <c r="G30" s="11">
        <v>430825</v>
      </c>
      <c r="H30" s="14">
        <v>430825</v>
      </c>
      <c r="I30" s="15">
        <v>725000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5308946</v>
      </c>
      <c r="D31" s="6">
        <v>3863864</v>
      </c>
      <c r="E31" s="7">
        <v>532130</v>
      </c>
      <c r="F31" s="8"/>
      <c r="G31" s="6"/>
      <c r="H31" s="9"/>
      <c r="I31" s="10">
        <v>947000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7853578</v>
      </c>
      <c r="D32" s="6">
        <v>4202397</v>
      </c>
      <c r="E32" s="7">
        <v>2554132</v>
      </c>
      <c r="F32" s="8"/>
      <c r="G32" s="6">
        <v>884610</v>
      </c>
      <c r="H32" s="9">
        <v>884610</v>
      </c>
      <c r="I32" s="10">
        <v>200000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46001518</v>
      </c>
      <c r="D33" s="6">
        <v>44553938</v>
      </c>
      <c r="E33" s="7">
        <v>3374948</v>
      </c>
      <c r="F33" s="8"/>
      <c r="G33" s="6"/>
      <c r="H33" s="9"/>
      <c r="I33" s="10">
        <v>2000000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11752934</v>
      </c>
      <c r="D34" s="6">
        <v>11675709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115141078</v>
      </c>
      <c r="D37" s="38">
        <f t="shared" ref="D37:K37" si="6">D47+D50+D51+D54+D57+D58+SUM(D61:D67)</f>
        <v>115141078</v>
      </c>
      <c r="E37" s="39">
        <f t="shared" si="6"/>
        <v>-250368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115141077</v>
      </c>
      <c r="D55" s="6">
        <v>115141077</v>
      </c>
      <c r="E55" s="7">
        <v>-250368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115141077</v>
      </c>
      <c r="D57" s="21">
        <f t="shared" si="10"/>
        <v>115141077</v>
      </c>
      <c r="E57" s="22">
        <f t="shared" si="10"/>
        <v>-250368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1</v>
      </c>
      <c r="D65" s="6">
        <v>1</v>
      </c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29734000</v>
      </c>
      <c r="G69" s="38">
        <f t="shared" si="12"/>
        <v>0</v>
      </c>
      <c r="H69" s="41">
        <f t="shared" si="12"/>
        <v>0</v>
      </c>
      <c r="I69" s="42">
        <f t="shared" si="12"/>
        <v>600000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>
        <v>29734000</v>
      </c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29734000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>
        <v>500000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500000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>
        <v>100000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100000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510259025</v>
      </c>
      <c r="D101" s="38">
        <f t="shared" ref="D101:K101" si="18">D111+D114+D115+D118+D121+D122+SUM(D125:D131)</f>
        <v>452991803</v>
      </c>
      <c r="E101" s="39">
        <f t="shared" si="18"/>
        <v>55752176</v>
      </c>
      <c r="F101" s="40">
        <f t="shared" si="18"/>
        <v>29734000</v>
      </c>
      <c r="G101" s="38">
        <f t="shared" si="18"/>
        <v>44903563</v>
      </c>
      <c r="H101" s="41">
        <f t="shared" si="18"/>
        <v>44903563</v>
      </c>
      <c r="I101" s="42">
        <f t="shared" si="18"/>
        <v>58356132</v>
      </c>
      <c r="J101" s="38">
        <f t="shared" si="18"/>
        <v>40279000</v>
      </c>
      <c r="K101" s="39">
        <f t="shared" si="18"/>
        <v>34550000</v>
      </c>
    </row>
    <row r="102" spans="1:11" ht="13.5" x14ac:dyDescent="0.25">
      <c r="A102" s="44" t="s">
        <v>19</v>
      </c>
      <c r="B102" s="45" t="s">
        <v>20</v>
      </c>
      <c r="C102" s="6">
        <v>215805943</v>
      </c>
      <c r="D102" s="6">
        <v>171439899</v>
      </c>
      <c r="E102" s="7">
        <v>21904778</v>
      </c>
      <c r="F102" s="8">
        <v>29734000</v>
      </c>
      <c r="G102" s="6">
        <v>37734000</v>
      </c>
      <c r="H102" s="9">
        <v>37734000</v>
      </c>
      <c r="I102" s="10">
        <v>32491000</v>
      </c>
      <c r="J102" s="6">
        <v>33179000</v>
      </c>
      <c r="K102" s="7">
        <v>34550000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6259338</v>
      </c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>
        <v>3000000</v>
      </c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222065281</v>
      </c>
      <c r="D111" s="6">
        <f t="shared" ref="D111:K111" si="19">SUM(D102:D110)</f>
        <v>171439899</v>
      </c>
      <c r="E111" s="7">
        <f t="shared" si="19"/>
        <v>24904778</v>
      </c>
      <c r="F111" s="8">
        <f t="shared" si="19"/>
        <v>29734000</v>
      </c>
      <c r="G111" s="6">
        <f t="shared" si="19"/>
        <v>37734000</v>
      </c>
      <c r="H111" s="9">
        <f t="shared" si="19"/>
        <v>37734000</v>
      </c>
      <c r="I111" s="10">
        <f t="shared" si="19"/>
        <v>32491000</v>
      </c>
      <c r="J111" s="6">
        <f t="shared" si="19"/>
        <v>33179000</v>
      </c>
      <c r="K111" s="7">
        <f t="shared" si="19"/>
        <v>34550000</v>
      </c>
    </row>
    <row r="112" spans="1:11" ht="13.5" x14ac:dyDescent="0.25">
      <c r="A112" s="47" t="s">
        <v>31</v>
      </c>
      <c r="B112" s="48" t="s">
        <v>20</v>
      </c>
      <c r="C112" s="6">
        <v>95712289</v>
      </c>
      <c r="D112" s="6">
        <v>97592371</v>
      </c>
      <c r="E112" s="7">
        <v>23537492</v>
      </c>
      <c r="F112" s="8"/>
      <c r="G112" s="6">
        <v>5443132</v>
      </c>
      <c r="H112" s="9">
        <v>5443132</v>
      </c>
      <c r="I112" s="10">
        <v>5493132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1441061</v>
      </c>
      <c r="F113" s="18"/>
      <c r="G113" s="16"/>
      <c r="H113" s="19"/>
      <c r="I113" s="20">
        <v>16400000</v>
      </c>
      <c r="J113" s="16">
        <v>7100000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95712289</v>
      </c>
      <c r="D114" s="21">
        <f t="shared" si="20"/>
        <v>97592371</v>
      </c>
      <c r="E114" s="22">
        <f t="shared" si="20"/>
        <v>24978553</v>
      </c>
      <c r="F114" s="23">
        <f t="shared" si="20"/>
        <v>0</v>
      </c>
      <c r="G114" s="21">
        <f t="shared" si="20"/>
        <v>5443132</v>
      </c>
      <c r="H114" s="24">
        <f t="shared" si="20"/>
        <v>5443132</v>
      </c>
      <c r="I114" s="25">
        <f t="shared" si="20"/>
        <v>21893132</v>
      </c>
      <c r="J114" s="21">
        <f t="shared" si="20"/>
        <v>7100000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115141077</v>
      </c>
      <c r="D119" s="6">
        <v>115141077</v>
      </c>
      <c r="E119" s="7">
        <v>-250368</v>
      </c>
      <c r="F119" s="8"/>
      <c r="G119" s="6"/>
      <c r="H119" s="9"/>
      <c r="I119" s="10">
        <v>100000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115141077</v>
      </c>
      <c r="D121" s="21">
        <f t="shared" si="22"/>
        <v>115141077</v>
      </c>
      <c r="E121" s="22">
        <f t="shared" si="22"/>
        <v>-250368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100000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2266274</v>
      </c>
      <c r="D124" s="16">
        <v>2045121</v>
      </c>
      <c r="E124" s="17">
        <v>-897885</v>
      </c>
      <c r="F124" s="18"/>
      <c r="G124" s="16">
        <v>410996</v>
      </c>
      <c r="H124" s="19">
        <v>410996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2266274</v>
      </c>
      <c r="D125" s="6">
        <f t="shared" si="23"/>
        <v>2045121</v>
      </c>
      <c r="E125" s="7">
        <f t="shared" si="23"/>
        <v>-897885</v>
      </c>
      <c r="F125" s="8">
        <f t="shared" si="23"/>
        <v>0</v>
      </c>
      <c r="G125" s="6">
        <f t="shared" si="23"/>
        <v>410996</v>
      </c>
      <c r="H125" s="9">
        <f t="shared" si="23"/>
        <v>410996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4157127</v>
      </c>
      <c r="D126" s="11">
        <v>2477426</v>
      </c>
      <c r="E126" s="12">
        <v>555888</v>
      </c>
      <c r="F126" s="13"/>
      <c r="G126" s="11">
        <v>430825</v>
      </c>
      <c r="H126" s="14">
        <v>430825</v>
      </c>
      <c r="I126" s="15">
        <v>725000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5308946</v>
      </c>
      <c r="D127" s="6">
        <v>3863864</v>
      </c>
      <c r="E127" s="7">
        <v>532130</v>
      </c>
      <c r="F127" s="8"/>
      <c r="G127" s="6"/>
      <c r="H127" s="9"/>
      <c r="I127" s="10">
        <v>947000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7853578</v>
      </c>
      <c r="D128" s="6">
        <v>4202397</v>
      </c>
      <c r="E128" s="7">
        <v>2554132</v>
      </c>
      <c r="F128" s="8"/>
      <c r="G128" s="6">
        <v>884610</v>
      </c>
      <c r="H128" s="9">
        <v>884610</v>
      </c>
      <c r="I128" s="10">
        <v>200000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46001519</v>
      </c>
      <c r="D129" s="6">
        <v>44553939</v>
      </c>
      <c r="E129" s="7">
        <v>3374948</v>
      </c>
      <c r="F129" s="8"/>
      <c r="G129" s="6"/>
      <c r="H129" s="9"/>
      <c r="I129" s="10">
        <v>2000000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11752934</v>
      </c>
      <c r="D130" s="6">
        <v>11675709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510259025</v>
      </c>
      <c r="D132" s="54">
        <f t="shared" ref="D132:K132" si="24">+D5+D37+D69</f>
        <v>452991803</v>
      </c>
      <c r="E132" s="55">
        <f t="shared" si="24"/>
        <v>55752176</v>
      </c>
      <c r="F132" s="56">
        <f t="shared" si="24"/>
        <v>29734000</v>
      </c>
      <c r="G132" s="54">
        <f t="shared" si="24"/>
        <v>44903563</v>
      </c>
      <c r="H132" s="57">
        <f t="shared" si="24"/>
        <v>44903563</v>
      </c>
      <c r="I132" s="58">
        <f t="shared" si="24"/>
        <v>58356132</v>
      </c>
      <c r="J132" s="54">
        <f t="shared" si="24"/>
        <v>40279000</v>
      </c>
      <c r="K132" s="55">
        <f t="shared" si="24"/>
        <v>34550000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331178952</v>
      </c>
      <c r="D134" s="38">
        <f t="shared" ref="D134:K134" si="25">D144+D147+D148+D151+D154+D155+SUM(D158:D164)</f>
        <v>382087297</v>
      </c>
      <c r="E134" s="39">
        <f t="shared" si="25"/>
        <v>167761779</v>
      </c>
      <c r="F134" s="40">
        <f t="shared" si="25"/>
        <v>421818777</v>
      </c>
      <c r="G134" s="38">
        <f t="shared" si="25"/>
        <v>438281775</v>
      </c>
      <c r="H134" s="41">
        <f t="shared" si="25"/>
        <v>438281775</v>
      </c>
      <c r="I134" s="42">
        <f t="shared" si="25"/>
        <v>455494173</v>
      </c>
      <c r="J134" s="38">
        <f t="shared" si="25"/>
        <v>458843490</v>
      </c>
      <c r="K134" s="39">
        <f t="shared" si="25"/>
        <v>452438576</v>
      </c>
    </row>
    <row r="135" spans="1:11" ht="13.5" x14ac:dyDescent="0.25">
      <c r="A135" s="44" t="s">
        <v>19</v>
      </c>
      <c r="B135" s="45" t="s">
        <v>20</v>
      </c>
      <c r="C135" s="6">
        <v>142371550</v>
      </c>
      <c r="D135" s="6">
        <v>171996153</v>
      </c>
      <c r="E135" s="7">
        <v>165499405</v>
      </c>
      <c r="F135" s="8">
        <v>189497532</v>
      </c>
      <c r="G135" s="6">
        <v>212934628</v>
      </c>
      <c r="H135" s="9">
        <v>212934628</v>
      </c>
      <c r="I135" s="10">
        <v>204281896</v>
      </c>
      <c r="J135" s="6">
        <v>-2964732</v>
      </c>
      <c r="K135" s="7">
        <v>-6093732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432414</v>
      </c>
      <c r="D140" s="6">
        <v>-8249514</v>
      </c>
      <c r="E140" s="7">
        <v>-8389963</v>
      </c>
      <c r="F140" s="8"/>
      <c r="G140" s="6">
        <v>-8450529</v>
      </c>
      <c r="H140" s="9">
        <v>-8450529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142803964</v>
      </c>
      <c r="D144" s="6">
        <f t="shared" ref="D144:K144" si="26">SUM(D135:D143)</f>
        <v>163746639</v>
      </c>
      <c r="E144" s="7">
        <f t="shared" si="26"/>
        <v>157109442</v>
      </c>
      <c r="F144" s="8">
        <f t="shared" si="26"/>
        <v>189497532</v>
      </c>
      <c r="G144" s="6">
        <f t="shared" si="26"/>
        <v>204484099</v>
      </c>
      <c r="H144" s="9">
        <f t="shared" si="26"/>
        <v>204484099</v>
      </c>
      <c r="I144" s="10">
        <f t="shared" si="26"/>
        <v>204281896</v>
      </c>
      <c r="J144" s="6">
        <f t="shared" si="26"/>
        <v>-2964732</v>
      </c>
      <c r="K144" s="7">
        <f t="shared" si="26"/>
        <v>-6093732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55102610</v>
      </c>
      <c r="D147" s="6">
        <v>93342346</v>
      </c>
      <c r="E147" s="7">
        <v>-4592026</v>
      </c>
      <c r="F147" s="8">
        <v>209202080</v>
      </c>
      <c r="G147" s="6">
        <v>214159975</v>
      </c>
      <c r="H147" s="9">
        <v>214159975</v>
      </c>
      <c r="I147" s="10">
        <v>214359903</v>
      </c>
      <c r="J147" s="6">
        <v>460730000</v>
      </c>
      <c r="K147" s="7">
        <v>457765268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91318731</v>
      </c>
      <c r="D154" s="6">
        <v>92733689</v>
      </c>
      <c r="E154" s="7">
        <v>-22561723</v>
      </c>
      <c r="F154" s="8">
        <v>4242384</v>
      </c>
      <c r="G154" s="6">
        <v>-903468</v>
      </c>
      <c r="H154" s="9">
        <v>-903468</v>
      </c>
      <c r="I154" s="10">
        <v>150000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13259968</v>
      </c>
      <c r="D158" s="6">
        <v>13997383</v>
      </c>
      <c r="E158" s="7">
        <v>13363629</v>
      </c>
      <c r="F158" s="8">
        <v>401009</v>
      </c>
      <c r="G158" s="6">
        <v>1320400</v>
      </c>
      <c r="H158" s="9">
        <v>1320400</v>
      </c>
      <c r="I158" s="10">
        <v>909404</v>
      </c>
      <c r="J158" s="6">
        <v>1078222</v>
      </c>
      <c r="K158" s="7">
        <v>767040</v>
      </c>
    </row>
    <row r="159" spans="1:11" ht="13.5" x14ac:dyDescent="0.25">
      <c r="A159" s="50" t="s">
        <v>43</v>
      </c>
      <c r="B159" s="37" t="s">
        <v>20</v>
      </c>
      <c r="C159" s="11">
        <v>1185192</v>
      </c>
      <c r="D159" s="11">
        <v>113650</v>
      </c>
      <c r="E159" s="12">
        <v>2879217</v>
      </c>
      <c r="F159" s="13">
        <v>2296358</v>
      </c>
      <c r="G159" s="11">
        <v>1226778</v>
      </c>
      <c r="H159" s="14">
        <v>1226778</v>
      </c>
      <c r="I159" s="15">
        <v>9993269</v>
      </c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2395340</v>
      </c>
      <c r="D160" s="6">
        <v>319005</v>
      </c>
      <c r="E160" s="7">
        <v>211018</v>
      </c>
      <c r="F160" s="8"/>
      <c r="G160" s="6">
        <v>-4790711</v>
      </c>
      <c r="H160" s="9">
        <v>-4790711</v>
      </c>
      <c r="I160" s="10">
        <v>947000</v>
      </c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-10506125</v>
      </c>
      <c r="D161" s="6">
        <v>-11432677</v>
      </c>
      <c r="E161" s="7">
        <v>-6499946</v>
      </c>
      <c r="F161" s="8">
        <v>3259615</v>
      </c>
      <c r="G161" s="6">
        <v>5165704</v>
      </c>
      <c r="H161" s="9">
        <v>5165704</v>
      </c>
      <c r="I161" s="10">
        <v>5233703</v>
      </c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35619272</v>
      </c>
      <c r="D162" s="6">
        <v>29267262</v>
      </c>
      <c r="E162" s="7">
        <v>27852168</v>
      </c>
      <c r="F162" s="8">
        <v>1244090</v>
      </c>
      <c r="G162" s="6">
        <v>5943289</v>
      </c>
      <c r="H162" s="9">
        <v>5943289</v>
      </c>
      <c r="I162" s="10">
        <v>7943289</v>
      </c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>
        <v>11675709</v>
      </c>
      <c r="G163" s="6">
        <v>11675709</v>
      </c>
      <c r="H163" s="9">
        <v>11675709</v>
      </c>
      <c r="I163" s="10">
        <v>11675709</v>
      </c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331178952</v>
      </c>
      <c r="D165" s="54">
        <f t="shared" ref="D165:K165" si="27">D144+D147+D148+D151+D154+D155+SUM(D158:D164)</f>
        <v>382087297</v>
      </c>
      <c r="E165" s="55">
        <f t="shared" si="27"/>
        <v>167761779</v>
      </c>
      <c r="F165" s="56">
        <f t="shared" si="27"/>
        <v>421818777</v>
      </c>
      <c r="G165" s="54">
        <f t="shared" si="27"/>
        <v>438281775</v>
      </c>
      <c r="H165" s="57">
        <f t="shared" si="27"/>
        <v>438281775</v>
      </c>
      <c r="I165" s="66">
        <f t="shared" si="27"/>
        <v>455494173</v>
      </c>
      <c r="J165" s="54">
        <f t="shared" si="27"/>
        <v>458843490</v>
      </c>
      <c r="K165" s="55">
        <f t="shared" si="27"/>
        <v>452438576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22763572</v>
      </c>
      <c r="D168" s="60">
        <v>27084451</v>
      </c>
      <c r="E168" s="61">
        <v>25978106</v>
      </c>
      <c r="F168" s="62">
        <v>31643732</v>
      </c>
      <c r="G168" s="60">
        <v>31643732</v>
      </c>
      <c r="H168" s="63">
        <v>31643732</v>
      </c>
      <c r="I168" s="64">
        <v>33144297</v>
      </c>
      <c r="J168" s="60">
        <v>38540297</v>
      </c>
      <c r="K168" s="61">
        <v>43278297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6469618</v>
      </c>
      <c r="D169" s="38">
        <f t="shared" ref="D169:K169" si="28">D179+D182+D183+D186+D189+D190+SUM(D193:D199)</f>
        <v>4392636</v>
      </c>
      <c r="E169" s="39">
        <f t="shared" si="28"/>
        <v>7218469</v>
      </c>
      <c r="F169" s="40">
        <f t="shared" si="28"/>
        <v>3500000</v>
      </c>
      <c r="G169" s="38">
        <f t="shared" si="28"/>
        <v>5678325</v>
      </c>
      <c r="H169" s="41">
        <f t="shared" si="28"/>
        <v>5678325</v>
      </c>
      <c r="I169" s="42">
        <f t="shared" si="28"/>
        <v>6629600</v>
      </c>
      <c r="J169" s="38">
        <f t="shared" si="28"/>
        <v>7005255</v>
      </c>
      <c r="K169" s="39">
        <f t="shared" si="28"/>
        <v>7287308</v>
      </c>
    </row>
    <row r="170" spans="1:11" ht="13.5" x14ac:dyDescent="0.25">
      <c r="A170" s="44" t="s">
        <v>19</v>
      </c>
      <c r="B170" s="45" t="s">
        <v>20</v>
      </c>
      <c r="C170" s="6">
        <v>3599761</v>
      </c>
      <c r="D170" s="6">
        <v>850193</v>
      </c>
      <c r="E170" s="7">
        <v>3210499</v>
      </c>
      <c r="F170" s="8"/>
      <c r="G170" s="6">
        <v>2178325</v>
      </c>
      <c r="H170" s="9">
        <v>2178325</v>
      </c>
      <c r="I170" s="10">
        <v>3000000</v>
      </c>
      <c r="J170" s="6">
        <v>2088000</v>
      </c>
      <c r="K170" s="7">
        <v>2181960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3599761</v>
      </c>
      <c r="D179" s="6">
        <f t="shared" ref="D179:K179" si="29">SUM(D170:D178)</f>
        <v>850193</v>
      </c>
      <c r="E179" s="7">
        <f t="shared" si="29"/>
        <v>3210499</v>
      </c>
      <c r="F179" s="8">
        <f t="shared" si="29"/>
        <v>0</v>
      </c>
      <c r="G179" s="6">
        <f t="shared" si="29"/>
        <v>2178325</v>
      </c>
      <c r="H179" s="9">
        <f t="shared" si="29"/>
        <v>2178325</v>
      </c>
      <c r="I179" s="10">
        <f t="shared" si="29"/>
        <v>3000000</v>
      </c>
      <c r="J179" s="6">
        <f t="shared" si="29"/>
        <v>2088000</v>
      </c>
      <c r="K179" s="7">
        <f t="shared" si="29"/>
        <v>2181960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126371</v>
      </c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126371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155682</v>
      </c>
      <c r="D196" s="6">
        <v>256249</v>
      </c>
      <c r="E196" s="7">
        <v>359544</v>
      </c>
      <c r="F196" s="8">
        <v>1500000</v>
      </c>
      <c r="G196" s="6">
        <v>800000</v>
      </c>
      <c r="H196" s="9">
        <v>800000</v>
      </c>
      <c r="I196" s="10">
        <v>800000</v>
      </c>
      <c r="J196" s="6">
        <v>835200</v>
      </c>
      <c r="K196" s="7">
        <v>872784</v>
      </c>
    </row>
    <row r="197" spans="1:11" ht="13.5" x14ac:dyDescent="0.25">
      <c r="A197" s="50" t="s">
        <v>46</v>
      </c>
      <c r="B197" s="48" t="s">
        <v>20</v>
      </c>
      <c r="C197" s="6">
        <v>2714175</v>
      </c>
      <c r="D197" s="6">
        <v>3286194</v>
      </c>
      <c r="E197" s="7">
        <v>3522055</v>
      </c>
      <c r="F197" s="8">
        <v>2000000</v>
      </c>
      <c r="G197" s="6">
        <v>2700000</v>
      </c>
      <c r="H197" s="9">
        <v>2700000</v>
      </c>
      <c r="I197" s="10">
        <v>2829600</v>
      </c>
      <c r="J197" s="6">
        <v>4082055</v>
      </c>
      <c r="K197" s="7">
        <v>4232564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29233190</v>
      </c>
      <c r="D201" s="54">
        <f t="shared" si="34"/>
        <v>31477087</v>
      </c>
      <c r="E201" s="55">
        <f t="shared" si="34"/>
        <v>33196575</v>
      </c>
      <c r="F201" s="56">
        <f t="shared" si="34"/>
        <v>35143732</v>
      </c>
      <c r="G201" s="54">
        <f t="shared" si="34"/>
        <v>37322057</v>
      </c>
      <c r="H201" s="57">
        <f t="shared" si="34"/>
        <v>37322057</v>
      </c>
      <c r="I201" s="58">
        <f t="shared" si="34"/>
        <v>39773897</v>
      </c>
      <c r="J201" s="54">
        <f t="shared" si="34"/>
        <v>45545552</v>
      </c>
      <c r="K201" s="55">
        <f t="shared" si="34"/>
        <v>50565605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0.22565221261887528</v>
      </c>
      <c r="D203" s="81">
        <f>IF(ISERROR((D37+D69)/D132),0,((D37+D69)/D132))</f>
        <v>0.25417916447375538</v>
      </c>
      <c r="E203" s="82">
        <f t="shared" ref="E203:K203" si="35">IF(ISERROR((E37+E69)/E132),0,((E37+E69)/E132))</f>
        <v>-4.4907305501403214E-3</v>
      </c>
      <c r="F203" s="83">
        <f t="shared" si="35"/>
        <v>1</v>
      </c>
      <c r="G203" s="81">
        <f t="shared" si="35"/>
        <v>0</v>
      </c>
      <c r="H203" s="84">
        <f t="shared" si="35"/>
        <v>0</v>
      </c>
      <c r="I203" s="85">
        <f t="shared" si="35"/>
        <v>1.0281695846462203E-2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5.0581287506196304</v>
      </c>
      <c r="D204" s="81">
        <f t="shared" ref="D204:K204" si="36">IF(ISERROR((D37+D69)/D168),0,((D37+D69)/D168))</f>
        <v>4.251187443304647</v>
      </c>
      <c r="E204" s="82">
        <f t="shared" si="36"/>
        <v>-9.6376541076551147E-3</v>
      </c>
      <c r="F204" s="83">
        <f t="shared" si="36"/>
        <v>0.93964896428777744</v>
      </c>
      <c r="G204" s="81">
        <f t="shared" si="36"/>
        <v>0</v>
      </c>
      <c r="H204" s="84">
        <f t="shared" si="36"/>
        <v>0</v>
      </c>
      <c r="I204" s="85">
        <f t="shared" si="36"/>
        <v>1.8102661824445997E-2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0.04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0.37</v>
      </c>
      <c r="D206" s="81">
        <f t="shared" ref="D206:K206" si="38">IF(ISERROR(ROUND((D37+D69+D169)/D165,2)),0,(ROUND((D37+D69+D169)/D165,2)))</f>
        <v>0.31</v>
      </c>
      <c r="E206" s="82">
        <f t="shared" si="38"/>
        <v>0.04</v>
      </c>
      <c r="F206" s="83">
        <f t="shared" si="38"/>
        <v>0.08</v>
      </c>
      <c r="G206" s="81">
        <f t="shared" si="38"/>
        <v>0.01</v>
      </c>
      <c r="H206" s="84">
        <f t="shared" si="38"/>
        <v>0.01</v>
      </c>
      <c r="I206" s="85">
        <f t="shared" si="38"/>
        <v>0.02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119948605</v>
      </c>
      <c r="D5" s="38">
        <f t="shared" ref="D5:K5" si="0">D15+D18+D19+D22+D25+D26+SUM(D29:D35)</f>
        <v>99271613</v>
      </c>
      <c r="E5" s="39">
        <f t="shared" si="0"/>
        <v>157065016</v>
      </c>
      <c r="F5" s="40">
        <f t="shared" si="0"/>
        <v>9710279</v>
      </c>
      <c r="G5" s="38">
        <f t="shared" si="0"/>
        <v>9710279</v>
      </c>
      <c r="H5" s="41">
        <f t="shared" si="0"/>
        <v>9710279</v>
      </c>
      <c r="I5" s="42">
        <f t="shared" si="0"/>
        <v>47935377</v>
      </c>
      <c r="J5" s="38">
        <f t="shared" si="0"/>
        <v>49726087</v>
      </c>
      <c r="K5" s="39">
        <f t="shared" si="0"/>
        <v>53485217</v>
      </c>
    </row>
    <row r="6" spans="1:11" ht="13.5" x14ac:dyDescent="0.25">
      <c r="A6" s="44" t="s">
        <v>19</v>
      </c>
      <c r="B6" s="45" t="s">
        <v>20</v>
      </c>
      <c r="C6" s="6">
        <v>12684984</v>
      </c>
      <c r="D6" s="6">
        <v>30030819</v>
      </c>
      <c r="E6" s="7">
        <v>28538942</v>
      </c>
      <c r="F6" s="8">
        <v>763713</v>
      </c>
      <c r="G6" s="6">
        <v>763713</v>
      </c>
      <c r="H6" s="9">
        <v>763713</v>
      </c>
      <c r="I6" s="10">
        <v>15354917</v>
      </c>
      <c r="J6" s="6">
        <v>38691304</v>
      </c>
      <c r="K6" s="7">
        <v>40360000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87060118</v>
      </c>
      <c r="D8" s="6">
        <v>91828399</v>
      </c>
      <c r="E8" s="7">
        <v>92420950</v>
      </c>
      <c r="F8" s="8">
        <v>727313</v>
      </c>
      <c r="G8" s="6">
        <v>727313</v>
      </c>
      <c r="H8" s="9">
        <v>727313</v>
      </c>
      <c r="I8" s="10">
        <v>23778628</v>
      </c>
      <c r="J8" s="6">
        <v>10434783</v>
      </c>
      <c r="K8" s="7">
        <v>12525217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99745102</v>
      </c>
      <c r="D15" s="6">
        <f t="shared" ref="D15:K15" si="1">SUM(D6:D14)</f>
        <v>121859218</v>
      </c>
      <c r="E15" s="7">
        <f t="shared" si="1"/>
        <v>120959892</v>
      </c>
      <c r="F15" s="8">
        <f t="shared" si="1"/>
        <v>1491026</v>
      </c>
      <c r="G15" s="6">
        <f t="shared" si="1"/>
        <v>1491026</v>
      </c>
      <c r="H15" s="9">
        <f t="shared" si="1"/>
        <v>1491026</v>
      </c>
      <c r="I15" s="10">
        <f t="shared" si="1"/>
        <v>39133545</v>
      </c>
      <c r="J15" s="6">
        <f t="shared" si="1"/>
        <v>49126087</v>
      </c>
      <c r="K15" s="7">
        <f t="shared" si="1"/>
        <v>52885217</v>
      </c>
    </row>
    <row r="16" spans="1:11" ht="13.5" x14ac:dyDescent="0.25">
      <c r="A16" s="47" t="s">
        <v>31</v>
      </c>
      <c r="B16" s="48" t="s">
        <v>20</v>
      </c>
      <c r="C16" s="6">
        <v>20692218</v>
      </c>
      <c r="D16" s="6">
        <v>-25513576</v>
      </c>
      <c r="E16" s="7">
        <v>761022</v>
      </c>
      <c r="F16" s="8"/>
      <c r="G16" s="6"/>
      <c r="H16" s="9"/>
      <c r="I16" s="10">
        <v>4430212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13301</v>
      </c>
      <c r="D17" s="16">
        <v>-1489709</v>
      </c>
      <c r="E17" s="17">
        <v>26106939</v>
      </c>
      <c r="F17" s="18">
        <v>5519253</v>
      </c>
      <c r="G17" s="16">
        <v>5519253</v>
      </c>
      <c r="H17" s="19">
        <v>5519253</v>
      </c>
      <c r="I17" s="20">
        <v>1771620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20705519</v>
      </c>
      <c r="D18" s="21">
        <f t="shared" ref="D18:K18" si="2">SUM(D16:D17)</f>
        <v>-27003285</v>
      </c>
      <c r="E18" s="22">
        <f t="shared" si="2"/>
        <v>26867961</v>
      </c>
      <c r="F18" s="23">
        <f t="shared" si="2"/>
        <v>5519253</v>
      </c>
      <c r="G18" s="21">
        <f t="shared" si="2"/>
        <v>5519253</v>
      </c>
      <c r="H18" s="24">
        <f t="shared" si="2"/>
        <v>5519253</v>
      </c>
      <c r="I18" s="25">
        <f t="shared" si="2"/>
        <v>6201832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360183</v>
      </c>
      <c r="D23" s="6">
        <v>556683</v>
      </c>
      <c r="E23" s="7">
        <v>556683</v>
      </c>
      <c r="F23" s="8">
        <v>100000</v>
      </c>
      <c r="G23" s="6">
        <v>100000</v>
      </c>
      <c r="H23" s="9">
        <v>100000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>
        <v>1119692</v>
      </c>
      <c r="E24" s="17">
        <v>148465</v>
      </c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360183</v>
      </c>
      <c r="D25" s="21">
        <f t="shared" si="4"/>
        <v>1676375</v>
      </c>
      <c r="E25" s="22">
        <f t="shared" si="4"/>
        <v>705148</v>
      </c>
      <c r="F25" s="23">
        <f t="shared" si="4"/>
        <v>100000</v>
      </c>
      <c r="G25" s="21">
        <f t="shared" si="4"/>
        <v>100000</v>
      </c>
      <c r="H25" s="24">
        <f t="shared" si="4"/>
        <v>100000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430000</v>
      </c>
      <c r="E28" s="17">
        <v>1482950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430000</v>
      </c>
      <c r="E29" s="7">
        <f t="shared" si="5"/>
        <v>1482950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14347</v>
      </c>
      <c r="D30" s="11">
        <v>215135</v>
      </c>
      <c r="E30" s="12">
        <v>759460</v>
      </c>
      <c r="F30" s="13">
        <v>100000</v>
      </c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-35611</v>
      </c>
      <c r="D31" s="6">
        <v>1432582</v>
      </c>
      <c r="E31" s="7">
        <v>4513976</v>
      </c>
      <c r="F31" s="8">
        <v>2500000</v>
      </c>
      <c r="G31" s="6">
        <v>2600000</v>
      </c>
      <c r="H31" s="9">
        <v>2600000</v>
      </c>
      <c r="I31" s="10">
        <v>2600000</v>
      </c>
      <c r="J31" s="6">
        <v>600000</v>
      </c>
      <c r="K31" s="7">
        <v>600000</v>
      </c>
    </row>
    <row r="32" spans="1:11" ht="13.5" x14ac:dyDescent="0.25">
      <c r="A32" s="49" t="s">
        <v>45</v>
      </c>
      <c r="B32" s="37" t="s">
        <v>20</v>
      </c>
      <c r="C32" s="6"/>
      <c r="D32" s="6">
        <v>133743</v>
      </c>
      <c r="E32" s="7">
        <v>133743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-840935</v>
      </c>
      <c r="D33" s="6">
        <v>527845</v>
      </c>
      <c r="E33" s="7">
        <v>1641886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788136</v>
      </c>
      <c r="D37" s="38">
        <f t="shared" ref="D37:K37" si="6">D47+D50+D51+D54+D57+D58+SUM(D61:D67)</f>
        <v>1534494</v>
      </c>
      <c r="E37" s="39">
        <f t="shared" si="6"/>
        <v>18261494</v>
      </c>
      <c r="F37" s="40">
        <f t="shared" si="6"/>
        <v>1928179</v>
      </c>
      <c r="G37" s="38">
        <f t="shared" si="6"/>
        <v>1928179</v>
      </c>
      <c r="H37" s="41">
        <f t="shared" si="6"/>
        <v>1928179</v>
      </c>
      <c r="I37" s="42">
        <f t="shared" si="6"/>
        <v>751040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18062534</v>
      </c>
      <c r="F38" s="8">
        <v>1903179</v>
      </c>
      <c r="G38" s="6">
        <v>1903179</v>
      </c>
      <c r="H38" s="9">
        <v>1903179</v>
      </c>
      <c r="I38" s="10">
        <v>751040</v>
      </c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18062534</v>
      </c>
      <c r="F47" s="8">
        <f t="shared" si="7"/>
        <v>1903179</v>
      </c>
      <c r="G47" s="6">
        <f t="shared" si="7"/>
        <v>1903179</v>
      </c>
      <c r="H47" s="9">
        <f t="shared" si="7"/>
        <v>1903179</v>
      </c>
      <c r="I47" s="10">
        <f t="shared" si="7"/>
        <v>751040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788136</v>
      </c>
      <c r="D48" s="6">
        <v>1534494</v>
      </c>
      <c r="E48" s="7">
        <v>198960</v>
      </c>
      <c r="F48" s="8">
        <v>25000</v>
      </c>
      <c r="G48" s="6">
        <v>25000</v>
      </c>
      <c r="H48" s="9">
        <v>25000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788136</v>
      </c>
      <c r="D50" s="21">
        <f t="shared" si="8"/>
        <v>1534494</v>
      </c>
      <c r="E50" s="22">
        <f t="shared" si="8"/>
        <v>198960</v>
      </c>
      <c r="F50" s="23">
        <f t="shared" si="8"/>
        <v>25000</v>
      </c>
      <c r="G50" s="21">
        <f t="shared" si="8"/>
        <v>25000</v>
      </c>
      <c r="H50" s="24">
        <f t="shared" si="8"/>
        <v>25000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29143870</v>
      </c>
      <c r="D69" s="38">
        <f t="shared" ref="D69:K69" si="12">D79+D82+D83+D86+D89+D90+SUM(D93:D99)</f>
        <v>39753848</v>
      </c>
      <c r="E69" s="39">
        <f t="shared" si="12"/>
        <v>21717449</v>
      </c>
      <c r="F69" s="40">
        <f t="shared" si="12"/>
        <v>28709273</v>
      </c>
      <c r="G69" s="38">
        <f t="shared" si="12"/>
        <v>28709273</v>
      </c>
      <c r="H69" s="41">
        <f t="shared" si="12"/>
        <v>28709273</v>
      </c>
      <c r="I69" s="42">
        <f t="shared" si="12"/>
        <v>12718365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22386659</v>
      </c>
      <c r="D70" s="6">
        <v>26724105</v>
      </c>
      <c r="E70" s="7">
        <v>10410859</v>
      </c>
      <c r="F70" s="8">
        <v>28709273</v>
      </c>
      <c r="G70" s="6">
        <v>28709273</v>
      </c>
      <c r="H70" s="9">
        <v>28709273</v>
      </c>
      <c r="I70" s="10">
        <v>12718365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1496437</v>
      </c>
      <c r="D72" s="6">
        <v>5837409</v>
      </c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23883096</v>
      </c>
      <c r="D79" s="6">
        <f t="shared" ref="D79:K79" si="13">SUM(D70:D78)</f>
        <v>32561514</v>
      </c>
      <c r="E79" s="7">
        <f t="shared" si="13"/>
        <v>10410859</v>
      </c>
      <c r="F79" s="8">
        <f t="shared" si="13"/>
        <v>28709273</v>
      </c>
      <c r="G79" s="6">
        <f t="shared" si="13"/>
        <v>28709273</v>
      </c>
      <c r="H79" s="9">
        <f t="shared" si="13"/>
        <v>28709273</v>
      </c>
      <c r="I79" s="10">
        <f t="shared" si="13"/>
        <v>12718365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96755</v>
      </c>
      <c r="D81" s="16">
        <v>875370</v>
      </c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96755</v>
      </c>
      <c r="D82" s="21">
        <f t="shared" si="14"/>
        <v>875370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>
        <v>1524868</v>
      </c>
      <c r="D88" s="16">
        <v>1524868</v>
      </c>
      <c r="E88" s="17">
        <v>254513</v>
      </c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1524868</v>
      </c>
      <c r="D89" s="21">
        <f t="shared" si="16"/>
        <v>1524868</v>
      </c>
      <c r="E89" s="22">
        <f t="shared" si="16"/>
        <v>254513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872357</v>
      </c>
      <c r="D95" s="6">
        <v>872357</v>
      </c>
      <c r="E95" s="7">
        <v>7132338</v>
      </c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2766794</v>
      </c>
      <c r="D97" s="6">
        <v>3919739</v>
      </c>
      <c r="E97" s="7">
        <v>3919739</v>
      </c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149880611</v>
      </c>
      <c r="D101" s="38">
        <f t="shared" ref="D101:K101" si="18">D111+D114+D115+D118+D121+D122+SUM(D125:D131)</f>
        <v>140559955</v>
      </c>
      <c r="E101" s="39">
        <f t="shared" si="18"/>
        <v>197043959</v>
      </c>
      <c r="F101" s="40">
        <f t="shared" si="18"/>
        <v>40347731</v>
      </c>
      <c r="G101" s="38">
        <f t="shared" si="18"/>
        <v>40347731</v>
      </c>
      <c r="H101" s="41">
        <f t="shared" si="18"/>
        <v>40347731</v>
      </c>
      <c r="I101" s="42">
        <f t="shared" si="18"/>
        <v>61404782</v>
      </c>
      <c r="J101" s="38">
        <f t="shared" si="18"/>
        <v>49726087</v>
      </c>
      <c r="K101" s="39">
        <f t="shared" si="18"/>
        <v>53485217</v>
      </c>
    </row>
    <row r="102" spans="1:11" ht="13.5" x14ac:dyDescent="0.25">
      <c r="A102" s="44" t="s">
        <v>19</v>
      </c>
      <c r="B102" s="45" t="s">
        <v>20</v>
      </c>
      <c r="C102" s="6">
        <v>35071643</v>
      </c>
      <c r="D102" s="6">
        <v>56754924</v>
      </c>
      <c r="E102" s="7">
        <v>57012335</v>
      </c>
      <c r="F102" s="8">
        <v>31376165</v>
      </c>
      <c r="G102" s="6">
        <v>31376165</v>
      </c>
      <c r="H102" s="9">
        <v>31376165</v>
      </c>
      <c r="I102" s="10">
        <v>28824322</v>
      </c>
      <c r="J102" s="6">
        <v>38691304</v>
      </c>
      <c r="K102" s="7">
        <v>40360000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88556555</v>
      </c>
      <c r="D104" s="6">
        <v>97665808</v>
      </c>
      <c r="E104" s="7">
        <v>92420950</v>
      </c>
      <c r="F104" s="8">
        <v>727313</v>
      </c>
      <c r="G104" s="6">
        <v>727313</v>
      </c>
      <c r="H104" s="9">
        <v>727313</v>
      </c>
      <c r="I104" s="10">
        <v>23778628</v>
      </c>
      <c r="J104" s="6">
        <v>10434783</v>
      </c>
      <c r="K104" s="7">
        <v>12525217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123628198</v>
      </c>
      <c r="D111" s="6">
        <f t="shared" ref="D111:K111" si="19">SUM(D102:D110)</f>
        <v>154420732</v>
      </c>
      <c r="E111" s="7">
        <f t="shared" si="19"/>
        <v>149433285</v>
      </c>
      <c r="F111" s="8">
        <f t="shared" si="19"/>
        <v>32103478</v>
      </c>
      <c r="G111" s="6">
        <f t="shared" si="19"/>
        <v>32103478</v>
      </c>
      <c r="H111" s="9">
        <f t="shared" si="19"/>
        <v>32103478</v>
      </c>
      <c r="I111" s="10">
        <f t="shared" si="19"/>
        <v>52602950</v>
      </c>
      <c r="J111" s="6">
        <f t="shared" si="19"/>
        <v>49126087</v>
      </c>
      <c r="K111" s="7">
        <f t="shared" si="19"/>
        <v>52885217</v>
      </c>
    </row>
    <row r="112" spans="1:11" ht="13.5" x14ac:dyDescent="0.25">
      <c r="A112" s="47" t="s">
        <v>31</v>
      </c>
      <c r="B112" s="48" t="s">
        <v>20</v>
      </c>
      <c r="C112" s="6">
        <v>21480354</v>
      </c>
      <c r="D112" s="6">
        <v>-23979082</v>
      </c>
      <c r="E112" s="7">
        <v>959982</v>
      </c>
      <c r="F112" s="8">
        <v>25000</v>
      </c>
      <c r="G112" s="6">
        <v>25000</v>
      </c>
      <c r="H112" s="9">
        <v>25000</v>
      </c>
      <c r="I112" s="10">
        <v>4430212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110056</v>
      </c>
      <c r="D113" s="16">
        <v>-614339</v>
      </c>
      <c r="E113" s="17">
        <v>26106939</v>
      </c>
      <c r="F113" s="18">
        <v>5519253</v>
      </c>
      <c r="G113" s="16">
        <v>5519253</v>
      </c>
      <c r="H113" s="19">
        <v>5519253</v>
      </c>
      <c r="I113" s="20">
        <v>1771620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21590410</v>
      </c>
      <c r="D114" s="21">
        <f t="shared" si="20"/>
        <v>-24593421</v>
      </c>
      <c r="E114" s="22">
        <f t="shared" si="20"/>
        <v>27066921</v>
      </c>
      <c r="F114" s="23">
        <f t="shared" si="20"/>
        <v>5544253</v>
      </c>
      <c r="G114" s="21">
        <f t="shared" si="20"/>
        <v>5544253</v>
      </c>
      <c r="H114" s="24">
        <f t="shared" si="20"/>
        <v>5544253</v>
      </c>
      <c r="I114" s="25">
        <f t="shared" si="20"/>
        <v>6201832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360183</v>
      </c>
      <c r="D119" s="6">
        <v>556683</v>
      </c>
      <c r="E119" s="7">
        <v>556683</v>
      </c>
      <c r="F119" s="8">
        <v>100000</v>
      </c>
      <c r="G119" s="6">
        <v>100000</v>
      </c>
      <c r="H119" s="9">
        <v>100000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>
        <v>1524868</v>
      </c>
      <c r="D120" s="16">
        <v>2644560</v>
      </c>
      <c r="E120" s="17">
        <v>402978</v>
      </c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1885051</v>
      </c>
      <c r="D121" s="21">
        <f t="shared" si="22"/>
        <v>3201243</v>
      </c>
      <c r="E121" s="22">
        <f t="shared" si="22"/>
        <v>959661</v>
      </c>
      <c r="F121" s="23">
        <f t="shared" si="22"/>
        <v>100000</v>
      </c>
      <c r="G121" s="21">
        <f t="shared" si="22"/>
        <v>100000</v>
      </c>
      <c r="H121" s="24">
        <f t="shared" si="22"/>
        <v>100000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430000</v>
      </c>
      <c r="E124" s="17">
        <v>1482950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430000</v>
      </c>
      <c r="E125" s="7">
        <f t="shared" si="23"/>
        <v>1482950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14347</v>
      </c>
      <c r="D126" s="11">
        <v>215135</v>
      </c>
      <c r="E126" s="12">
        <v>759460</v>
      </c>
      <c r="F126" s="13">
        <v>100000</v>
      </c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836746</v>
      </c>
      <c r="D127" s="6">
        <v>2304939</v>
      </c>
      <c r="E127" s="7">
        <v>11646314</v>
      </c>
      <c r="F127" s="8">
        <v>2500000</v>
      </c>
      <c r="G127" s="6">
        <v>2600000</v>
      </c>
      <c r="H127" s="9">
        <v>2600000</v>
      </c>
      <c r="I127" s="10">
        <v>2600000</v>
      </c>
      <c r="J127" s="6">
        <v>600000</v>
      </c>
      <c r="K127" s="7">
        <v>600000</v>
      </c>
    </row>
    <row r="128" spans="1:11" ht="13.5" x14ac:dyDescent="0.25">
      <c r="A128" s="49" t="s">
        <v>45</v>
      </c>
      <c r="B128" s="37" t="s">
        <v>20</v>
      </c>
      <c r="C128" s="6"/>
      <c r="D128" s="6">
        <v>133743</v>
      </c>
      <c r="E128" s="7">
        <v>133743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1925859</v>
      </c>
      <c r="D129" s="6">
        <v>4447584</v>
      </c>
      <c r="E129" s="7">
        <v>5561625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149880611</v>
      </c>
      <c r="D132" s="54">
        <f t="shared" ref="D132:K132" si="24">+D5+D37+D69</f>
        <v>140559955</v>
      </c>
      <c r="E132" s="55">
        <f t="shared" si="24"/>
        <v>197043959</v>
      </c>
      <c r="F132" s="56">
        <f t="shared" si="24"/>
        <v>40347731</v>
      </c>
      <c r="G132" s="54">
        <f t="shared" si="24"/>
        <v>40347731</v>
      </c>
      <c r="H132" s="57">
        <f t="shared" si="24"/>
        <v>40347731</v>
      </c>
      <c r="I132" s="58">
        <f t="shared" si="24"/>
        <v>61404782</v>
      </c>
      <c r="J132" s="54">
        <f t="shared" si="24"/>
        <v>49726087</v>
      </c>
      <c r="K132" s="55">
        <f t="shared" si="24"/>
        <v>53485217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790817335</v>
      </c>
      <c r="D134" s="38">
        <f t="shared" ref="D134:K134" si="25">D144+D147+D148+D151+D154+D155+SUM(D158:D164)</f>
        <v>811740522</v>
      </c>
      <c r="E134" s="39">
        <f t="shared" si="25"/>
        <v>722658538</v>
      </c>
      <c r="F134" s="40">
        <f t="shared" si="25"/>
        <v>818289550</v>
      </c>
      <c r="G134" s="38">
        <f t="shared" si="25"/>
        <v>854953509</v>
      </c>
      <c r="H134" s="41">
        <f t="shared" si="25"/>
        <v>854953509</v>
      </c>
      <c r="I134" s="42">
        <f t="shared" si="25"/>
        <v>886028641</v>
      </c>
      <c r="J134" s="38">
        <f t="shared" si="25"/>
        <v>894278384</v>
      </c>
      <c r="K134" s="39">
        <f t="shared" si="25"/>
        <v>936114781</v>
      </c>
    </row>
    <row r="135" spans="1:11" ht="13.5" x14ac:dyDescent="0.25">
      <c r="A135" s="44" t="s">
        <v>19</v>
      </c>
      <c r="B135" s="45" t="s">
        <v>20</v>
      </c>
      <c r="C135" s="6">
        <v>213952337</v>
      </c>
      <c r="D135" s="6">
        <v>233235006</v>
      </c>
      <c r="E135" s="7">
        <v>208350467</v>
      </c>
      <c r="F135" s="8">
        <v>-56736026</v>
      </c>
      <c r="G135" s="6">
        <v>299963253</v>
      </c>
      <c r="H135" s="9">
        <v>299963253</v>
      </c>
      <c r="I135" s="10">
        <v>344071694</v>
      </c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94287269</v>
      </c>
      <c r="D137" s="6">
        <v>103881193</v>
      </c>
      <c r="E137" s="7">
        <v>96156862</v>
      </c>
      <c r="F137" s="8">
        <v>795718313</v>
      </c>
      <c r="G137" s="6">
        <v>727313</v>
      </c>
      <c r="H137" s="9">
        <v>727313</v>
      </c>
      <c r="I137" s="10">
        <v>23539130</v>
      </c>
      <c r="J137" s="6">
        <v>10434783</v>
      </c>
      <c r="K137" s="7">
        <v>12525217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-2134916</v>
      </c>
      <c r="D140" s="6">
        <v>-1887986</v>
      </c>
      <c r="E140" s="7">
        <v>1582356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306104690</v>
      </c>
      <c r="D144" s="6">
        <f t="shared" ref="D144:K144" si="26">SUM(D135:D143)</f>
        <v>335228213</v>
      </c>
      <c r="E144" s="7">
        <f t="shared" si="26"/>
        <v>306089685</v>
      </c>
      <c r="F144" s="8">
        <f t="shared" si="26"/>
        <v>738982287</v>
      </c>
      <c r="G144" s="6">
        <f t="shared" si="26"/>
        <v>300690566</v>
      </c>
      <c r="H144" s="9">
        <f t="shared" si="26"/>
        <v>300690566</v>
      </c>
      <c r="I144" s="10">
        <f t="shared" si="26"/>
        <v>367610824</v>
      </c>
      <c r="J144" s="6">
        <f t="shared" si="26"/>
        <v>10434783</v>
      </c>
      <c r="K144" s="7">
        <f t="shared" si="26"/>
        <v>12525217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142757456</v>
      </c>
      <c r="D147" s="6">
        <v>140473846</v>
      </c>
      <c r="E147" s="7">
        <v>79514154</v>
      </c>
      <c r="F147" s="8"/>
      <c r="G147" s="6">
        <v>69606874</v>
      </c>
      <c r="H147" s="9">
        <v>69606874</v>
      </c>
      <c r="I147" s="10">
        <v>73798758</v>
      </c>
      <c r="J147" s="6"/>
      <c r="K147" s="7"/>
    </row>
    <row r="148" spans="1:11" ht="13.5" x14ac:dyDescent="0.25">
      <c r="A148" s="49" t="s">
        <v>131</v>
      </c>
      <c r="B148" s="37" t="s">
        <v>20</v>
      </c>
      <c r="C148" s="6">
        <v>9570170</v>
      </c>
      <c r="D148" s="6">
        <v>9570170</v>
      </c>
      <c r="E148" s="7">
        <v>9570170</v>
      </c>
      <c r="F148" s="8">
        <v>9569875</v>
      </c>
      <c r="G148" s="6">
        <v>9570170</v>
      </c>
      <c r="H148" s="9">
        <v>9570170</v>
      </c>
      <c r="I148" s="10">
        <v>9570170</v>
      </c>
      <c r="J148" s="6">
        <v>9991257</v>
      </c>
      <c r="K148" s="7">
        <v>10440864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48401576</v>
      </c>
      <c r="D151" s="6">
        <v>48244791</v>
      </c>
      <c r="E151" s="7">
        <v>17763246</v>
      </c>
      <c r="F151" s="8">
        <v>65351234</v>
      </c>
      <c r="G151" s="6">
        <v>64596713</v>
      </c>
      <c r="H151" s="9">
        <v>64596713</v>
      </c>
      <c r="I151" s="10">
        <v>64596713</v>
      </c>
      <c r="J151" s="6">
        <v>67438968</v>
      </c>
      <c r="K151" s="7">
        <v>70473722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257724995</v>
      </c>
      <c r="D154" s="6">
        <v>252140237</v>
      </c>
      <c r="E154" s="7">
        <v>135791602</v>
      </c>
      <c r="F154" s="8">
        <v>100000</v>
      </c>
      <c r="G154" s="6">
        <v>370365245</v>
      </c>
      <c r="H154" s="9">
        <v>370365245</v>
      </c>
      <c r="I154" s="10">
        <v>370265245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46252</v>
      </c>
      <c r="D158" s="6">
        <v>2452220</v>
      </c>
      <c r="E158" s="7">
        <v>1810103</v>
      </c>
      <c r="F158" s="8">
        <v>1686154</v>
      </c>
      <c r="G158" s="6">
        <v>1810103</v>
      </c>
      <c r="H158" s="9">
        <v>1810103</v>
      </c>
      <c r="I158" s="10">
        <v>1810103</v>
      </c>
      <c r="J158" s="6">
        <v>1889748</v>
      </c>
      <c r="K158" s="7">
        <v>1974787</v>
      </c>
    </row>
    <row r="159" spans="1:11" ht="13.5" x14ac:dyDescent="0.25">
      <c r="A159" s="50" t="s">
        <v>43</v>
      </c>
      <c r="B159" s="37" t="s">
        <v>20</v>
      </c>
      <c r="C159" s="11">
        <v>383945</v>
      </c>
      <c r="D159" s="11">
        <v>537984</v>
      </c>
      <c r="E159" s="12">
        <v>1053309</v>
      </c>
      <c r="F159" s="13">
        <v>100000</v>
      </c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9230255</v>
      </c>
      <c r="D160" s="6">
        <v>8999103</v>
      </c>
      <c r="E160" s="7">
        <v>16001939</v>
      </c>
      <c r="F160" s="8">
        <v>2500000</v>
      </c>
      <c r="G160" s="6">
        <v>17034589</v>
      </c>
      <c r="H160" s="9">
        <v>17034589</v>
      </c>
      <c r="I160" s="10">
        <v>36856572</v>
      </c>
      <c r="J160" s="6">
        <v>846217866</v>
      </c>
      <c r="K160" s="7">
        <v>884270670</v>
      </c>
    </row>
    <row r="161" spans="1:11" ht="13.5" x14ac:dyDescent="0.25">
      <c r="A161" s="49" t="s">
        <v>45</v>
      </c>
      <c r="B161" s="37" t="s">
        <v>20</v>
      </c>
      <c r="C161" s="6">
        <v>4184705</v>
      </c>
      <c r="D161" s="6">
        <v>-1435810</v>
      </c>
      <c r="E161" s="7">
        <v>579433</v>
      </c>
      <c r="F161" s="8"/>
      <c r="G161" s="6">
        <v>1457266</v>
      </c>
      <c r="H161" s="9">
        <v>1457266</v>
      </c>
      <c r="I161" s="10">
        <v>-38479744</v>
      </c>
      <c r="J161" s="6">
        <v>-41694238</v>
      </c>
      <c r="K161" s="7">
        <v>-43570479</v>
      </c>
    </row>
    <row r="162" spans="1:11" ht="13.5" x14ac:dyDescent="0.25">
      <c r="A162" s="50" t="s">
        <v>46</v>
      </c>
      <c r="B162" s="48" t="s">
        <v>20</v>
      </c>
      <c r="C162" s="6">
        <v>12413291</v>
      </c>
      <c r="D162" s="6">
        <v>15529768</v>
      </c>
      <c r="E162" s="7">
        <v>7233897</v>
      </c>
      <c r="F162" s="8"/>
      <c r="G162" s="6">
        <v>19821983</v>
      </c>
      <c r="H162" s="9">
        <v>19821983</v>
      </c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>
        <v>147251000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790817335</v>
      </c>
      <c r="D165" s="54">
        <f t="shared" ref="D165:K165" si="27">D144+D147+D148+D151+D154+D155+SUM(D158:D164)</f>
        <v>811740522</v>
      </c>
      <c r="E165" s="55">
        <f t="shared" si="27"/>
        <v>722658538</v>
      </c>
      <c r="F165" s="56">
        <f t="shared" si="27"/>
        <v>818289550</v>
      </c>
      <c r="G165" s="54">
        <f t="shared" si="27"/>
        <v>854953509</v>
      </c>
      <c r="H165" s="57">
        <f t="shared" si="27"/>
        <v>854953509</v>
      </c>
      <c r="I165" s="66">
        <f t="shared" si="27"/>
        <v>886028641</v>
      </c>
      <c r="J165" s="54">
        <f t="shared" si="27"/>
        <v>894278384</v>
      </c>
      <c r="K165" s="55">
        <f t="shared" si="27"/>
        <v>936114781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78235838</v>
      </c>
      <c r="D168" s="60">
        <v>50304742</v>
      </c>
      <c r="E168" s="61">
        <v>67820117</v>
      </c>
      <c r="F168" s="62">
        <v>57499739</v>
      </c>
      <c r="G168" s="60">
        <v>38107834</v>
      </c>
      <c r="H168" s="63">
        <v>38107834</v>
      </c>
      <c r="I168" s="64">
        <v>62758457</v>
      </c>
      <c r="J168" s="60">
        <v>65519829</v>
      </c>
      <c r="K168" s="61">
        <v>68468221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12974080</v>
      </c>
      <c r="D169" s="38">
        <f t="shared" ref="D169:K169" si="28">D179+D182+D183+D186+D189+D190+SUM(D193:D199)</f>
        <v>12020598</v>
      </c>
      <c r="E169" s="39">
        <f t="shared" si="28"/>
        <v>14128838</v>
      </c>
      <c r="F169" s="40">
        <f t="shared" si="28"/>
        <v>18193329</v>
      </c>
      <c r="G169" s="38">
        <f t="shared" si="28"/>
        <v>17916065</v>
      </c>
      <c r="H169" s="41">
        <f t="shared" si="28"/>
        <v>17916065</v>
      </c>
      <c r="I169" s="42">
        <f t="shared" si="28"/>
        <v>15250248</v>
      </c>
      <c r="J169" s="38">
        <f t="shared" si="28"/>
        <v>15921263</v>
      </c>
      <c r="K169" s="39">
        <f t="shared" si="28"/>
        <v>16664711</v>
      </c>
    </row>
    <row r="170" spans="1:11" ht="13.5" x14ac:dyDescent="0.25">
      <c r="A170" s="44" t="s">
        <v>19</v>
      </c>
      <c r="B170" s="45" t="s">
        <v>20</v>
      </c>
      <c r="C170" s="6">
        <v>2124178</v>
      </c>
      <c r="D170" s="6">
        <v>1202847</v>
      </c>
      <c r="E170" s="7">
        <v>1783041</v>
      </c>
      <c r="F170" s="8">
        <v>4552000</v>
      </c>
      <c r="G170" s="6">
        <v>5552000</v>
      </c>
      <c r="H170" s="9">
        <v>5552000</v>
      </c>
      <c r="I170" s="10">
        <v>4552400</v>
      </c>
      <c r="J170" s="6">
        <v>4752705</v>
      </c>
      <c r="K170" s="7">
        <v>4966577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4590465</v>
      </c>
      <c r="D172" s="6">
        <v>893165</v>
      </c>
      <c r="E172" s="7">
        <v>-57086</v>
      </c>
      <c r="F172" s="8"/>
      <c r="G172" s="6">
        <v>170000</v>
      </c>
      <c r="H172" s="9">
        <v>170000</v>
      </c>
      <c r="I172" s="10">
        <v>178160</v>
      </c>
      <c r="J172" s="6">
        <v>185999</v>
      </c>
      <c r="K172" s="7">
        <v>194368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1440386</v>
      </c>
      <c r="D175" s="6">
        <v>591965</v>
      </c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>
        <v>154773</v>
      </c>
      <c r="D176" s="6">
        <v>193242</v>
      </c>
      <c r="E176" s="7">
        <v>203887</v>
      </c>
      <c r="F176" s="8">
        <v>592335</v>
      </c>
      <c r="G176" s="6">
        <v>192335</v>
      </c>
      <c r="H176" s="9">
        <v>192335</v>
      </c>
      <c r="I176" s="10">
        <v>201567</v>
      </c>
      <c r="J176" s="6">
        <v>210436</v>
      </c>
      <c r="K176" s="7">
        <v>219905</v>
      </c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8309802</v>
      </c>
      <c r="D179" s="6">
        <f t="shared" ref="D179:K179" si="29">SUM(D170:D178)</f>
        <v>2881219</v>
      </c>
      <c r="E179" s="7">
        <f t="shared" si="29"/>
        <v>1929842</v>
      </c>
      <c r="F179" s="8">
        <f t="shared" si="29"/>
        <v>5144335</v>
      </c>
      <c r="G179" s="6">
        <f t="shared" si="29"/>
        <v>5914335</v>
      </c>
      <c r="H179" s="9">
        <f t="shared" si="29"/>
        <v>5914335</v>
      </c>
      <c r="I179" s="10">
        <f t="shared" si="29"/>
        <v>4932127</v>
      </c>
      <c r="J179" s="6">
        <f t="shared" si="29"/>
        <v>5149140</v>
      </c>
      <c r="K179" s="7">
        <f t="shared" si="29"/>
        <v>5380850</v>
      </c>
    </row>
    <row r="180" spans="1:11" ht="13.5" x14ac:dyDescent="0.25">
      <c r="A180" s="47" t="s">
        <v>31</v>
      </c>
      <c r="B180" s="48" t="s">
        <v>20</v>
      </c>
      <c r="C180" s="6">
        <v>28168</v>
      </c>
      <c r="D180" s="6">
        <v>1292861</v>
      </c>
      <c r="E180" s="7">
        <v>1910318</v>
      </c>
      <c r="F180" s="8">
        <v>1617418</v>
      </c>
      <c r="G180" s="6">
        <v>1417418</v>
      </c>
      <c r="H180" s="9">
        <v>1417418</v>
      </c>
      <c r="I180" s="10">
        <v>1486164</v>
      </c>
      <c r="J180" s="6">
        <v>1551555</v>
      </c>
      <c r="K180" s="7">
        <v>1648375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28168</v>
      </c>
      <c r="D182" s="21">
        <f t="shared" si="30"/>
        <v>1292861</v>
      </c>
      <c r="E182" s="22">
        <f t="shared" si="30"/>
        <v>1910318</v>
      </c>
      <c r="F182" s="23">
        <f t="shared" si="30"/>
        <v>1617418</v>
      </c>
      <c r="G182" s="21">
        <f t="shared" si="30"/>
        <v>1417418</v>
      </c>
      <c r="H182" s="24">
        <f t="shared" si="30"/>
        <v>1417418</v>
      </c>
      <c r="I182" s="25">
        <f t="shared" si="30"/>
        <v>1486164</v>
      </c>
      <c r="J182" s="21">
        <f t="shared" si="30"/>
        <v>1551555</v>
      </c>
      <c r="K182" s="22">
        <f t="shared" si="30"/>
        <v>1648375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11671</v>
      </c>
      <c r="D187" s="6">
        <v>2085610</v>
      </c>
      <c r="E187" s="7">
        <v>4330596</v>
      </c>
      <c r="F187" s="8">
        <v>1210200</v>
      </c>
      <c r="G187" s="6">
        <v>2010200</v>
      </c>
      <c r="H187" s="9">
        <v>2010200</v>
      </c>
      <c r="I187" s="10">
        <v>1220289</v>
      </c>
      <c r="J187" s="6">
        <v>1273990</v>
      </c>
      <c r="K187" s="7">
        <v>1331311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11671</v>
      </c>
      <c r="D189" s="21">
        <f t="shared" si="32"/>
        <v>2085610</v>
      </c>
      <c r="E189" s="22">
        <f t="shared" si="32"/>
        <v>4330596</v>
      </c>
      <c r="F189" s="23">
        <f t="shared" si="32"/>
        <v>1210200</v>
      </c>
      <c r="G189" s="21">
        <f t="shared" si="32"/>
        <v>2010200</v>
      </c>
      <c r="H189" s="24">
        <f t="shared" si="32"/>
        <v>2010200</v>
      </c>
      <c r="I189" s="25">
        <f t="shared" si="32"/>
        <v>1220289</v>
      </c>
      <c r="J189" s="21">
        <f t="shared" si="32"/>
        <v>1273990</v>
      </c>
      <c r="K189" s="22">
        <f t="shared" si="32"/>
        <v>1331311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1988891</v>
      </c>
      <c r="D194" s="11">
        <v>3630850</v>
      </c>
      <c r="E194" s="12">
        <v>3132927</v>
      </c>
      <c r="F194" s="13">
        <v>3150340</v>
      </c>
      <c r="G194" s="11">
        <v>4603076</v>
      </c>
      <c r="H194" s="14">
        <v>4603076</v>
      </c>
      <c r="I194" s="15">
        <v>3824023</v>
      </c>
      <c r="J194" s="11">
        <v>3992278</v>
      </c>
      <c r="K194" s="12">
        <v>4171931</v>
      </c>
    </row>
    <row r="195" spans="1:11" ht="13.5" x14ac:dyDescent="0.25">
      <c r="A195" s="49" t="s">
        <v>44</v>
      </c>
      <c r="B195" s="37" t="s">
        <v>20</v>
      </c>
      <c r="C195" s="6">
        <v>38346</v>
      </c>
      <c r="D195" s="6">
        <v>126160</v>
      </c>
      <c r="E195" s="7">
        <v>5980</v>
      </c>
      <c r="F195" s="8">
        <v>270226</v>
      </c>
      <c r="G195" s="6">
        <v>70226</v>
      </c>
      <c r="H195" s="9">
        <v>70226</v>
      </c>
      <c r="I195" s="10">
        <v>73596</v>
      </c>
      <c r="J195" s="6">
        <v>76834</v>
      </c>
      <c r="K195" s="7">
        <v>80292</v>
      </c>
    </row>
    <row r="196" spans="1:11" ht="13.5" x14ac:dyDescent="0.25">
      <c r="A196" s="49" t="s">
        <v>45</v>
      </c>
      <c r="B196" s="37" t="s">
        <v>20</v>
      </c>
      <c r="C196" s="6">
        <v>1346209</v>
      </c>
      <c r="D196" s="6">
        <v>871760</v>
      </c>
      <c r="E196" s="7">
        <v>1364002</v>
      </c>
      <c r="F196" s="8">
        <v>3041294</v>
      </c>
      <c r="G196" s="6">
        <v>2041294</v>
      </c>
      <c r="H196" s="9">
        <v>2041294</v>
      </c>
      <c r="I196" s="10">
        <v>1489276</v>
      </c>
      <c r="J196" s="6">
        <v>1554804</v>
      </c>
      <c r="K196" s="7">
        <v>1624770</v>
      </c>
    </row>
    <row r="197" spans="1:11" ht="13.5" x14ac:dyDescent="0.25">
      <c r="A197" s="50" t="s">
        <v>46</v>
      </c>
      <c r="B197" s="48" t="s">
        <v>20</v>
      </c>
      <c r="C197" s="6">
        <v>1250993</v>
      </c>
      <c r="D197" s="6">
        <v>1132138</v>
      </c>
      <c r="E197" s="7">
        <v>1455173</v>
      </c>
      <c r="F197" s="8">
        <v>3759516</v>
      </c>
      <c r="G197" s="6">
        <v>1859516</v>
      </c>
      <c r="H197" s="9">
        <v>1859516</v>
      </c>
      <c r="I197" s="10">
        <v>2224773</v>
      </c>
      <c r="J197" s="6">
        <v>2322662</v>
      </c>
      <c r="K197" s="7">
        <v>2427182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91209918</v>
      </c>
      <c r="D201" s="54">
        <f t="shared" si="34"/>
        <v>62325340</v>
      </c>
      <c r="E201" s="55">
        <f t="shared" si="34"/>
        <v>81948955</v>
      </c>
      <c r="F201" s="56">
        <f t="shared" si="34"/>
        <v>75693068</v>
      </c>
      <c r="G201" s="54">
        <f t="shared" si="34"/>
        <v>56023899</v>
      </c>
      <c r="H201" s="57">
        <f t="shared" si="34"/>
        <v>56023899</v>
      </c>
      <c r="I201" s="58">
        <f t="shared" si="34"/>
        <v>78008705</v>
      </c>
      <c r="J201" s="54">
        <f t="shared" si="34"/>
        <v>81441092</v>
      </c>
      <c r="K201" s="55">
        <f t="shared" si="34"/>
        <v>85132932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0.19970565772513429</v>
      </c>
      <c r="D203" s="81">
        <f>IF(ISERROR((D37+D69)/D132),0,((D37+D69)/D132))</f>
        <v>0.29374185556618881</v>
      </c>
      <c r="E203" s="82">
        <f t="shared" ref="E203:K203" si="35">IF(ISERROR((E37+E69)/E132),0,((E37+E69)/E132))</f>
        <v>0.20289352286105863</v>
      </c>
      <c r="F203" s="83">
        <f t="shared" si="35"/>
        <v>0.75933519037291097</v>
      </c>
      <c r="G203" s="81">
        <f t="shared" si="35"/>
        <v>0.75933519037291097</v>
      </c>
      <c r="H203" s="84">
        <f t="shared" si="35"/>
        <v>0.75933519037291097</v>
      </c>
      <c r="I203" s="85">
        <f t="shared" si="35"/>
        <v>0.21935433302246721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0.38258689067790136</v>
      </c>
      <c r="D204" s="81">
        <f t="shared" ref="D204:K204" si="36">IF(ISERROR((D37+D69)/D168),0,((D37+D69)/D168))</f>
        <v>0.82076441222976548</v>
      </c>
      <c r="E204" s="82">
        <f t="shared" si="36"/>
        <v>0.58948501961446043</v>
      </c>
      <c r="F204" s="83">
        <f t="shared" si="36"/>
        <v>0.5328276707482098</v>
      </c>
      <c r="G204" s="81">
        <f t="shared" si="36"/>
        <v>0.8039672892455656</v>
      </c>
      <c r="H204" s="84">
        <f t="shared" si="36"/>
        <v>0.8039672892455656</v>
      </c>
      <c r="I204" s="85">
        <f t="shared" si="36"/>
        <v>0.21462294715117039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0.05</v>
      </c>
      <c r="D206" s="81">
        <f t="shared" ref="D206:K206" si="38">IF(ISERROR(ROUND((D37+D69+D169)/D165,2)),0,(ROUND((D37+D69+D169)/D165,2)))</f>
        <v>7.0000000000000007E-2</v>
      </c>
      <c r="E206" s="82">
        <f t="shared" si="38"/>
        <v>7.0000000000000007E-2</v>
      </c>
      <c r="F206" s="83">
        <f t="shared" si="38"/>
        <v>0.06</v>
      </c>
      <c r="G206" s="81">
        <f t="shared" si="38"/>
        <v>0.06</v>
      </c>
      <c r="H206" s="84">
        <f t="shared" si="38"/>
        <v>0.06</v>
      </c>
      <c r="I206" s="85">
        <f t="shared" si="38"/>
        <v>0.03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66077727</v>
      </c>
      <c r="D5" s="38">
        <f t="shared" ref="D5:K5" si="0">D15+D18+D19+D22+D25+D26+SUM(D29:D35)</f>
        <v>-116707177</v>
      </c>
      <c r="E5" s="39">
        <f t="shared" si="0"/>
        <v>80611255</v>
      </c>
      <c r="F5" s="40">
        <f t="shared" si="0"/>
        <v>121511000</v>
      </c>
      <c r="G5" s="38">
        <f t="shared" si="0"/>
        <v>127713527</v>
      </c>
      <c r="H5" s="41">
        <f t="shared" si="0"/>
        <v>127713527</v>
      </c>
      <c r="I5" s="42">
        <f t="shared" si="0"/>
        <v>117528996</v>
      </c>
      <c r="J5" s="38">
        <f t="shared" si="0"/>
        <v>86558004</v>
      </c>
      <c r="K5" s="39">
        <f t="shared" si="0"/>
        <v>90361115</v>
      </c>
    </row>
    <row r="6" spans="1:11" ht="13.5" x14ac:dyDescent="0.25">
      <c r="A6" s="44" t="s">
        <v>19</v>
      </c>
      <c r="B6" s="45" t="s">
        <v>20</v>
      </c>
      <c r="C6" s="6">
        <v>5705070</v>
      </c>
      <c r="D6" s="6">
        <v>-116438198</v>
      </c>
      <c r="E6" s="7">
        <v>31106074</v>
      </c>
      <c r="F6" s="8">
        <v>41000000</v>
      </c>
      <c r="G6" s="6">
        <v>40200000</v>
      </c>
      <c r="H6" s="9">
        <v>40200000</v>
      </c>
      <c r="I6" s="10">
        <v>11000004</v>
      </c>
      <c r="J6" s="6">
        <v>73541004</v>
      </c>
      <c r="K6" s="7">
        <v>76874000</v>
      </c>
    </row>
    <row r="7" spans="1:11" ht="13.5" x14ac:dyDescent="0.25">
      <c r="A7" s="44" t="s">
        <v>21</v>
      </c>
      <c r="B7" s="45" t="s">
        <v>20</v>
      </c>
      <c r="C7" s="6">
        <v>26713701</v>
      </c>
      <c r="D7" s="6"/>
      <c r="E7" s="7"/>
      <c r="F7" s="8"/>
      <c r="G7" s="6"/>
      <c r="H7" s="9"/>
      <c r="I7" s="10">
        <v>9999996</v>
      </c>
      <c r="J7" s="6"/>
      <c r="K7" s="7"/>
    </row>
    <row r="8" spans="1:11" ht="13.5" x14ac:dyDescent="0.25">
      <c r="A8" s="44" t="s">
        <v>22</v>
      </c>
      <c r="B8" s="45" t="s">
        <v>20</v>
      </c>
      <c r="C8" s="6">
        <v>12335673</v>
      </c>
      <c r="D8" s="6"/>
      <c r="E8" s="7">
        <v>19030078</v>
      </c>
      <c r="F8" s="8">
        <v>16000000</v>
      </c>
      <c r="G8" s="6">
        <v>12200000</v>
      </c>
      <c r="H8" s="9">
        <v>12200000</v>
      </c>
      <c r="I8" s="10">
        <v>12500004</v>
      </c>
      <c r="J8" s="6">
        <v>2000004</v>
      </c>
      <c r="K8" s="7">
        <v>2000000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>
        <v>671219</v>
      </c>
      <c r="H9" s="9">
        <v>671219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6720738</v>
      </c>
      <c r="D11" s="6">
        <v>-1397846</v>
      </c>
      <c r="E11" s="7">
        <v>1462572</v>
      </c>
      <c r="F11" s="8">
        <v>4200000</v>
      </c>
      <c r="G11" s="6">
        <v>4200000</v>
      </c>
      <c r="H11" s="9">
        <v>4200000</v>
      </c>
      <c r="I11" s="10">
        <v>9999996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110862</v>
      </c>
      <c r="D14" s="16">
        <v>135186</v>
      </c>
      <c r="E14" s="17">
        <v>36229</v>
      </c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51586044</v>
      </c>
      <c r="D15" s="6">
        <f t="shared" ref="D15:K15" si="1">SUM(D6:D14)</f>
        <v>-117700858</v>
      </c>
      <c r="E15" s="7">
        <f t="shared" si="1"/>
        <v>51634953</v>
      </c>
      <c r="F15" s="8">
        <f t="shared" si="1"/>
        <v>61200000</v>
      </c>
      <c r="G15" s="6">
        <f t="shared" si="1"/>
        <v>57271219</v>
      </c>
      <c r="H15" s="9">
        <f t="shared" si="1"/>
        <v>57271219</v>
      </c>
      <c r="I15" s="10">
        <f t="shared" si="1"/>
        <v>43500000</v>
      </c>
      <c r="J15" s="6">
        <f t="shared" si="1"/>
        <v>75541008</v>
      </c>
      <c r="K15" s="7">
        <f t="shared" si="1"/>
        <v>78874000</v>
      </c>
    </row>
    <row r="16" spans="1:11" ht="13.5" x14ac:dyDescent="0.25">
      <c r="A16" s="47" t="s">
        <v>31</v>
      </c>
      <c r="B16" s="48" t="s">
        <v>20</v>
      </c>
      <c r="C16" s="6">
        <v>-7050195</v>
      </c>
      <c r="D16" s="6">
        <v>-7373956</v>
      </c>
      <c r="E16" s="7">
        <v>13347873</v>
      </c>
      <c r="F16" s="8"/>
      <c r="G16" s="6">
        <v>150000</v>
      </c>
      <c r="H16" s="9">
        <v>150000</v>
      </c>
      <c r="I16" s="10">
        <v>15000000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8141350</v>
      </c>
      <c r="D17" s="16"/>
      <c r="E17" s="17">
        <v>9170130</v>
      </c>
      <c r="F17" s="18">
        <v>33161000</v>
      </c>
      <c r="G17" s="16">
        <v>40011000</v>
      </c>
      <c r="H17" s="19">
        <v>40011000</v>
      </c>
      <c r="I17" s="20">
        <v>25838592</v>
      </c>
      <c r="J17" s="16">
        <v>10097004</v>
      </c>
      <c r="K17" s="17">
        <v>10551365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1091155</v>
      </c>
      <c r="D18" s="21">
        <f t="shared" ref="D18:K18" si="2">SUM(D16:D17)</f>
        <v>-7373956</v>
      </c>
      <c r="E18" s="22">
        <f t="shared" si="2"/>
        <v>22518003</v>
      </c>
      <c r="F18" s="23">
        <f t="shared" si="2"/>
        <v>33161000</v>
      </c>
      <c r="G18" s="21">
        <f t="shared" si="2"/>
        <v>40161000</v>
      </c>
      <c r="H18" s="24">
        <f t="shared" si="2"/>
        <v>40161000</v>
      </c>
      <c r="I18" s="25">
        <f t="shared" si="2"/>
        <v>40838592</v>
      </c>
      <c r="J18" s="21">
        <f t="shared" si="2"/>
        <v>10097004</v>
      </c>
      <c r="K18" s="22">
        <f t="shared" si="2"/>
        <v>10551365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6718985</v>
      </c>
      <c r="E23" s="7">
        <v>802877</v>
      </c>
      <c r="F23" s="8">
        <v>400000</v>
      </c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6718985</v>
      </c>
      <c r="E25" s="22">
        <f t="shared" si="4"/>
        <v>802877</v>
      </c>
      <c r="F25" s="23">
        <f t="shared" si="4"/>
        <v>400000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42433</v>
      </c>
      <c r="D30" s="11"/>
      <c r="E30" s="12">
        <v>24000</v>
      </c>
      <c r="F30" s="13">
        <v>250000</v>
      </c>
      <c r="G30" s="11">
        <v>2920000</v>
      </c>
      <c r="H30" s="14">
        <v>2920000</v>
      </c>
      <c r="I30" s="15">
        <v>1470000</v>
      </c>
      <c r="J30" s="11">
        <v>270000</v>
      </c>
      <c r="K30" s="12">
        <v>270000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523693</v>
      </c>
      <c r="F31" s="8">
        <v>900000</v>
      </c>
      <c r="G31" s="6">
        <v>1071308</v>
      </c>
      <c r="H31" s="9">
        <v>1071308</v>
      </c>
      <c r="I31" s="10">
        <v>6220404</v>
      </c>
      <c r="J31" s="6">
        <v>649992</v>
      </c>
      <c r="K31" s="7">
        <v>665750</v>
      </c>
    </row>
    <row r="32" spans="1:11" ht="13.5" x14ac:dyDescent="0.25">
      <c r="A32" s="49" t="s">
        <v>45</v>
      </c>
      <c r="B32" s="37" t="s">
        <v>20</v>
      </c>
      <c r="C32" s="6">
        <v>19656</v>
      </c>
      <c r="D32" s="6">
        <v>1269482</v>
      </c>
      <c r="E32" s="7">
        <v>5107729</v>
      </c>
      <c r="F32" s="8">
        <v>25600000</v>
      </c>
      <c r="G32" s="6">
        <v>26290000</v>
      </c>
      <c r="H32" s="9">
        <v>26290000</v>
      </c>
      <c r="I32" s="10">
        <v>25500000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13338439</v>
      </c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>
        <v>379170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31261448</v>
      </c>
      <c r="D37" s="38">
        <f t="shared" ref="D37:K37" si="6">D47+D50+D51+D54+D57+D58+SUM(D61:D67)</f>
        <v>122093591</v>
      </c>
      <c r="E37" s="39">
        <f t="shared" si="6"/>
        <v>2611011</v>
      </c>
      <c r="F37" s="40">
        <f t="shared" si="6"/>
        <v>1400000</v>
      </c>
      <c r="G37" s="38">
        <f t="shared" si="6"/>
        <v>14265000</v>
      </c>
      <c r="H37" s="41">
        <f t="shared" si="6"/>
        <v>14265000</v>
      </c>
      <c r="I37" s="42">
        <f t="shared" si="6"/>
        <v>5550023</v>
      </c>
      <c r="J37" s="38">
        <f t="shared" si="6"/>
        <v>1549968</v>
      </c>
      <c r="K37" s="39">
        <f t="shared" si="6"/>
        <v>1574750</v>
      </c>
    </row>
    <row r="38" spans="1:11" ht="13.5" x14ac:dyDescent="0.25">
      <c r="A38" s="44" t="s">
        <v>19</v>
      </c>
      <c r="B38" s="45" t="s">
        <v>20</v>
      </c>
      <c r="C38" s="6">
        <v>26562453</v>
      </c>
      <c r="D38" s="6">
        <v>107455224</v>
      </c>
      <c r="E38" s="7"/>
      <c r="F38" s="8"/>
      <c r="G38" s="6">
        <v>12500000</v>
      </c>
      <c r="H38" s="9">
        <v>12500000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3105548</v>
      </c>
      <c r="D40" s="6">
        <v>9803962</v>
      </c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44310</v>
      </c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29712311</v>
      </c>
      <c r="D47" s="6">
        <f t="shared" ref="D47:K47" si="7">SUM(D38:D46)</f>
        <v>117259186</v>
      </c>
      <c r="E47" s="7">
        <f t="shared" si="7"/>
        <v>0</v>
      </c>
      <c r="F47" s="8">
        <f t="shared" si="7"/>
        <v>0</v>
      </c>
      <c r="G47" s="6">
        <f t="shared" si="7"/>
        <v>12500000</v>
      </c>
      <c r="H47" s="9">
        <f t="shared" si="7"/>
        <v>12500000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1743561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1743561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827414</v>
      </c>
      <c r="D62" s="11">
        <v>3297169</v>
      </c>
      <c r="E62" s="12">
        <v>867450</v>
      </c>
      <c r="F62" s="13">
        <v>300000</v>
      </c>
      <c r="G62" s="11">
        <v>400000</v>
      </c>
      <c r="H62" s="14">
        <v>400000</v>
      </c>
      <c r="I62" s="15">
        <v>3999996</v>
      </c>
      <c r="J62" s="11">
        <v>150000</v>
      </c>
      <c r="K62" s="12">
        <v>150000</v>
      </c>
    </row>
    <row r="63" spans="1:11" ht="13.5" x14ac:dyDescent="0.25">
      <c r="A63" s="49" t="s">
        <v>44</v>
      </c>
      <c r="B63" s="37" t="s">
        <v>20</v>
      </c>
      <c r="C63" s="6">
        <v>721723</v>
      </c>
      <c r="D63" s="6">
        <v>1537236</v>
      </c>
      <c r="E63" s="7"/>
      <c r="F63" s="8">
        <v>1100000</v>
      </c>
      <c r="G63" s="6">
        <v>1365000</v>
      </c>
      <c r="H63" s="9">
        <v>1365000</v>
      </c>
      <c r="I63" s="10">
        <v>1550027</v>
      </c>
      <c r="J63" s="6">
        <v>1399968</v>
      </c>
      <c r="K63" s="7">
        <v>1424750</v>
      </c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17062738</v>
      </c>
      <c r="D69" s="38">
        <f t="shared" ref="D69:K69" si="12">D79+D82+D83+D86+D89+D90+SUM(D93:D99)</f>
        <v>77214615</v>
      </c>
      <c r="E69" s="39">
        <f t="shared" si="12"/>
        <v>7535581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10000008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>
        <v>7694462</v>
      </c>
      <c r="D80" s="6">
        <v>16354869</v>
      </c>
      <c r="E80" s="7"/>
      <c r="F80" s="8"/>
      <c r="G80" s="6"/>
      <c r="H80" s="9"/>
      <c r="I80" s="10">
        <v>3500004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9368276</v>
      </c>
      <c r="D81" s="16">
        <v>60859746</v>
      </c>
      <c r="E81" s="17">
        <v>7535581</v>
      </c>
      <c r="F81" s="18"/>
      <c r="G81" s="16"/>
      <c r="H81" s="19"/>
      <c r="I81" s="20">
        <v>2000004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17062738</v>
      </c>
      <c r="D82" s="21">
        <f t="shared" si="14"/>
        <v>77214615</v>
      </c>
      <c r="E82" s="22">
        <f t="shared" si="14"/>
        <v>7535581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5500008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>
        <v>3000000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3000000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>
        <v>1500000</v>
      </c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114401913</v>
      </c>
      <c r="D101" s="38">
        <f t="shared" ref="D101:K101" si="18">D111+D114+D115+D118+D121+D122+SUM(D125:D131)</f>
        <v>82601029</v>
      </c>
      <c r="E101" s="39">
        <f t="shared" si="18"/>
        <v>90757847</v>
      </c>
      <c r="F101" s="40">
        <f t="shared" si="18"/>
        <v>122911000</v>
      </c>
      <c r="G101" s="38">
        <f t="shared" si="18"/>
        <v>141978527</v>
      </c>
      <c r="H101" s="41">
        <f t="shared" si="18"/>
        <v>141978527</v>
      </c>
      <c r="I101" s="42">
        <f t="shared" si="18"/>
        <v>133079027</v>
      </c>
      <c r="J101" s="38">
        <f t="shared" si="18"/>
        <v>88107972</v>
      </c>
      <c r="K101" s="39">
        <f t="shared" si="18"/>
        <v>91935865</v>
      </c>
    </row>
    <row r="102" spans="1:11" ht="13.5" x14ac:dyDescent="0.25">
      <c r="A102" s="44" t="s">
        <v>19</v>
      </c>
      <c r="B102" s="45" t="s">
        <v>20</v>
      </c>
      <c r="C102" s="6">
        <v>32267523</v>
      </c>
      <c r="D102" s="6">
        <v>-8982974</v>
      </c>
      <c r="E102" s="7">
        <v>31106074</v>
      </c>
      <c r="F102" s="8">
        <v>41000000</v>
      </c>
      <c r="G102" s="6">
        <v>52700000</v>
      </c>
      <c r="H102" s="9">
        <v>52700000</v>
      </c>
      <c r="I102" s="10">
        <v>11000004</v>
      </c>
      <c r="J102" s="6">
        <v>73541004</v>
      </c>
      <c r="K102" s="7">
        <v>76874000</v>
      </c>
    </row>
    <row r="103" spans="1:11" ht="13.5" x14ac:dyDescent="0.25">
      <c r="A103" s="44" t="s">
        <v>21</v>
      </c>
      <c r="B103" s="45" t="s">
        <v>20</v>
      </c>
      <c r="C103" s="6">
        <v>26713701</v>
      </c>
      <c r="D103" s="6"/>
      <c r="E103" s="7"/>
      <c r="F103" s="8"/>
      <c r="G103" s="6"/>
      <c r="H103" s="9"/>
      <c r="I103" s="10">
        <v>9999996</v>
      </c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15441221</v>
      </c>
      <c r="D104" s="6">
        <v>9803962</v>
      </c>
      <c r="E104" s="7">
        <v>19030078</v>
      </c>
      <c r="F104" s="8">
        <v>16000000</v>
      </c>
      <c r="G104" s="6">
        <v>12200000</v>
      </c>
      <c r="H104" s="9">
        <v>12200000</v>
      </c>
      <c r="I104" s="10">
        <v>12500004</v>
      </c>
      <c r="J104" s="6">
        <v>2000004</v>
      </c>
      <c r="K104" s="7">
        <v>2000000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>
        <v>671219</v>
      </c>
      <c r="H105" s="9">
        <v>671219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6765048</v>
      </c>
      <c r="D107" s="6">
        <v>-1397846</v>
      </c>
      <c r="E107" s="7">
        <v>1462572</v>
      </c>
      <c r="F107" s="8">
        <v>4200000</v>
      </c>
      <c r="G107" s="6">
        <v>4200000</v>
      </c>
      <c r="H107" s="9">
        <v>4200000</v>
      </c>
      <c r="I107" s="10">
        <v>9999996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110862</v>
      </c>
      <c r="D110" s="16">
        <v>135186</v>
      </c>
      <c r="E110" s="17">
        <v>36229</v>
      </c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81298355</v>
      </c>
      <c r="D111" s="6">
        <f t="shared" ref="D111:K111" si="19">SUM(D102:D110)</f>
        <v>-441672</v>
      </c>
      <c r="E111" s="7">
        <f t="shared" si="19"/>
        <v>51634953</v>
      </c>
      <c r="F111" s="8">
        <f t="shared" si="19"/>
        <v>61200000</v>
      </c>
      <c r="G111" s="6">
        <f t="shared" si="19"/>
        <v>69771219</v>
      </c>
      <c r="H111" s="9">
        <f t="shared" si="19"/>
        <v>69771219</v>
      </c>
      <c r="I111" s="10">
        <f t="shared" si="19"/>
        <v>43500000</v>
      </c>
      <c r="J111" s="6">
        <f t="shared" si="19"/>
        <v>75541008</v>
      </c>
      <c r="K111" s="7">
        <f t="shared" si="19"/>
        <v>78874000</v>
      </c>
    </row>
    <row r="112" spans="1:11" ht="13.5" x14ac:dyDescent="0.25">
      <c r="A112" s="47" t="s">
        <v>31</v>
      </c>
      <c r="B112" s="48" t="s">
        <v>20</v>
      </c>
      <c r="C112" s="6">
        <v>644267</v>
      </c>
      <c r="D112" s="6">
        <v>8980913</v>
      </c>
      <c r="E112" s="7">
        <v>13347873</v>
      </c>
      <c r="F112" s="8"/>
      <c r="G112" s="6">
        <v>150000</v>
      </c>
      <c r="H112" s="9">
        <v>150000</v>
      </c>
      <c r="I112" s="10">
        <v>18500004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17509626</v>
      </c>
      <c r="D113" s="16">
        <v>60859746</v>
      </c>
      <c r="E113" s="17">
        <v>16705711</v>
      </c>
      <c r="F113" s="18">
        <v>33161000</v>
      </c>
      <c r="G113" s="16">
        <v>40011000</v>
      </c>
      <c r="H113" s="19">
        <v>40011000</v>
      </c>
      <c r="I113" s="20">
        <v>27838596</v>
      </c>
      <c r="J113" s="16">
        <v>10097004</v>
      </c>
      <c r="K113" s="17">
        <v>10551365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18153893</v>
      </c>
      <c r="D114" s="21">
        <f t="shared" si="20"/>
        <v>69840659</v>
      </c>
      <c r="E114" s="22">
        <f t="shared" si="20"/>
        <v>30053584</v>
      </c>
      <c r="F114" s="23">
        <f t="shared" si="20"/>
        <v>33161000</v>
      </c>
      <c r="G114" s="21">
        <f t="shared" si="20"/>
        <v>40161000</v>
      </c>
      <c r="H114" s="24">
        <f t="shared" si="20"/>
        <v>40161000</v>
      </c>
      <c r="I114" s="25">
        <f t="shared" si="20"/>
        <v>46338600</v>
      </c>
      <c r="J114" s="21">
        <f t="shared" si="20"/>
        <v>10097004</v>
      </c>
      <c r="K114" s="22">
        <f t="shared" si="20"/>
        <v>10551365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6718985</v>
      </c>
      <c r="E119" s="7">
        <v>2546438</v>
      </c>
      <c r="F119" s="8">
        <v>400000</v>
      </c>
      <c r="G119" s="6"/>
      <c r="H119" s="9"/>
      <c r="I119" s="10">
        <v>3000000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6718985</v>
      </c>
      <c r="E121" s="22">
        <f t="shared" si="22"/>
        <v>2546438</v>
      </c>
      <c r="F121" s="23">
        <f t="shared" si="22"/>
        <v>400000</v>
      </c>
      <c r="G121" s="21">
        <f t="shared" si="22"/>
        <v>0</v>
      </c>
      <c r="H121" s="24">
        <f t="shared" si="22"/>
        <v>0</v>
      </c>
      <c r="I121" s="25">
        <f t="shared" si="22"/>
        <v>3000000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869847</v>
      </c>
      <c r="D126" s="11">
        <v>3297169</v>
      </c>
      <c r="E126" s="12">
        <v>891450</v>
      </c>
      <c r="F126" s="13">
        <v>550000</v>
      </c>
      <c r="G126" s="11">
        <v>3320000</v>
      </c>
      <c r="H126" s="14">
        <v>3320000</v>
      </c>
      <c r="I126" s="15">
        <v>5469996</v>
      </c>
      <c r="J126" s="11">
        <v>420000</v>
      </c>
      <c r="K126" s="12">
        <v>420000</v>
      </c>
    </row>
    <row r="127" spans="1:11" ht="13.5" x14ac:dyDescent="0.25">
      <c r="A127" s="49" t="s">
        <v>44</v>
      </c>
      <c r="B127" s="37" t="s">
        <v>20</v>
      </c>
      <c r="C127" s="6">
        <v>721723</v>
      </c>
      <c r="D127" s="6">
        <v>1537236</v>
      </c>
      <c r="E127" s="7">
        <v>523693</v>
      </c>
      <c r="F127" s="8">
        <v>2000000</v>
      </c>
      <c r="G127" s="6">
        <v>2436308</v>
      </c>
      <c r="H127" s="9">
        <v>2436308</v>
      </c>
      <c r="I127" s="10">
        <v>7770431</v>
      </c>
      <c r="J127" s="6">
        <v>2049960</v>
      </c>
      <c r="K127" s="7">
        <v>2090500</v>
      </c>
    </row>
    <row r="128" spans="1:11" ht="13.5" x14ac:dyDescent="0.25">
      <c r="A128" s="49" t="s">
        <v>45</v>
      </c>
      <c r="B128" s="37" t="s">
        <v>20</v>
      </c>
      <c r="C128" s="6">
        <v>19656</v>
      </c>
      <c r="D128" s="6">
        <v>1269482</v>
      </c>
      <c r="E128" s="7">
        <v>5107729</v>
      </c>
      <c r="F128" s="8">
        <v>25600000</v>
      </c>
      <c r="G128" s="6">
        <v>26290000</v>
      </c>
      <c r="H128" s="9">
        <v>26290000</v>
      </c>
      <c r="I128" s="10">
        <v>27000000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13338439</v>
      </c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>
        <v>379170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114401913</v>
      </c>
      <c r="D132" s="54">
        <f t="shared" ref="D132:K132" si="24">+D5+D37+D69</f>
        <v>82601029</v>
      </c>
      <c r="E132" s="55">
        <f t="shared" si="24"/>
        <v>90757847</v>
      </c>
      <c r="F132" s="56">
        <f t="shared" si="24"/>
        <v>122911000</v>
      </c>
      <c r="G132" s="54">
        <f t="shared" si="24"/>
        <v>141978527</v>
      </c>
      <c r="H132" s="57">
        <f t="shared" si="24"/>
        <v>141978527</v>
      </c>
      <c r="I132" s="58">
        <f t="shared" si="24"/>
        <v>133079027</v>
      </c>
      <c r="J132" s="54">
        <f t="shared" si="24"/>
        <v>88107972</v>
      </c>
      <c r="K132" s="55">
        <f t="shared" si="24"/>
        <v>91935865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2015990476</v>
      </c>
      <c r="D134" s="38">
        <f t="shared" ref="D134:K134" si="25">D144+D147+D148+D151+D154+D155+SUM(D158:D164)</f>
        <v>1942294658</v>
      </c>
      <c r="E134" s="39">
        <f t="shared" si="25"/>
        <v>1951014216</v>
      </c>
      <c r="F134" s="40">
        <f t="shared" si="25"/>
        <v>1721676604</v>
      </c>
      <c r="G134" s="38">
        <f t="shared" si="25"/>
        <v>1988616621</v>
      </c>
      <c r="H134" s="41">
        <f t="shared" si="25"/>
        <v>1988616621</v>
      </c>
      <c r="I134" s="42">
        <f t="shared" si="25"/>
        <v>2000297754</v>
      </c>
      <c r="J134" s="38">
        <f t="shared" si="25"/>
        <v>1950145531</v>
      </c>
      <c r="K134" s="39">
        <f t="shared" si="25"/>
        <v>1948441340</v>
      </c>
    </row>
    <row r="135" spans="1:11" ht="13.5" x14ac:dyDescent="0.25">
      <c r="A135" s="44" t="s">
        <v>19</v>
      </c>
      <c r="B135" s="45" t="s">
        <v>20</v>
      </c>
      <c r="C135" s="6">
        <v>696226719</v>
      </c>
      <c r="D135" s="6">
        <v>640102815</v>
      </c>
      <c r="E135" s="7">
        <v>616965142</v>
      </c>
      <c r="F135" s="8">
        <v>365373113</v>
      </c>
      <c r="G135" s="6">
        <v>602643004</v>
      </c>
      <c r="H135" s="9">
        <v>602643004</v>
      </c>
      <c r="I135" s="10">
        <v>585339848</v>
      </c>
      <c r="J135" s="6">
        <v>644527736</v>
      </c>
      <c r="K135" s="7">
        <v>644280520</v>
      </c>
    </row>
    <row r="136" spans="1:11" ht="13.5" x14ac:dyDescent="0.25">
      <c r="A136" s="44" t="s">
        <v>21</v>
      </c>
      <c r="B136" s="45" t="s">
        <v>20</v>
      </c>
      <c r="C136" s="6">
        <v>137726258</v>
      </c>
      <c r="D136" s="6">
        <v>130556938</v>
      </c>
      <c r="E136" s="7">
        <v>144437527</v>
      </c>
      <c r="F136" s="8">
        <v>128320525</v>
      </c>
      <c r="G136" s="6">
        <v>144437527</v>
      </c>
      <c r="H136" s="9">
        <v>144437527</v>
      </c>
      <c r="I136" s="10">
        <v>154437523</v>
      </c>
      <c r="J136" s="6">
        <v>144437527</v>
      </c>
      <c r="K136" s="7">
        <v>144437527</v>
      </c>
    </row>
    <row r="137" spans="1:11" ht="13.5" x14ac:dyDescent="0.25">
      <c r="A137" s="44" t="s">
        <v>22</v>
      </c>
      <c r="B137" s="45" t="s">
        <v>20</v>
      </c>
      <c r="C137" s="6">
        <v>209130142</v>
      </c>
      <c r="D137" s="6">
        <v>210256138</v>
      </c>
      <c r="E137" s="7">
        <v>209770741</v>
      </c>
      <c r="F137" s="8">
        <v>220004595</v>
      </c>
      <c r="G137" s="6">
        <v>213994254</v>
      </c>
      <c r="H137" s="9">
        <v>213994254</v>
      </c>
      <c r="I137" s="10">
        <v>213496143</v>
      </c>
      <c r="J137" s="6">
        <v>202610031</v>
      </c>
      <c r="K137" s="7">
        <v>202197755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>
        <v>671219</v>
      </c>
      <c r="H138" s="9">
        <v>671219</v>
      </c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61782136</v>
      </c>
      <c r="D140" s="6">
        <v>66258613</v>
      </c>
      <c r="E140" s="7">
        <v>67721185</v>
      </c>
      <c r="F140" s="8">
        <v>66258613</v>
      </c>
      <c r="G140" s="6">
        <v>67721185</v>
      </c>
      <c r="H140" s="9">
        <v>67721185</v>
      </c>
      <c r="I140" s="10">
        <v>77721181</v>
      </c>
      <c r="J140" s="6">
        <v>67721185</v>
      </c>
      <c r="K140" s="7">
        <v>67721185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587693</v>
      </c>
      <c r="D143" s="16">
        <v>1562494</v>
      </c>
      <c r="E143" s="17">
        <v>1359326</v>
      </c>
      <c r="F143" s="18">
        <v>1562494</v>
      </c>
      <c r="G143" s="16">
        <v>1359326</v>
      </c>
      <c r="H143" s="19">
        <v>1359326</v>
      </c>
      <c r="I143" s="20">
        <v>1359326</v>
      </c>
      <c r="J143" s="16">
        <v>1359326</v>
      </c>
      <c r="K143" s="17">
        <v>1359326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1105452948</v>
      </c>
      <c r="D144" s="6">
        <f t="shared" ref="D144:K144" si="26">SUM(D135:D143)</f>
        <v>1048736998</v>
      </c>
      <c r="E144" s="7">
        <f t="shared" si="26"/>
        <v>1040253921</v>
      </c>
      <c r="F144" s="8">
        <f t="shared" si="26"/>
        <v>781519340</v>
      </c>
      <c r="G144" s="6">
        <f t="shared" si="26"/>
        <v>1030826515</v>
      </c>
      <c r="H144" s="9">
        <f t="shared" si="26"/>
        <v>1030826515</v>
      </c>
      <c r="I144" s="10">
        <f t="shared" si="26"/>
        <v>1032354021</v>
      </c>
      <c r="J144" s="6">
        <f t="shared" si="26"/>
        <v>1060655805</v>
      </c>
      <c r="K144" s="7">
        <f t="shared" si="26"/>
        <v>1059996313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198164932</v>
      </c>
      <c r="D147" s="6">
        <v>184058917</v>
      </c>
      <c r="E147" s="7">
        <v>189199963</v>
      </c>
      <c r="F147" s="8">
        <v>227318795</v>
      </c>
      <c r="G147" s="6">
        <v>226836378</v>
      </c>
      <c r="H147" s="9">
        <v>226836378</v>
      </c>
      <c r="I147" s="10">
        <v>228141557</v>
      </c>
      <c r="J147" s="6">
        <v>191674505</v>
      </c>
      <c r="K147" s="7">
        <v>191781374</v>
      </c>
    </row>
    <row r="148" spans="1:11" ht="13.5" x14ac:dyDescent="0.25">
      <c r="A148" s="49" t="s">
        <v>131</v>
      </c>
      <c r="B148" s="37" t="s">
        <v>20</v>
      </c>
      <c r="C148" s="6">
        <v>21658026</v>
      </c>
      <c r="D148" s="6">
        <v>21502526</v>
      </c>
      <c r="E148" s="7">
        <v>21350526</v>
      </c>
      <c r="F148" s="8">
        <v>21652526</v>
      </c>
      <c r="G148" s="6">
        <v>21350526</v>
      </c>
      <c r="H148" s="9">
        <v>21350526</v>
      </c>
      <c r="I148" s="10">
        <v>21351000</v>
      </c>
      <c r="J148" s="6">
        <v>21351000</v>
      </c>
      <c r="K148" s="7">
        <v>21351000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167459683</v>
      </c>
      <c r="D151" s="6">
        <v>80786544</v>
      </c>
      <c r="E151" s="7">
        <v>82805540</v>
      </c>
      <c r="F151" s="8">
        <v>184107427</v>
      </c>
      <c r="G151" s="6">
        <v>82806687</v>
      </c>
      <c r="H151" s="9">
        <v>82806687</v>
      </c>
      <c r="I151" s="10">
        <v>82807000</v>
      </c>
      <c r="J151" s="6">
        <v>82807000</v>
      </c>
      <c r="K151" s="7">
        <v>82807000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23777397</v>
      </c>
      <c r="D154" s="6">
        <v>24461966</v>
      </c>
      <c r="E154" s="7">
        <v>38474160</v>
      </c>
      <c r="F154" s="8">
        <v>67241856</v>
      </c>
      <c r="G154" s="6">
        <v>29983553</v>
      </c>
      <c r="H154" s="9">
        <v>29983553</v>
      </c>
      <c r="I154" s="10">
        <v>32212064</v>
      </c>
      <c r="J154" s="6">
        <v>28750652</v>
      </c>
      <c r="K154" s="7">
        <v>28257992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3939306</v>
      </c>
      <c r="D158" s="6">
        <v>3445967</v>
      </c>
      <c r="E158" s="7">
        <v>2572911</v>
      </c>
      <c r="F158" s="8">
        <v>3508988</v>
      </c>
      <c r="G158" s="6">
        <v>1722598</v>
      </c>
      <c r="H158" s="9">
        <v>1722598</v>
      </c>
      <c r="I158" s="10">
        <v>512656</v>
      </c>
      <c r="J158" s="6">
        <v>459400</v>
      </c>
      <c r="K158" s="7">
        <v>402544</v>
      </c>
    </row>
    <row r="159" spans="1:11" ht="13.5" x14ac:dyDescent="0.25">
      <c r="A159" s="50" t="s">
        <v>43</v>
      </c>
      <c r="B159" s="37" t="s">
        <v>20</v>
      </c>
      <c r="C159" s="11">
        <v>10666815</v>
      </c>
      <c r="D159" s="11">
        <v>9531200</v>
      </c>
      <c r="E159" s="12">
        <v>7610621</v>
      </c>
      <c r="F159" s="13">
        <v>300000</v>
      </c>
      <c r="G159" s="11">
        <v>6378120</v>
      </c>
      <c r="H159" s="14">
        <v>6378120</v>
      </c>
      <c r="I159" s="15">
        <v>10990237</v>
      </c>
      <c r="J159" s="11">
        <v>5849305</v>
      </c>
      <c r="K159" s="12">
        <v>5752213</v>
      </c>
    </row>
    <row r="160" spans="1:11" ht="13.5" x14ac:dyDescent="0.25">
      <c r="A160" s="49" t="s">
        <v>44</v>
      </c>
      <c r="B160" s="37" t="s">
        <v>20</v>
      </c>
      <c r="C160" s="6">
        <v>7354698</v>
      </c>
      <c r="D160" s="6">
        <v>7343490</v>
      </c>
      <c r="E160" s="7">
        <v>6119422</v>
      </c>
      <c r="F160" s="8">
        <v>-1239496</v>
      </c>
      <c r="G160" s="6">
        <v>8969234</v>
      </c>
      <c r="H160" s="9">
        <v>8969234</v>
      </c>
      <c r="I160" s="10">
        <v>12393611</v>
      </c>
      <c r="J160" s="6">
        <v>6506304</v>
      </c>
      <c r="K160" s="7">
        <v>6475440</v>
      </c>
    </row>
    <row r="161" spans="1:11" ht="13.5" x14ac:dyDescent="0.25">
      <c r="A161" s="49" t="s">
        <v>45</v>
      </c>
      <c r="B161" s="37" t="s">
        <v>20</v>
      </c>
      <c r="C161" s="6">
        <v>7350970</v>
      </c>
      <c r="D161" s="6">
        <v>5390242</v>
      </c>
      <c r="E161" s="7">
        <v>8270970</v>
      </c>
      <c r="F161" s="8">
        <v>-10258252</v>
      </c>
      <c r="G161" s="6">
        <v>6191975</v>
      </c>
      <c r="H161" s="9">
        <v>6191975</v>
      </c>
      <c r="I161" s="10">
        <v>26525082</v>
      </c>
      <c r="J161" s="6">
        <v>1645854</v>
      </c>
      <c r="K161" s="7">
        <v>1347726</v>
      </c>
    </row>
    <row r="162" spans="1:11" ht="13.5" x14ac:dyDescent="0.25">
      <c r="A162" s="50" t="s">
        <v>46</v>
      </c>
      <c r="B162" s="48" t="s">
        <v>20</v>
      </c>
      <c r="C162" s="6">
        <v>39730935</v>
      </c>
      <c r="D162" s="6">
        <v>37495060</v>
      </c>
      <c r="E162" s="7">
        <v>34817269</v>
      </c>
      <c r="F162" s="8">
        <v>21600000</v>
      </c>
      <c r="G162" s="6">
        <v>54012122</v>
      </c>
      <c r="H162" s="9">
        <v>54012122</v>
      </c>
      <c r="I162" s="10">
        <v>33471613</v>
      </c>
      <c r="J162" s="6">
        <v>30906793</v>
      </c>
      <c r="K162" s="7">
        <v>30730825</v>
      </c>
    </row>
    <row r="163" spans="1:11" ht="13.5" x14ac:dyDescent="0.25">
      <c r="A163" s="49" t="s">
        <v>47</v>
      </c>
      <c r="B163" s="37" t="s">
        <v>20</v>
      </c>
      <c r="C163" s="6">
        <v>430434766</v>
      </c>
      <c r="D163" s="6">
        <v>519541748</v>
      </c>
      <c r="E163" s="7">
        <v>519538913</v>
      </c>
      <c r="F163" s="8">
        <v>425925420</v>
      </c>
      <c r="G163" s="6">
        <v>519538913</v>
      </c>
      <c r="H163" s="9">
        <v>519538913</v>
      </c>
      <c r="I163" s="10">
        <v>519538913</v>
      </c>
      <c r="J163" s="6">
        <v>519538913</v>
      </c>
      <c r="K163" s="7">
        <v>519538913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2015990476</v>
      </c>
      <c r="D165" s="54">
        <f t="shared" ref="D165:K165" si="27">D144+D147+D148+D151+D154+D155+SUM(D158:D164)</f>
        <v>1942294658</v>
      </c>
      <c r="E165" s="55">
        <f t="shared" si="27"/>
        <v>1951014216</v>
      </c>
      <c r="F165" s="56">
        <f t="shared" si="27"/>
        <v>1721676604</v>
      </c>
      <c r="G165" s="54">
        <f t="shared" si="27"/>
        <v>1988616621</v>
      </c>
      <c r="H165" s="57">
        <f t="shared" si="27"/>
        <v>1988616621</v>
      </c>
      <c r="I165" s="66">
        <f t="shared" si="27"/>
        <v>2000297754</v>
      </c>
      <c r="J165" s="54">
        <f t="shared" si="27"/>
        <v>1950145531</v>
      </c>
      <c r="K165" s="55">
        <f t="shared" si="27"/>
        <v>1948441340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118236988</v>
      </c>
      <c r="D168" s="60"/>
      <c r="E168" s="61">
        <v>91854507</v>
      </c>
      <c r="F168" s="62">
        <v>146582580</v>
      </c>
      <c r="G168" s="60">
        <v>98621127</v>
      </c>
      <c r="H168" s="63">
        <v>98621127</v>
      </c>
      <c r="I168" s="64">
        <v>108483624</v>
      </c>
      <c r="J168" s="60">
        <v>113256900</v>
      </c>
      <c r="K168" s="61">
        <v>118353468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79492632</v>
      </c>
      <c r="D169" s="38">
        <f t="shared" ref="D169:K169" si="28">D179+D182+D183+D186+D189+D190+SUM(D193:D199)</f>
        <v>0</v>
      </c>
      <c r="E169" s="39">
        <f t="shared" si="28"/>
        <v>64529514</v>
      </c>
      <c r="F169" s="40">
        <f t="shared" si="28"/>
        <v>81425328</v>
      </c>
      <c r="G169" s="38">
        <f t="shared" si="28"/>
        <v>102288795</v>
      </c>
      <c r="H169" s="41">
        <f t="shared" si="28"/>
        <v>102288795</v>
      </c>
      <c r="I169" s="42">
        <f t="shared" si="28"/>
        <v>91108344</v>
      </c>
      <c r="J169" s="38">
        <f t="shared" si="28"/>
        <v>95873232</v>
      </c>
      <c r="K169" s="39">
        <f t="shared" si="28"/>
        <v>100954704</v>
      </c>
    </row>
    <row r="170" spans="1:11" ht="13.5" x14ac:dyDescent="0.25">
      <c r="A170" s="44" t="s">
        <v>19</v>
      </c>
      <c r="B170" s="45" t="s">
        <v>20</v>
      </c>
      <c r="C170" s="6">
        <v>18896652</v>
      </c>
      <c r="D170" s="6"/>
      <c r="E170" s="7">
        <v>19630101</v>
      </c>
      <c r="F170" s="8">
        <v>20863044</v>
      </c>
      <c r="G170" s="6">
        <v>38187341</v>
      </c>
      <c r="H170" s="9">
        <v>38187341</v>
      </c>
      <c r="I170" s="10">
        <v>21264132</v>
      </c>
      <c r="J170" s="6">
        <v>22374108</v>
      </c>
      <c r="K170" s="7">
        <v>23556204</v>
      </c>
    </row>
    <row r="171" spans="1:11" ht="13.5" x14ac:dyDescent="0.25">
      <c r="A171" s="44" t="s">
        <v>21</v>
      </c>
      <c r="B171" s="45" t="s">
        <v>20</v>
      </c>
      <c r="C171" s="6">
        <v>9213566</v>
      </c>
      <c r="D171" s="6"/>
      <c r="E171" s="7">
        <v>9381294</v>
      </c>
      <c r="F171" s="8">
        <v>10459032</v>
      </c>
      <c r="G171" s="6">
        <v>10659032</v>
      </c>
      <c r="H171" s="9">
        <v>10659032</v>
      </c>
      <c r="I171" s="10">
        <v>10959192</v>
      </c>
      <c r="J171" s="6">
        <v>11600280</v>
      </c>
      <c r="K171" s="7">
        <v>12282000</v>
      </c>
    </row>
    <row r="172" spans="1:11" ht="13.5" x14ac:dyDescent="0.25">
      <c r="A172" s="44" t="s">
        <v>22</v>
      </c>
      <c r="B172" s="45" t="s">
        <v>20</v>
      </c>
      <c r="C172" s="6">
        <v>21942548</v>
      </c>
      <c r="D172" s="6"/>
      <c r="E172" s="7">
        <v>23975815</v>
      </c>
      <c r="F172" s="8">
        <v>30753480</v>
      </c>
      <c r="G172" s="6">
        <v>30258480</v>
      </c>
      <c r="H172" s="9">
        <v>30258480</v>
      </c>
      <c r="I172" s="10">
        <v>31607868</v>
      </c>
      <c r="J172" s="6">
        <v>33268668</v>
      </c>
      <c r="K172" s="7">
        <v>35037228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1301538</v>
      </c>
      <c r="D175" s="6"/>
      <c r="E175" s="7">
        <v>976605</v>
      </c>
      <c r="F175" s="8">
        <v>1654584</v>
      </c>
      <c r="G175" s="6">
        <v>2520000</v>
      </c>
      <c r="H175" s="9">
        <v>2520000</v>
      </c>
      <c r="I175" s="10">
        <v>2249136</v>
      </c>
      <c r="J175" s="6">
        <v>2364360</v>
      </c>
      <c r="K175" s="7">
        <v>2487084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51354304</v>
      </c>
      <c r="D179" s="6">
        <f t="shared" ref="D179:K179" si="29">SUM(D170:D178)</f>
        <v>0</v>
      </c>
      <c r="E179" s="7">
        <f t="shared" si="29"/>
        <v>53963815</v>
      </c>
      <c r="F179" s="8">
        <f t="shared" si="29"/>
        <v>63730140</v>
      </c>
      <c r="G179" s="6">
        <f t="shared" si="29"/>
        <v>81624853</v>
      </c>
      <c r="H179" s="9">
        <f t="shared" si="29"/>
        <v>81624853</v>
      </c>
      <c r="I179" s="10">
        <f t="shared" si="29"/>
        <v>66080328</v>
      </c>
      <c r="J179" s="6">
        <f t="shared" si="29"/>
        <v>69607416</v>
      </c>
      <c r="K179" s="7">
        <f t="shared" si="29"/>
        <v>73362516</v>
      </c>
    </row>
    <row r="180" spans="1:11" ht="13.5" x14ac:dyDescent="0.25">
      <c r="A180" s="47" t="s">
        <v>31</v>
      </c>
      <c r="B180" s="48" t="s">
        <v>20</v>
      </c>
      <c r="C180" s="6">
        <v>91450</v>
      </c>
      <c r="D180" s="6"/>
      <c r="E180" s="7">
        <v>19212</v>
      </c>
      <c r="F180" s="8">
        <v>93756</v>
      </c>
      <c r="G180" s="6">
        <v>77756</v>
      </c>
      <c r="H180" s="9">
        <v>77756</v>
      </c>
      <c r="I180" s="10">
        <v>80868</v>
      </c>
      <c r="J180" s="6">
        <v>84432</v>
      </c>
      <c r="K180" s="7">
        <v>88224</v>
      </c>
    </row>
    <row r="181" spans="1:11" ht="13.5" x14ac:dyDescent="0.25">
      <c r="A181" s="47" t="s">
        <v>32</v>
      </c>
      <c r="B181" s="37" t="s">
        <v>20</v>
      </c>
      <c r="C181" s="16">
        <v>425413</v>
      </c>
      <c r="D181" s="16"/>
      <c r="E181" s="17">
        <v>191012</v>
      </c>
      <c r="F181" s="18">
        <v>138360</v>
      </c>
      <c r="G181" s="16">
        <v>141360</v>
      </c>
      <c r="H181" s="19">
        <v>141360</v>
      </c>
      <c r="I181" s="20">
        <v>160536</v>
      </c>
      <c r="J181" s="16">
        <v>167592</v>
      </c>
      <c r="K181" s="17">
        <v>175140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516863</v>
      </c>
      <c r="D182" s="21">
        <f t="shared" si="30"/>
        <v>0</v>
      </c>
      <c r="E182" s="22">
        <f t="shared" si="30"/>
        <v>210224</v>
      </c>
      <c r="F182" s="23">
        <f t="shared" si="30"/>
        <v>232116</v>
      </c>
      <c r="G182" s="21">
        <f t="shared" si="30"/>
        <v>219116</v>
      </c>
      <c r="H182" s="24">
        <f t="shared" si="30"/>
        <v>219116</v>
      </c>
      <c r="I182" s="25">
        <f t="shared" si="30"/>
        <v>241404</v>
      </c>
      <c r="J182" s="21">
        <f t="shared" si="30"/>
        <v>252024</v>
      </c>
      <c r="K182" s="22">
        <f t="shared" si="30"/>
        <v>263364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773159</v>
      </c>
      <c r="D187" s="6"/>
      <c r="E187" s="7">
        <v>899302</v>
      </c>
      <c r="F187" s="8">
        <v>1209216</v>
      </c>
      <c r="G187" s="6">
        <v>1347110</v>
      </c>
      <c r="H187" s="9">
        <v>1347110</v>
      </c>
      <c r="I187" s="10">
        <v>2229492</v>
      </c>
      <c r="J187" s="6">
        <v>2323608</v>
      </c>
      <c r="K187" s="7">
        <v>2428164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773159</v>
      </c>
      <c r="D189" s="21">
        <f t="shared" si="32"/>
        <v>0</v>
      </c>
      <c r="E189" s="22">
        <f t="shared" si="32"/>
        <v>899302</v>
      </c>
      <c r="F189" s="23">
        <f t="shared" si="32"/>
        <v>1209216</v>
      </c>
      <c r="G189" s="21">
        <f t="shared" si="32"/>
        <v>1347110</v>
      </c>
      <c r="H189" s="24">
        <f t="shared" si="32"/>
        <v>1347110</v>
      </c>
      <c r="I189" s="25">
        <f t="shared" si="32"/>
        <v>2229492</v>
      </c>
      <c r="J189" s="21">
        <f t="shared" si="32"/>
        <v>2323608</v>
      </c>
      <c r="K189" s="22">
        <f t="shared" si="32"/>
        <v>2428164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>
        <v>774972</v>
      </c>
      <c r="G190" s="6">
        <v>1009972</v>
      </c>
      <c r="H190" s="9">
        <v>1009972</v>
      </c>
      <c r="I190" s="10">
        <v>5817168</v>
      </c>
      <c r="J190" s="6">
        <v>6073128</v>
      </c>
      <c r="K190" s="7">
        <v>6346416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225442</v>
      </c>
      <c r="D192" s="16"/>
      <c r="E192" s="17">
        <v>371167</v>
      </c>
      <c r="F192" s="18">
        <v>1002552</v>
      </c>
      <c r="G192" s="16">
        <v>1006152</v>
      </c>
      <c r="H192" s="19">
        <v>1006152</v>
      </c>
      <c r="I192" s="20">
        <v>1046400</v>
      </c>
      <c r="J192" s="16">
        <v>1092444</v>
      </c>
      <c r="K192" s="17">
        <v>1141596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225442</v>
      </c>
      <c r="D193" s="6">
        <f t="shared" si="33"/>
        <v>0</v>
      </c>
      <c r="E193" s="7">
        <f t="shared" si="33"/>
        <v>371167</v>
      </c>
      <c r="F193" s="8">
        <f t="shared" si="33"/>
        <v>1002552</v>
      </c>
      <c r="G193" s="6">
        <f t="shared" si="33"/>
        <v>1006152</v>
      </c>
      <c r="H193" s="9">
        <f t="shared" si="33"/>
        <v>1006152</v>
      </c>
      <c r="I193" s="10">
        <f t="shared" si="33"/>
        <v>1046400</v>
      </c>
      <c r="J193" s="6">
        <f t="shared" si="33"/>
        <v>1092444</v>
      </c>
      <c r="K193" s="7">
        <f t="shared" si="33"/>
        <v>1141596</v>
      </c>
    </row>
    <row r="194" spans="1:11" ht="13.5" x14ac:dyDescent="0.25">
      <c r="A194" s="50" t="s">
        <v>43</v>
      </c>
      <c r="B194" s="37" t="s">
        <v>20</v>
      </c>
      <c r="C194" s="11">
        <v>57915</v>
      </c>
      <c r="D194" s="11"/>
      <c r="E194" s="12">
        <v>18103</v>
      </c>
      <c r="F194" s="13">
        <v>106596</v>
      </c>
      <c r="G194" s="11">
        <v>106596</v>
      </c>
      <c r="H194" s="14">
        <v>106596</v>
      </c>
      <c r="I194" s="15">
        <v>110856</v>
      </c>
      <c r="J194" s="11">
        <v>115728</v>
      </c>
      <c r="K194" s="12">
        <v>120948</v>
      </c>
    </row>
    <row r="195" spans="1:11" ht="13.5" x14ac:dyDescent="0.25">
      <c r="A195" s="49" t="s">
        <v>44</v>
      </c>
      <c r="B195" s="37" t="s">
        <v>20</v>
      </c>
      <c r="C195" s="6">
        <v>235752</v>
      </c>
      <c r="D195" s="6"/>
      <c r="E195" s="7">
        <v>231494</v>
      </c>
      <c r="F195" s="8">
        <v>302592</v>
      </c>
      <c r="G195" s="6">
        <v>379392</v>
      </c>
      <c r="H195" s="9">
        <v>379392</v>
      </c>
      <c r="I195" s="10">
        <v>879156</v>
      </c>
      <c r="J195" s="6">
        <v>915600</v>
      </c>
      <c r="K195" s="7">
        <v>956808</v>
      </c>
    </row>
    <row r="196" spans="1:11" ht="13.5" x14ac:dyDescent="0.25">
      <c r="A196" s="49" t="s">
        <v>45</v>
      </c>
      <c r="B196" s="37" t="s">
        <v>20</v>
      </c>
      <c r="C196" s="6">
        <v>14585267</v>
      </c>
      <c r="D196" s="6"/>
      <c r="E196" s="7">
        <v>1378060</v>
      </c>
      <c r="F196" s="8">
        <v>9595896</v>
      </c>
      <c r="G196" s="6">
        <v>9624356</v>
      </c>
      <c r="H196" s="9">
        <v>9624356</v>
      </c>
      <c r="I196" s="10">
        <v>10054248</v>
      </c>
      <c r="J196" s="6">
        <v>10640292</v>
      </c>
      <c r="K196" s="7">
        <v>11263524</v>
      </c>
    </row>
    <row r="197" spans="1:11" ht="13.5" x14ac:dyDescent="0.25">
      <c r="A197" s="50" t="s">
        <v>46</v>
      </c>
      <c r="B197" s="48" t="s">
        <v>20</v>
      </c>
      <c r="C197" s="6">
        <v>11743930</v>
      </c>
      <c r="D197" s="6"/>
      <c r="E197" s="7">
        <v>7457349</v>
      </c>
      <c r="F197" s="8">
        <v>4471248</v>
      </c>
      <c r="G197" s="6">
        <v>6971248</v>
      </c>
      <c r="H197" s="9">
        <v>6971248</v>
      </c>
      <c r="I197" s="10">
        <v>4649292</v>
      </c>
      <c r="J197" s="6">
        <v>4852992</v>
      </c>
      <c r="K197" s="7">
        <v>5071368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197729620</v>
      </c>
      <c r="D201" s="54">
        <f t="shared" si="34"/>
        <v>0</v>
      </c>
      <c r="E201" s="55">
        <f t="shared" si="34"/>
        <v>156384021</v>
      </c>
      <c r="F201" s="56">
        <f t="shared" si="34"/>
        <v>228007908</v>
      </c>
      <c r="G201" s="54">
        <f t="shared" si="34"/>
        <v>200909922</v>
      </c>
      <c r="H201" s="57">
        <f t="shared" si="34"/>
        <v>200909922</v>
      </c>
      <c r="I201" s="58">
        <f t="shared" si="34"/>
        <v>199591968</v>
      </c>
      <c r="J201" s="54">
        <f t="shared" si="34"/>
        <v>209130132</v>
      </c>
      <c r="K201" s="55">
        <f t="shared" si="34"/>
        <v>219308172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0.42240714978253902</v>
      </c>
      <c r="D203" s="81">
        <f>IF(ISERROR((D37+D69)/D132),0,((D37+D69)/D132))</f>
        <v>2.4129022169929626</v>
      </c>
      <c r="E203" s="82">
        <f t="shared" ref="E203:K203" si="35">IF(ISERROR((E37+E69)/E132),0,((E37+E69)/E132))</f>
        <v>0.11179850927931334</v>
      </c>
      <c r="F203" s="83">
        <f t="shared" si="35"/>
        <v>1.1390355623174492E-2</v>
      </c>
      <c r="G203" s="81">
        <f t="shared" si="35"/>
        <v>0.10047293982702046</v>
      </c>
      <c r="H203" s="84">
        <f t="shared" si="35"/>
        <v>0.10047293982702046</v>
      </c>
      <c r="I203" s="85">
        <f t="shared" si="35"/>
        <v>0.11684809658249154</v>
      </c>
      <c r="J203" s="81">
        <f t="shared" si="35"/>
        <v>1.7591688525074665E-2</v>
      </c>
      <c r="K203" s="82">
        <f t="shared" si="35"/>
        <v>1.7128788639776217E-2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0.40870616562052475</v>
      </c>
      <c r="D204" s="81">
        <f t="shared" ref="D204:K204" si="36">IF(ISERROR((D37+D69)/D168),0,((D37+D69)/D168))</f>
        <v>0</v>
      </c>
      <c r="E204" s="82">
        <f t="shared" si="36"/>
        <v>0.11046373587308024</v>
      </c>
      <c r="F204" s="83">
        <f t="shared" si="36"/>
        <v>9.5509302674301414E-3</v>
      </c>
      <c r="G204" s="81">
        <f t="shared" si="36"/>
        <v>0.14464446345254198</v>
      </c>
      <c r="H204" s="84">
        <f t="shared" si="36"/>
        <v>0.14464446345254198</v>
      </c>
      <c r="I204" s="85">
        <f t="shared" si="36"/>
        <v>0.1433398924799931</v>
      </c>
      <c r="J204" s="81">
        <f t="shared" si="36"/>
        <v>1.368541784209174E-2</v>
      </c>
      <c r="K204" s="82">
        <f t="shared" si="36"/>
        <v>1.3305482522911792E-2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0.04</v>
      </c>
      <c r="D205" s="81">
        <f t="shared" ref="D205:K205" si="37">IF(ISERROR(ROUND((D169)/D165,2)),0,(ROUND((D169)/D165,2)))</f>
        <v>0</v>
      </c>
      <c r="E205" s="82">
        <f t="shared" si="37"/>
        <v>0.03</v>
      </c>
      <c r="F205" s="83">
        <f t="shared" si="37"/>
        <v>0.05</v>
      </c>
      <c r="G205" s="81">
        <f t="shared" si="37"/>
        <v>0.05</v>
      </c>
      <c r="H205" s="84">
        <f t="shared" si="37"/>
        <v>0.05</v>
      </c>
      <c r="I205" s="85">
        <f t="shared" si="37"/>
        <v>0.05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0.1</v>
      </c>
      <c r="E206" s="82">
        <f t="shared" si="38"/>
        <v>0.04</v>
      </c>
      <c r="F206" s="83">
        <f t="shared" si="38"/>
        <v>0.05</v>
      </c>
      <c r="G206" s="81">
        <f t="shared" si="38"/>
        <v>0.06</v>
      </c>
      <c r="H206" s="84">
        <f t="shared" si="38"/>
        <v>0.06</v>
      </c>
      <c r="I206" s="85">
        <f t="shared" si="38"/>
        <v>0.05</v>
      </c>
      <c r="J206" s="81">
        <f t="shared" si="38"/>
        <v>0.05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2892280</v>
      </c>
      <c r="E5" s="39">
        <f t="shared" si="0"/>
        <v>275281267</v>
      </c>
      <c r="F5" s="40">
        <f t="shared" si="0"/>
        <v>186809028</v>
      </c>
      <c r="G5" s="38">
        <f t="shared" si="0"/>
        <v>216381093</v>
      </c>
      <c r="H5" s="41">
        <f t="shared" si="0"/>
        <v>216381093</v>
      </c>
      <c r="I5" s="42">
        <f t="shared" si="0"/>
        <v>206037992</v>
      </c>
      <c r="J5" s="38">
        <f t="shared" si="0"/>
        <v>203171000</v>
      </c>
      <c r="K5" s="39">
        <f t="shared" si="0"/>
        <v>257645992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>
        <v>2892280</v>
      </c>
      <c r="E9" s="7">
        <v>275281267</v>
      </c>
      <c r="F9" s="8">
        <v>162809016</v>
      </c>
      <c r="G9" s="6">
        <v>195131081</v>
      </c>
      <c r="H9" s="9">
        <v>195131081</v>
      </c>
      <c r="I9" s="10">
        <v>186887988</v>
      </c>
      <c r="J9" s="6">
        <v>187199120</v>
      </c>
      <c r="K9" s="7">
        <v>239730992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18200004</v>
      </c>
      <c r="G10" s="6">
        <v>16200004</v>
      </c>
      <c r="H10" s="9">
        <v>16200004</v>
      </c>
      <c r="I10" s="10">
        <v>18000000</v>
      </c>
      <c r="J10" s="6">
        <v>15971880</v>
      </c>
      <c r="K10" s="7">
        <v>13415000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2892280</v>
      </c>
      <c r="E15" s="7">
        <f t="shared" si="1"/>
        <v>275281267</v>
      </c>
      <c r="F15" s="8">
        <f t="shared" si="1"/>
        <v>181009020</v>
      </c>
      <c r="G15" s="6">
        <f t="shared" si="1"/>
        <v>211331085</v>
      </c>
      <c r="H15" s="9">
        <f t="shared" si="1"/>
        <v>211331085</v>
      </c>
      <c r="I15" s="10">
        <f t="shared" si="1"/>
        <v>204887988</v>
      </c>
      <c r="J15" s="6">
        <f t="shared" si="1"/>
        <v>203171000</v>
      </c>
      <c r="K15" s="7">
        <f t="shared" si="1"/>
        <v>253145992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>
        <v>800004</v>
      </c>
      <c r="G30" s="11">
        <v>800004</v>
      </c>
      <c r="H30" s="14">
        <v>800004</v>
      </c>
      <c r="I30" s="15">
        <v>500004</v>
      </c>
      <c r="J30" s="11"/>
      <c r="K30" s="12">
        <v>4500000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>
        <v>650000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5000004</v>
      </c>
      <c r="G33" s="6">
        <v>4250004</v>
      </c>
      <c r="H33" s="9">
        <v>4250004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11000004</v>
      </c>
      <c r="G37" s="38">
        <f t="shared" si="6"/>
        <v>11000004</v>
      </c>
      <c r="H37" s="41">
        <f t="shared" si="6"/>
        <v>11000004</v>
      </c>
      <c r="I37" s="42">
        <f t="shared" si="6"/>
        <v>4800000</v>
      </c>
      <c r="J37" s="38">
        <f t="shared" si="6"/>
        <v>19000000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11000004</v>
      </c>
      <c r="G41" s="6">
        <v>11000004</v>
      </c>
      <c r="H41" s="9">
        <v>11000004</v>
      </c>
      <c r="I41" s="10">
        <v>4800000</v>
      </c>
      <c r="J41" s="6">
        <v>19000000</v>
      </c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11000004</v>
      </c>
      <c r="G47" s="6">
        <f t="shared" si="7"/>
        <v>11000004</v>
      </c>
      <c r="H47" s="9">
        <f t="shared" si="7"/>
        <v>11000004</v>
      </c>
      <c r="I47" s="10">
        <f t="shared" si="7"/>
        <v>4800000</v>
      </c>
      <c r="J47" s="6">
        <f t="shared" si="7"/>
        <v>19000000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54000000</v>
      </c>
      <c r="G69" s="38">
        <f t="shared" si="12"/>
        <v>31000000</v>
      </c>
      <c r="H69" s="41">
        <f t="shared" si="12"/>
        <v>31000000</v>
      </c>
      <c r="I69" s="42">
        <f t="shared" si="12"/>
        <v>54002008</v>
      </c>
      <c r="J69" s="38">
        <f t="shared" si="12"/>
        <v>50000000</v>
      </c>
      <c r="K69" s="39">
        <f t="shared" si="12"/>
        <v>38000004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>
        <v>54000000</v>
      </c>
      <c r="G73" s="6">
        <v>31000000</v>
      </c>
      <c r="H73" s="9">
        <v>31000000</v>
      </c>
      <c r="I73" s="10">
        <v>54002008</v>
      </c>
      <c r="J73" s="6">
        <v>50000000</v>
      </c>
      <c r="K73" s="7">
        <v>38000004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54000000</v>
      </c>
      <c r="G79" s="6">
        <f t="shared" si="13"/>
        <v>31000000</v>
      </c>
      <c r="H79" s="9">
        <f t="shared" si="13"/>
        <v>31000000</v>
      </c>
      <c r="I79" s="10">
        <f t="shared" si="13"/>
        <v>54002008</v>
      </c>
      <c r="J79" s="6">
        <f t="shared" si="13"/>
        <v>50000000</v>
      </c>
      <c r="K79" s="7">
        <f t="shared" si="13"/>
        <v>38000004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2892280</v>
      </c>
      <c r="E101" s="39">
        <f t="shared" si="18"/>
        <v>275281267</v>
      </c>
      <c r="F101" s="40">
        <f t="shared" si="18"/>
        <v>251809032</v>
      </c>
      <c r="G101" s="38">
        <f t="shared" si="18"/>
        <v>258381097</v>
      </c>
      <c r="H101" s="41">
        <f t="shared" si="18"/>
        <v>258381097</v>
      </c>
      <c r="I101" s="42">
        <f t="shared" si="18"/>
        <v>264840000</v>
      </c>
      <c r="J101" s="38">
        <f t="shared" si="18"/>
        <v>272171000</v>
      </c>
      <c r="K101" s="39">
        <f t="shared" si="18"/>
        <v>295645996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>
        <v>2892280</v>
      </c>
      <c r="E105" s="7">
        <v>275281267</v>
      </c>
      <c r="F105" s="8">
        <v>227809020</v>
      </c>
      <c r="G105" s="6">
        <v>237131085</v>
      </c>
      <c r="H105" s="9">
        <v>237131085</v>
      </c>
      <c r="I105" s="10">
        <v>245689996</v>
      </c>
      <c r="J105" s="6">
        <v>256199120</v>
      </c>
      <c r="K105" s="7">
        <v>277730996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>
        <v>18200004</v>
      </c>
      <c r="G106" s="6">
        <v>16200004</v>
      </c>
      <c r="H106" s="9">
        <v>16200004</v>
      </c>
      <c r="I106" s="10">
        <v>18000000</v>
      </c>
      <c r="J106" s="6">
        <v>15971880</v>
      </c>
      <c r="K106" s="7">
        <v>13415000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2892280</v>
      </c>
      <c r="E111" s="7">
        <f t="shared" si="19"/>
        <v>275281267</v>
      </c>
      <c r="F111" s="8">
        <f t="shared" si="19"/>
        <v>246009024</v>
      </c>
      <c r="G111" s="6">
        <f t="shared" si="19"/>
        <v>253331089</v>
      </c>
      <c r="H111" s="9">
        <f t="shared" si="19"/>
        <v>253331089</v>
      </c>
      <c r="I111" s="10">
        <f t="shared" si="19"/>
        <v>263689996</v>
      </c>
      <c r="J111" s="6">
        <f t="shared" si="19"/>
        <v>272171000</v>
      </c>
      <c r="K111" s="7">
        <f t="shared" si="19"/>
        <v>291145996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>
        <v>800004</v>
      </c>
      <c r="G126" s="11">
        <v>800004</v>
      </c>
      <c r="H126" s="14">
        <v>800004</v>
      </c>
      <c r="I126" s="15">
        <v>500004</v>
      </c>
      <c r="J126" s="11"/>
      <c r="K126" s="12">
        <v>4500000</v>
      </c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/>
      <c r="H127" s="9"/>
      <c r="I127" s="10">
        <v>650000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5000004</v>
      </c>
      <c r="G129" s="6">
        <v>4250004</v>
      </c>
      <c r="H129" s="9">
        <v>4250004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2892280</v>
      </c>
      <c r="E132" s="55">
        <f t="shared" si="24"/>
        <v>275281267</v>
      </c>
      <c r="F132" s="56">
        <f t="shared" si="24"/>
        <v>251809032</v>
      </c>
      <c r="G132" s="54">
        <f t="shared" si="24"/>
        <v>258381097</v>
      </c>
      <c r="H132" s="57">
        <f t="shared" si="24"/>
        <v>258381097</v>
      </c>
      <c r="I132" s="58">
        <f t="shared" si="24"/>
        <v>264840000</v>
      </c>
      <c r="J132" s="54">
        <f t="shared" si="24"/>
        <v>272171000</v>
      </c>
      <c r="K132" s="55">
        <f t="shared" si="24"/>
        <v>295645996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2077858370</v>
      </c>
      <c r="D134" s="38">
        <f t="shared" ref="D134:K134" si="25">D144+D147+D148+D151+D154+D155+SUM(D158:D164)</f>
        <v>2068478197</v>
      </c>
      <c r="E134" s="39">
        <f t="shared" si="25"/>
        <v>2255587693</v>
      </c>
      <c r="F134" s="40">
        <f t="shared" si="25"/>
        <v>3060634161</v>
      </c>
      <c r="G134" s="38">
        <f t="shared" si="25"/>
        <v>3054327293</v>
      </c>
      <c r="H134" s="41">
        <f t="shared" si="25"/>
        <v>3054327293</v>
      </c>
      <c r="I134" s="42">
        <f t="shared" si="25"/>
        <v>3153097002</v>
      </c>
      <c r="J134" s="38">
        <f t="shared" si="25"/>
        <v>3304717002</v>
      </c>
      <c r="K134" s="39">
        <f t="shared" si="25"/>
        <v>3463614762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>
        <v>-47542172</v>
      </c>
      <c r="D136" s="6">
        <v>-47450012</v>
      </c>
      <c r="E136" s="7">
        <v>-47450012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2234093661</v>
      </c>
      <c r="D138" s="6">
        <v>2226632308</v>
      </c>
      <c r="E138" s="7">
        <v>2370508404</v>
      </c>
      <c r="F138" s="8">
        <v>135745404</v>
      </c>
      <c r="G138" s="6">
        <v>138643536</v>
      </c>
      <c r="H138" s="9">
        <v>138643536</v>
      </c>
      <c r="I138" s="10">
        <v>136734107</v>
      </c>
      <c r="J138" s="6">
        <v>335636887</v>
      </c>
      <c r="K138" s="7">
        <v>507851955</v>
      </c>
    </row>
    <row r="139" spans="1:11" ht="13.5" x14ac:dyDescent="0.25">
      <c r="A139" s="44" t="s">
        <v>24</v>
      </c>
      <c r="B139" s="45" t="s">
        <v>20</v>
      </c>
      <c r="C139" s="6">
        <v>-163596007</v>
      </c>
      <c r="D139" s="6">
        <v>-166928095</v>
      </c>
      <c r="E139" s="7">
        <v>-111529178</v>
      </c>
      <c r="F139" s="8">
        <v>10516008</v>
      </c>
      <c r="G139" s="6">
        <v>11442982</v>
      </c>
      <c r="H139" s="9">
        <v>11442982</v>
      </c>
      <c r="I139" s="10">
        <v>14442972</v>
      </c>
      <c r="J139" s="6">
        <v>26719104</v>
      </c>
      <c r="K139" s="7">
        <v>36294224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>
        <v>-7400947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2022955482</v>
      </c>
      <c r="D144" s="6">
        <f t="shared" ref="D144:K144" si="26">SUM(D135:D143)</f>
        <v>2012254201</v>
      </c>
      <c r="E144" s="7">
        <f t="shared" si="26"/>
        <v>2204128267</v>
      </c>
      <c r="F144" s="8">
        <f t="shared" si="26"/>
        <v>146261412</v>
      </c>
      <c r="G144" s="6">
        <f t="shared" si="26"/>
        <v>150086518</v>
      </c>
      <c r="H144" s="9">
        <f t="shared" si="26"/>
        <v>150086518</v>
      </c>
      <c r="I144" s="10">
        <f t="shared" si="26"/>
        <v>151177079</v>
      </c>
      <c r="J144" s="6">
        <f t="shared" si="26"/>
        <v>362355991</v>
      </c>
      <c r="K144" s="7">
        <f t="shared" si="26"/>
        <v>544146179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/>
      <c r="E147" s="7"/>
      <c r="F147" s="8">
        <v>2873133578</v>
      </c>
      <c r="G147" s="6">
        <v>2868206604</v>
      </c>
      <c r="H147" s="9">
        <v>2868206604</v>
      </c>
      <c r="I147" s="10">
        <v>2965174177</v>
      </c>
      <c r="J147" s="6">
        <v>2924522411</v>
      </c>
      <c r="K147" s="7">
        <v>2871522771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>
        <v>2532035</v>
      </c>
      <c r="G148" s="6">
        <v>2532035</v>
      </c>
      <c r="H148" s="9">
        <v>2532035</v>
      </c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33705113</v>
      </c>
      <c r="D154" s="6">
        <v>32049365</v>
      </c>
      <c r="E154" s="7">
        <v>30763707</v>
      </c>
      <c r="F154" s="8">
        <v>40754628</v>
      </c>
      <c r="G154" s="6">
        <v>36754628</v>
      </c>
      <c r="H154" s="9">
        <v>36754628</v>
      </c>
      <c r="I154" s="10">
        <v>38686512</v>
      </c>
      <c r="J154" s="6">
        <v>43504020</v>
      </c>
      <c r="K154" s="7">
        <v>94494432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5262004</v>
      </c>
      <c r="D158" s="6">
        <v>5244025</v>
      </c>
      <c r="E158" s="7">
        <v>5217871</v>
      </c>
      <c r="F158" s="8">
        <v>-995608</v>
      </c>
      <c r="G158" s="6">
        <v>-1450608</v>
      </c>
      <c r="H158" s="9">
        <v>-1450608</v>
      </c>
      <c r="I158" s="10">
        <v>5200713</v>
      </c>
      <c r="J158" s="6">
        <v>5450347</v>
      </c>
      <c r="K158" s="7">
        <v>5711964</v>
      </c>
    </row>
    <row r="159" spans="1:11" ht="13.5" x14ac:dyDescent="0.25">
      <c r="A159" s="50" t="s">
        <v>43</v>
      </c>
      <c r="B159" s="37" t="s">
        <v>20</v>
      </c>
      <c r="C159" s="11">
        <v>-4004298</v>
      </c>
      <c r="D159" s="11">
        <v>-4506379</v>
      </c>
      <c r="E159" s="12">
        <v>-4934863</v>
      </c>
      <c r="F159" s="13">
        <v>362316</v>
      </c>
      <c r="G159" s="11">
        <v>362316</v>
      </c>
      <c r="H159" s="14">
        <v>362316</v>
      </c>
      <c r="I159" s="15">
        <v>-441180</v>
      </c>
      <c r="J159" s="11">
        <v>-1419084</v>
      </c>
      <c r="K159" s="12">
        <v>2064864</v>
      </c>
    </row>
    <row r="160" spans="1:11" ht="13.5" x14ac:dyDescent="0.25">
      <c r="A160" s="49" t="s">
        <v>44</v>
      </c>
      <c r="B160" s="37" t="s">
        <v>20</v>
      </c>
      <c r="C160" s="6">
        <v>-1329438</v>
      </c>
      <c r="D160" s="6">
        <v>-1838331</v>
      </c>
      <c r="E160" s="7">
        <v>-2362894</v>
      </c>
      <c r="F160" s="8">
        <v>-503496</v>
      </c>
      <c r="G160" s="6">
        <v>-503496</v>
      </c>
      <c r="H160" s="9">
        <v>-503496</v>
      </c>
      <c r="I160" s="10">
        <v>650000</v>
      </c>
      <c r="J160" s="6">
        <v>650000</v>
      </c>
      <c r="K160" s="7">
        <v>650000</v>
      </c>
    </row>
    <row r="161" spans="1:11" ht="13.5" x14ac:dyDescent="0.25">
      <c r="A161" s="49" t="s">
        <v>45</v>
      </c>
      <c r="B161" s="37" t="s">
        <v>20</v>
      </c>
      <c r="C161" s="6">
        <v>75896413</v>
      </c>
      <c r="D161" s="6">
        <v>86092823</v>
      </c>
      <c r="E161" s="7">
        <v>89538637</v>
      </c>
      <c r="F161" s="8"/>
      <c r="G161" s="6"/>
      <c r="H161" s="9"/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-54626906</v>
      </c>
      <c r="D162" s="6">
        <v>-60817507</v>
      </c>
      <c r="E162" s="7">
        <v>-66763032</v>
      </c>
      <c r="F162" s="8">
        <v>-910704</v>
      </c>
      <c r="G162" s="6">
        <v>-1660704</v>
      </c>
      <c r="H162" s="9">
        <v>-1660704</v>
      </c>
      <c r="I162" s="10">
        <v>-7350299</v>
      </c>
      <c r="J162" s="6">
        <v>-30346683</v>
      </c>
      <c r="K162" s="7">
        <v>-54975448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2077858370</v>
      </c>
      <c r="D165" s="54">
        <f t="shared" ref="D165:K165" si="27">D144+D147+D148+D151+D154+D155+SUM(D158:D164)</f>
        <v>2068478197</v>
      </c>
      <c r="E165" s="55">
        <f t="shared" si="27"/>
        <v>2255587693</v>
      </c>
      <c r="F165" s="56">
        <f t="shared" si="27"/>
        <v>3060634161</v>
      </c>
      <c r="G165" s="54">
        <f t="shared" si="27"/>
        <v>3054327293</v>
      </c>
      <c r="H165" s="57">
        <f t="shared" si="27"/>
        <v>3054327293</v>
      </c>
      <c r="I165" s="66">
        <f t="shared" si="27"/>
        <v>3153097002</v>
      </c>
      <c r="J165" s="54">
        <f t="shared" si="27"/>
        <v>3304717002</v>
      </c>
      <c r="K165" s="55">
        <f t="shared" si="27"/>
        <v>3463614762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73133949</v>
      </c>
      <c r="D168" s="60">
        <v>65871203</v>
      </c>
      <c r="E168" s="61">
        <v>71045643</v>
      </c>
      <c r="F168" s="62">
        <v>67362984</v>
      </c>
      <c r="G168" s="60">
        <v>62436010</v>
      </c>
      <c r="H168" s="63">
        <v>62436010</v>
      </c>
      <c r="I168" s="64">
        <v>77983000</v>
      </c>
      <c r="J168" s="60">
        <v>81726184</v>
      </c>
      <c r="K168" s="61">
        <v>85649041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15718106</v>
      </c>
      <c r="D169" s="38">
        <f t="shared" ref="D169:K169" si="28">D179+D182+D183+D186+D189+D190+SUM(D193:D199)</f>
        <v>16270436</v>
      </c>
      <c r="E169" s="39">
        <f t="shared" si="28"/>
        <v>46735898</v>
      </c>
      <c r="F169" s="40">
        <f t="shared" si="28"/>
        <v>30261252</v>
      </c>
      <c r="G169" s="38">
        <f t="shared" si="28"/>
        <v>43689033</v>
      </c>
      <c r="H169" s="41">
        <f t="shared" si="28"/>
        <v>43689033</v>
      </c>
      <c r="I169" s="42">
        <f t="shared" si="28"/>
        <v>47349715</v>
      </c>
      <c r="J169" s="38">
        <f t="shared" si="28"/>
        <v>49620078</v>
      </c>
      <c r="K169" s="39">
        <f t="shared" si="28"/>
        <v>51999295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843971</v>
      </c>
      <c r="D172" s="6"/>
      <c r="E172" s="7">
        <v>106725</v>
      </c>
      <c r="F172" s="8">
        <v>261252</v>
      </c>
      <c r="G172" s="6">
        <v>261252</v>
      </c>
      <c r="H172" s="9">
        <v>261252</v>
      </c>
      <c r="I172" s="10">
        <v>271683</v>
      </c>
      <c r="J172" s="6">
        <v>282300</v>
      </c>
      <c r="K172" s="7">
        <v>293304</v>
      </c>
    </row>
    <row r="173" spans="1:11" ht="13.5" x14ac:dyDescent="0.25">
      <c r="A173" s="44" t="s">
        <v>23</v>
      </c>
      <c r="B173" s="45" t="s">
        <v>20</v>
      </c>
      <c r="C173" s="6">
        <v>9431113</v>
      </c>
      <c r="D173" s="6">
        <v>16212936</v>
      </c>
      <c r="E173" s="7">
        <v>46461827</v>
      </c>
      <c r="F173" s="8">
        <v>30000000</v>
      </c>
      <c r="G173" s="6">
        <v>43427781</v>
      </c>
      <c r="H173" s="9">
        <v>43427781</v>
      </c>
      <c r="I173" s="10">
        <v>47078032</v>
      </c>
      <c r="J173" s="6">
        <v>49337778</v>
      </c>
      <c r="K173" s="7">
        <v>51705991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15992</v>
      </c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10291076</v>
      </c>
      <c r="D179" s="6">
        <f t="shared" ref="D179:K179" si="29">SUM(D170:D178)</f>
        <v>16212936</v>
      </c>
      <c r="E179" s="7">
        <f t="shared" si="29"/>
        <v>46568552</v>
      </c>
      <c r="F179" s="8">
        <f t="shared" si="29"/>
        <v>30261252</v>
      </c>
      <c r="G179" s="6">
        <f t="shared" si="29"/>
        <v>43689033</v>
      </c>
      <c r="H179" s="9">
        <f t="shared" si="29"/>
        <v>43689033</v>
      </c>
      <c r="I179" s="10">
        <f t="shared" si="29"/>
        <v>47349715</v>
      </c>
      <c r="J179" s="6">
        <f t="shared" si="29"/>
        <v>49620078</v>
      </c>
      <c r="K179" s="7">
        <f t="shared" si="29"/>
        <v>51999295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5168723</v>
      </c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258307</v>
      </c>
      <c r="D197" s="6">
        <v>57500</v>
      </c>
      <c r="E197" s="7">
        <v>167346</v>
      </c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88852055</v>
      </c>
      <c r="D201" s="54">
        <f t="shared" si="34"/>
        <v>82141639</v>
      </c>
      <c r="E201" s="55">
        <f t="shared" si="34"/>
        <v>117781541</v>
      </c>
      <c r="F201" s="56">
        <f t="shared" si="34"/>
        <v>97624236</v>
      </c>
      <c r="G201" s="54">
        <f t="shared" si="34"/>
        <v>106125043</v>
      </c>
      <c r="H201" s="57">
        <f t="shared" si="34"/>
        <v>106125043</v>
      </c>
      <c r="I201" s="58">
        <f t="shared" si="34"/>
        <v>125332715</v>
      </c>
      <c r="J201" s="54">
        <f t="shared" si="34"/>
        <v>131346262</v>
      </c>
      <c r="K201" s="55">
        <f t="shared" si="34"/>
        <v>137648336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0.2581321388027098</v>
      </c>
      <c r="G203" s="81">
        <f t="shared" si="35"/>
        <v>0.16255060640136534</v>
      </c>
      <c r="H203" s="84">
        <f t="shared" si="35"/>
        <v>0.16255060640136534</v>
      </c>
      <c r="I203" s="85">
        <f t="shared" si="35"/>
        <v>0.22202842470925843</v>
      </c>
      <c r="J203" s="81">
        <f t="shared" si="35"/>
        <v>0.25351709035863484</v>
      </c>
      <c r="K203" s="82">
        <f t="shared" si="35"/>
        <v>0.12853211108598947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0.9649216845857066</v>
      </c>
      <c r="G204" s="81">
        <f t="shared" si="36"/>
        <v>0.67268878969043666</v>
      </c>
      <c r="H204" s="84">
        <f t="shared" si="36"/>
        <v>0.67268878969043666</v>
      </c>
      <c r="I204" s="85">
        <f t="shared" si="36"/>
        <v>0.75403623866740188</v>
      </c>
      <c r="J204" s="81">
        <f t="shared" si="36"/>
        <v>0.84428265976544314</v>
      </c>
      <c r="K204" s="82">
        <f t="shared" si="36"/>
        <v>0.44367109726307385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0.02</v>
      </c>
      <c r="F206" s="83">
        <f t="shared" si="38"/>
        <v>0.03</v>
      </c>
      <c r="G206" s="81">
        <f t="shared" si="38"/>
        <v>0.03</v>
      </c>
      <c r="H206" s="84">
        <f t="shared" si="38"/>
        <v>0.03</v>
      </c>
      <c r="I206" s="85">
        <f t="shared" si="38"/>
        <v>0.03</v>
      </c>
      <c r="J206" s="81">
        <f t="shared" si="38"/>
        <v>0.04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30984208</v>
      </c>
      <c r="D5" s="38">
        <f t="shared" ref="D5:K5" si="0">D15+D18+D19+D22+D25+D26+SUM(D29:D35)</f>
        <v>18584448</v>
      </c>
      <c r="E5" s="39">
        <f t="shared" si="0"/>
        <v>36728506</v>
      </c>
      <c r="F5" s="40">
        <f t="shared" si="0"/>
        <v>4604192</v>
      </c>
      <c r="G5" s="38">
        <f t="shared" si="0"/>
        <v>3258000</v>
      </c>
      <c r="H5" s="41">
        <f t="shared" si="0"/>
        <v>3258000</v>
      </c>
      <c r="I5" s="42">
        <f t="shared" si="0"/>
        <v>124000</v>
      </c>
      <c r="J5" s="38">
        <f t="shared" si="0"/>
        <v>54869000</v>
      </c>
      <c r="K5" s="39">
        <f t="shared" si="0"/>
        <v>10746000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>
        <v>27816149</v>
      </c>
      <c r="D7" s="6">
        <v>443794</v>
      </c>
      <c r="E7" s="7">
        <v>9127610</v>
      </c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1340859</v>
      </c>
      <c r="D8" s="6">
        <v>158650</v>
      </c>
      <c r="E8" s="7">
        <v>-891578</v>
      </c>
      <c r="F8" s="8"/>
      <c r="G8" s="6"/>
      <c r="H8" s="9"/>
      <c r="I8" s="10"/>
      <c r="J8" s="6">
        <v>42500000</v>
      </c>
      <c r="K8" s="7">
        <v>300000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29157008</v>
      </c>
      <c r="D15" s="6">
        <f t="shared" ref="D15:K15" si="1">SUM(D6:D14)</f>
        <v>602444</v>
      </c>
      <c r="E15" s="7">
        <f t="shared" si="1"/>
        <v>8236032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42500000</v>
      </c>
      <c r="K15" s="7">
        <f t="shared" si="1"/>
        <v>300000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815000</v>
      </c>
      <c r="G16" s="6">
        <v>435000</v>
      </c>
      <c r="H16" s="9">
        <v>435000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900000</v>
      </c>
      <c r="G17" s="16">
        <v>900000</v>
      </c>
      <c r="H17" s="19">
        <v>900000</v>
      </c>
      <c r="I17" s="20"/>
      <c r="J17" s="16">
        <v>700000</v>
      </c>
      <c r="K17" s="17">
        <v>500000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1715000</v>
      </c>
      <c r="G18" s="21">
        <f t="shared" si="2"/>
        <v>1335000</v>
      </c>
      <c r="H18" s="24">
        <f t="shared" si="2"/>
        <v>1335000</v>
      </c>
      <c r="I18" s="25">
        <f t="shared" si="2"/>
        <v>0</v>
      </c>
      <c r="J18" s="21">
        <f t="shared" si="2"/>
        <v>700000</v>
      </c>
      <c r="K18" s="22">
        <f t="shared" si="2"/>
        <v>500000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610000</v>
      </c>
      <c r="G23" s="6"/>
      <c r="H23" s="9"/>
      <c r="I23" s="10"/>
      <c r="J23" s="6">
        <v>800000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610000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800000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-18774</v>
      </c>
      <c r="D28" s="16"/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-18774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>
        <v>738000</v>
      </c>
      <c r="G30" s="11">
        <v>810500</v>
      </c>
      <c r="H30" s="14">
        <v>810500</v>
      </c>
      <c r="I30" s="15">
        <v>124000</v>
      </c>
      <c r="J30" s="11">
        <v>4600000</v>
      </c>
      <c r="K30" s="12"/>
    </row>
    <row r="31" spans="1:11" ht="13.5" x14ac:dyDescent="0.25">
      <c r="A31" s="49" t="s">
        <v>44</v>
      </c>
      <c r="B31" s="37" t="s">
        <v>20</v>
      </c>
      <c r="C31" s="6">
        <v>165655</v>
      </c>
      <c r="D31" s="6">
        <v>245608</v>
      </c>
      <c r="E31" s="7">
        <v>245608</v>
      </c>
      <c r="F31" s="8">
        <v>615392</v>
      </c>
      <c r="G31" s="6">
        <v>512500</v>
      </c>
      <c r="H31" s="9">
        <v>512500</v>
      </c>
      <c r="I31" s="10"/>
      <c r="J31" s="6">
        <v>103000</v>
      </c>
      <c r="K31" s="7">
        <v>251000</v>
      </c>
    </row>
    <row r="32" spans="1:11" ht="13.5" x14ac:dyDescent="0.25">
      <c r="A32" s="49" t="s">
        <v>45</v>
      </c>
      <c r="B32" s="37" t="s">
        <v>20</v>
      </c>
      <c r="C32" s="6">
        <v>2981179</v>
      </c>
      <c r="D32" s="6">
        <v>1908805</v>
      </c>
      <c r="E32" s="7">
        <v>6582817</v>
      </c>
      <c r="F32" s="8">
        <v>589800</v>
      </c>
      <c r="G32" s="6">
        <v>584000</v>
      </c>
      <c r="H32" s="9">
        <v>584000</v>
      </c>
      <c r="I32" s="10"/>
      <c r="J32" s="6">
        <v>1866000</v>
      </c>
      <c r="K32" s="7">
        <v>2495000</v>
      </c>
    </row>
    <row r="33" spans="1:11" ht="13.5" x14ac:dyDescent="0.25">
      <c r="A33" s="50" t="s">
        <v>46</v>
      </c>
      <c r="B33" s="48" t="s">
        <v>20</v>
      </c>
      <c r="C33" s="6">
        <v>-1300860</v>
      </c>
      <c r="D33" s="6">
        <v>15827591</v>
      </c>
      <c r="E33" s="7">
        <v>21664049</v>
      </c>
      <c r="F33" s="8">
        <v>336000</v>
      </c>
      <c r="G33" s="6">
        <v>16000</v>
      </c>
      <c r="H33" s="9">
        <v>16000</v>
      </c>
      <c r="I33" s="10"/>
      <c r="J33" s="6">
        <v>4300000</v>
      </c>
      <c r="K33" s="7">
        <v>7200000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3689000</v>
      </c>
      <c r="G37" s="38">
        <f t="shared" si="6"/>
        <v>3689000</v>
      </c>
      <c r="H37" s="41">
        <f t="shared" si="6"/>
        <v>3689000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>
        <v>3689000</v>
      </c>
      <c r="G44" s="6">
        <v>3689000</v>
      </c>
      <c r="H44" s="9">
        <v>3689000</v>
      </c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3689000</v>
      </c>
      <c r="G47" s="6">
        <f t="shared" si="7"/>
        <v>3689000</v>
      </c>
      <c r="H47" s="9">
        <f t="shared" si="7"/>
        <v>3689000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71180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18136000</v>
      </c>
      <c r="G69" s="38">
        <f t="shared" si="12"/>
        <v>17936000</v>
      </c>
      <c r="H69" s="41">
        <f t="shared" si="12"/>
        <v>17936000</v>
      </c>
      <c r="I69" s="42">
        <f t="shared" si="12"/>
        <v>17442900</v>
      </c>
      <c r="J69" s="38">
        <f t="shared" si="12"/>
        <v>17178700</v>
      </c>
      <c r="K69" s="39">
        <f t="shared" si="12"/>
        <v>19049550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>
        <v>14986000</v>
      </c>
      <c r="G70" s="6">
        <v>14986000</v>
      </c>
      <c r="H70" s="9">
        <v>14986000</v>
      </c>
      <c r="I70" s="10">
        <v>15942900</v>
      </c>
      <c r="J70" s="6">
        <v>16478700</v>
      </c>
      <c r="K70" s="7">
        <v>19049550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2350000</v>
      </c>
      <c r="G72" s="6">
        <v>2350000</v>
      </c>
      <c r="H72" s="9">
        <v>2350000</v>
      </c>
      <c r="I72" s="10">
        <v>1500000</v>
      </c>
      <c r="J72" s="6">
        <v>700000</v>
      </c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>
        <v>71180</v>
      </c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71180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17336000</v>
      </c>
      <c r="G79" s="6">
        <f t="shared" si="13"/>
        <v>17336000</v>
      </c>
      <c r="H79" s="9">
        <f t="shared" si="13"/>
        <v>17336000</v>
      </c>
      <c r="I79" s="10">
        <f t="shared" si="13"/>
        <v>17442900</v>
      </c>
      <c r="J79" s="6">
        <f t="shared" si="13"/>
        <v>17178700</v>
      </c>
      <c r="K79" s="7">
        <f t="shared" si="13"/>
        <v>19049550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>
        <v>800000</v>
      </c>
      <c r="G87" s="6">
        <v>600000</v>
      </c>
      <c r="H87" s="9">
        <v>600000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800000</v>
      </c>
      <c r="G89" s="21">
        <f t="shared" si="16"/>
        <v>600000</v>
      </c>
      <c r="H89" s="24">
        <f t="shared" si="16"/>
        <v>600000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31055388</v>
      </c>
      <c r="D101" s="38">
        <f t="shared" ref="D101:K101" si="18">D111+D114+D115+D118+D121+D122+SUM(D125:D131)</f>
        <v>18584448</v>
      </c>
      <c r="E101" s="39">
        <f t="shared" si="18"/>
        <v>36728506</v>
      </c>
      <c r="F101" s="40">
        <f t="shared" si="18"/>
        <v>26429192</v>
      </c>
      <c r="G101" s="38">
        <f t="shared" si="18"/>
        <v>24883000</v>
      </c>
      <c r="H101" s="41">
        <f t="shared" si="18"/>
        <v>24883000</v>
      </c>
      <c r="I101" s="42">
        <f t="shared" si="18"/>
        <v>17566900</v>
      </c>
      <c r="J101" s="38">
        <f t="shared" si="18"/>
        <v>72047700</v>
      </c>
      <c r="K101" s="39">
        <f t="shared" si="18"/>
        <v>29795550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>
        <v>14986000</v>
      </c>
      <c r="G102" s="6">
        <v>14986000</v>
      </c>
      <c r="H102" s="9">
        <v>14986000</v>
      </c>
      <c r="I102" s="10">
        <v>15942900</v>
      </c>
      <c r="J102" s="6">
        <v>16478700</v>
      </c>
      <c r="K102" s="7">
        <v>19049550</v>
      </c>
    </row>
    <row r="103" spans="1:11" ht="13.5" x14ac:dyDescent="0.25">
      <c r="A103" s="44" t="s">
        <v>21</v>
      </c>
      <c r="B103" s="45" t="s">
        <v>20</v>
      </c>
      <c r="C103" s="6">
        <v>27816149</v>
      </c>
      <c r="D103" s="6">
        <v>443794</v>
      </c>
      <c r="E103" s="7">
        <v>9127610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1340859</v>
      </c>
      <c r="D104" s="6">
        <v>158650</v>
      </c>
      <c r="E104" s="7">
        <v>-891578</v>
      </c>
      <c r="F104" s="8">
        <v>2350000</v>
      </c>
      <c r="G104" s="6">
        <v>2350000</v>
      </c>
      <c r="H104" s="9">
        <v>2350000</v>
      </c>
      <c r="I104" s="10">
        <v>1500000</v>
      </c>
      <c r="J104" s="6">
        <v>43200000</v>
      </c>
      <c r="K104" s="7">
        <v>300000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71180</v>
      </c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>
        <v>3689000</v>
      </c>
      <c r="G108" s="6">
        <v>3689000</v>
      </c>
      <c r="H108" s="9">
        <v>3689000</v>
      </c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29228188</v>
      </c>
      <c r="D111" s="6">
        <f t="shared" ref="D111:K111" si="19">SUM(D102:D110)</f>
        <v>602444</v>
      </c>
      <c r="E111" s="7">
        <f t="shared" si="19"/>
        <v>8236032</v>
      </c>
      <c r="F111" s="8">
        <f t="shared" si="19"/>
        <v>21025000</v>
      </c>
      <c r="G111" s="6">
        <f t="shared" si="19"/>
        <v>21025000</v>
      </c>
      <c r="H111" s="9">
        <f t="shared" si="19"/>
        <v>21025000</v>
      </c>
      <c r="I111" s="10">
        <f t="shared" si="19"/>
        <v>17442900</v>
      </c>
      <c r="J111" s="6">
        <f t="shared" si="19"/>
        <v>59678700</v>
      </c>
      <c r="K111" s="7">
        <f t="shared" si="19"/>
        <v>19349550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>
        <v>815000</v>
      </c>
      <c r="G112" s="6">
        <v>435000</v>
      </c>
      <c r="H112" s="9">
        <v>435000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900000</v>
      </c>
      <c r="G113" s="16">
        <v>900000</v>
      </c>
      <c r="H113" s="19">
        <v>900000</v>
      </c>
      <c r="I113" s="20"/>
      <c r="J113" s="16">
        <v>700000</v>
      </c>
      <c r="K113" s="17">
        <v>500000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1715000</v>
      </c>
      <c r="G114" s="21">
        <f t="shared" si="20"/>
        <v>1335000</v>
      </c>
      <c r="H114" s="24">
        <f t="shared" si="20"/>
        <v>1335000</v>
      </c>
      <c r="I114" s="25">
        <f t="shared" si="20"/>
        <v>0</v>
      </c>
      <c r="J114" s="21">
        <f t="shared" si="20"/>
        <v>700000</v>
      </c>
      <c r="K114" s="22">
        <f t="shared" si="20"/>
        <v>500000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>
        <v>1410000</v>
      </c>
      <c r="G119" s="6">
        <v>600000</v>
      </c>
      <c r="H119" s="9">
        <v>600000</v>
      </c>
      <c r="I119" s="10"/>
      <c r="J119" s="6">
        <v>800000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1410000</v>
      </c>
      <c r="G121" s="21">
        <f t="shared" si="22"/>
        <v>600000</v>
      </c>
      <c r="H121" s="24">
        <f t="shared" si="22"/>
        <v>600000</v>
      </c>
      <c r="I121" s="25">
        <f t="shared" si="22"/>
        <v>0</v>
      </c>
      <c r="J121" s="21">
        <f t="shared" si="22"/>
        <v>800000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-18774</v>
      </c>
      <c r="D124" s="16"/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-18774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>
        <v>738000</v>
      </c>
      <c r="G126" s="11">
        <v>810500</v>
      </c>
      <c r="H126" s="14">
        <v>810500</v>
      </c>
      <c r="I126" s="15">
        <v>124000</v>
      </c>
      <c r="J126" s="11">
        <v>4600000</v>
      </c>
      <c r="K126" s="12"/>
    </row>
    <row r="127" spans="1:11" ht="13.5" x14ac:dyDescent="0.25">
      <c r="A127" s="49" t="s">
        <v>44</v>
      </c>
      <c r="B127" s="37" t="s">
        <v>20</v>
      </c>
      <c r="C127" s="6">
        <v>165655</v>
      </c>
      <c r="D127" s="6">
        <v>245608</v>
      </c>
      <c r="E127" s="7">
        <v>245608</v>
      </c>
      <c r="F127" s="8">
        <v>615392</v>
      </c>
      <c r="G127" s="6">
        <v>512500</v>
      </c>
      <c r="H127" s="9">
        <v>512500</v>
      </c>
      <c r="I127" s="10"/>
      <c r="J127" s="6">
        <v>103000</v>
      </c>
      <c r="K127" s="7">
        <v>251000</v>
      </c>
    </row>
    <row r="128" spans="1:11" ht="13.5" x14ac:dyDescent="0.25">
      <c r="A128" s="49" t="s">
        <v>45</v>
      </c>
      <c r="B128" s="37" t="s">
        <v>20</v>
      </c>
      <c r="C128" s="6">
        <v>2981179</v>
      </c>
      <c r="D128" s="6">
        <v>1908805</v>
      </c>
      <c r="E128" s="7">
        <v>6582817</v>
      </c>
      <c r="F128" s="8">
        <v>589800</v>
      </c>
      <c r="G128" s="6">
        <v>584000</v>
      </c>
      <c r="H128" s="9">
        <v>584000</v>
      </c>
      <c r="I128" s="10"/>
      <c r="J128" s="6">
        <v>1866000</v>
      </c>
      <c r="K128" s="7">
        <v>2495000</v>
      </c>
    </row>
    <row r="129" spans="1:11" ht="13.5" x14ac:dyDescent="0.25">
      <c r="A129" s="50" t="s">
        <v>46</v>
      </c>
      <c r="B129" s="48" t="s">
        <v>20</v>
      </c>
      <c r="C129" s="6">
        <v>-1300860</v>
      </c>
      <c r="D129" s="6">
        <v>15827591</v>
      </c>
      <c r="E129" s="7">
        <v>21664049</v>
      </c>
      <c r="F129" s="8">
        <v>336000</v>
      </c>
      <c r="G129" s="6">
        <v>16000</v>
      </c>
      <c r="H129" s="9">
        <v>16000</v>
      </c>
      <c r="I129" s="10"/>
      <c r="J129" s="6">
        <v>4300000</v>
      </c>
      <c r="K129" s="7">
        <v>7200000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31055388</v>
      </c>
      <c r="D132" s="54">
        <f t="shared" ref="D132:K132" si="24">+D5+D37+D69</f>
        <v>18584448</v>
      </c>
      <c r="E132" s="55">
        <f t="shared" si="24"/>
        <v>36728506</v>
      </c>
      <c r="F132" s="56">
        <f t="shared" si="24"/>
        <v>26429192</v>
      </c>
      <c r="G132" s="54">
        <f t="shared" si="24"/>
        <v>24883000</v>
      </c>
      <c r="H132" s="57">
        <f t="shared" si="24"/>
        <v>24883000</v>
      </c>
      <c r="I132" s="58">
        <f t="shared" si="24"/>
        <v>17566900</v>
      </c>
      <c r="J132" s="54">
        <f t="shared" si="24"/>
        <v>72047700</v>
      </c>
      <c r="K132" s="55">
        <f t="shared" si="24"/>
        <v>29795550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352497330</v>
      </c>
      <c r="D134" s="38">
        <f t="shared" ref="D134:K134" si="25">D144+D147+D148+D151+D154+D155+SUM(D158:D164)</f>
        <v>354631947</v>
      </c>
      <c r="E134" s="39">
        <f t="shared" si="25"/>
        <v>361913668</v>
      </c>
      <c r="F134" s="40">
        <f t="shared" si="25"/>
        <v>269967143</v>
      </c>
      <c r="G134" s="38">
        <f t="shared" si="25"/>
        <v>268666716</v>
      </c>
      <c r="H134" s="41">
        <f t="shared" si="25"/>
        <v>268666716</v>
      </c>
      <c r="I134" s="42">
        <f t="shared" si="25"/>
        <v>362716266</v>
      </c>
      <c r="J134" s="38">
        <f t="shared" si="25"/>
        <v>412964872</v>
      </c>
      <c r="K134" s="39">
        <f t="shared" si="25"/>
        <v>369820469</v>
      </c>
    </row>
    <row r="135" spans="1:11" ht="13.5" x14ac:dyDescent="0.25">
      <c r="A135" s="44" t="s">
        <v>19</v>
      </c>
      <c r="B135" s="45" t="s">
        <v>20</v>
      </c>
      <c r="C135" s="6">
        <v>-57587446</v>
      </c>
      <c r="D135" s="6">
        <v>-63409743</v>
      </c>
      <c r="E135" s="7">
        <v>-69319796</v>
      </c>
      <c r="F135" s="8">
        <v>132159984</v>
      </c>
      <c r="G135" s="6">
        <v>135198528</v>
      </c>
      <c r="H135" s="9">
        <v>135198528</v>
      </c>
      <c r="I135" s="10">
        <v>136155428</v>
      </c>
      <c r="J135" s="6">
        <v>133652684</v>
      </c>
      <c r="K135" s="7">
        <v>136223534</v>
      </c>
    </row>
    <row r="136" spans="1:11" ht="13.5" x14ac:dyDescent="0.25">
      <c r="A136" s="44" t="s">
        <v>21</v>
      </c>
      <c r="B136" s="45" t="s">
        <v>20</v>
      </c>
      <c r="C136" s="6">
        <v>179942032</v>
      </c>
      <c r="D136" s="6">
        <v>180323101</v>
      </c>
      <c r="E136" s="7">
        <v>189006917</v>
      </c>
      <c r="F136" s="8">
        <v>-1288987</v>
      </c>
      <c r="G136" s="6">
        <v>-1541892</v>
      </c>
      <c r="H136" s="9">
        <v>-1541892</v>
      </c>
      <c r="I136" s="10">
        <v>-1541892</v>
      </c>
      <c r="J136" s="6">
        <v>-1288987</v>
      </c>
      <c r="K136" s="7">
        <v>-1288987</v>
      </c>
    </row>
    <row r="137" spans="1:11" ht="13.5" x14ac:dyDescent="0.25">
      <c r="A137" s="44" t="s">
        <v>22</v>
      </c>
      <c r="B137" s="45" t="s">
        <v>20</v>
      </c>
      <c r="C137" s="6">
        <v>28457320</v>
      </c>
      <c r="D137" s="6">
        <v>27344976</v>
      </c>
      <c r="E137" s="7">
        <v>26444109</v>
      </c>
      <c r="F137" s="8">
        <v>33123350</v>
      </c>
      <c r="G137" s="6">
        <v>31957705</v>
      </c>
      <c r="H137" s="9">
        <v>31957705</v>
      </c>
      <c r="I137" s="10">
        <v>27418705</v>
      </c>
      <c r="J137" s="6">
        <v>70284350</v>
      </c>
      <c r="K137" s="7">
        <v>27384350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5192267</v>
      </c>
      <c r="D140" s="6">
        <v>1818852</v>
      </c>
      <c r="E140" s="7">
        <v>1471887</v>
      </c>
      <c r="F140" s="8">
        <v>1818851</v>
      </c>
      <c r="G140" s="6">
        <v>1471887</v>
      </c>
      <c r="H140" s="9">
        <v>1471887</v>
      </c>
      <c r="I140" s="10">
        <v>1471887</v>
      </c>
      <c r="J140" s="6">
        <v>1818851</v>
      </c>
      <c r="K140" s="7">
        <v>1818851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600000</v>
      </c>
      <c r="G143" s="16">
        <v>600000</v>
      </c>
      <c r="H143" s="19">
        <v>600000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156004173</v>
      </c>
      <c r="D144" s="6">
        <f t="shared" ref="D144:K144" si="26">SUM(D135:D143)</f>
        <v>146077186</v>
      </c>
      <c r="E144" s="7">
        <f t="shared" si="26"/>
        <v>147603117</v>
      </c>
      <c r="F144" s="8">
        <f t="shared" si="26"/>
        <v>166413198</v>
      </c>
      <c r="G144" s="6">
        <f t="shared" si="26"/>
        <v>167686228</v>
      </c>
      <c r="H144" s="9">
        <f t="shared" si="26"/>
        <v>167686228</v>
      </c>
      <c r="I144" s="10">
        <f t="shared" si="26"/>
        <v>163504128</v>
      </c>
      <c r="J144" s="6">
        <f t="shared" si="26"/>
        <v>204466898</v>
      </c>
      <c r="K144" s="7">
        <f t="shared" si="26"/>
        <v>164137748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/>
      <c r="E147" s="7"/>
      <c r="F147" s="8">
        <v>70493577</v>
      </c>
      <c r="G147" s="6">
        <v>71360058</v>
      </c>
      <c r="H147" s="9">
        <v>71360058</v>
      </c>
      <c r="I147" s="10">
        <v>53260749</v>
      </c>
      <c r="J147" s="6">
        <v>51853553</v>
      </c>
      <c r="K147" s="7">
        <v>50761300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56937000</v>
      </c>
      <c r="D151" s="6">
        <v>55547000</v>
      </c>
      <c r="E151" s="7">
        <v>57127779</v>
      </c>
      <c r="F151" s="8">
        <v>-55547000</v>
      </c>
      <c r="G151" s="6">
        <v>-57081779</v>
      </c>
      <c r="H151" s="9">
        <v>-57081779</v>
      </c>
      <c r="I151" s="10">
        <v>57127779</v>
      </c>
      <c r="J151" s="6">
        <v>57127779</v>
      </c>
      <c r="K151" s="7">
        <v>57127779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79254094</v>
      </c>
      <c r="D154" s="6">
        <v>95344988</v>
      </c>
      <c r="E154" s="7">
        <v>99310989</v>
      </c>
      <c r="F154" s="8">
        <v>1117630</v>
      </c>
      <c r="G154" s="6">
        <v>115268</v>
      </c>
      <c r="H154" s="9">
        <v>115268</v>
      </c>
      <c r="I154" s="10">
        <v>115268</v>
      </c>
      <c r="J154" s="6">
        <v>3215268</v>
      </c>
      <c r="K154" s="7">
        <v>115268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115513</v>
      </c>
      <c r="D158" s="6">
        <v>75989</v>
      </c>
      <c r="E158" s="7">
        <v>2597817</v>
      </c>
      <c r="F158" s="8">
        <v>75990</v>
      </c>
      <c r="G158" s="6">
        <v>2597817</v>
      </c>
      <c r="H158" s="9">
        <v>2597817</v>
      </c>
      <c r="I158" s="10">
        <v>2597818</v>
      </c>
      <c r="J158" s="6">
        <v>2597818</v>
      </c>
      <c r="K158" s="7">
        <v>2597818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>
        <v>2150661</v>
      </c>
      <c r="G159" s="11">
        <v>-1314197</v>
      </c>
      <c r="H159" s="14">
        <v>-1314197</v>
      </c>
      <c r="I159" s="15">
        <v>1919703</v>
      </c>
      <c r="J159" s="11">
        <v>6012661</v>
      </c>
      <c r="K159" s="12">
        <v>1412661</v>
      </c>
    </row>
    <row r="160" spans="1:11" ht="13.5" x14ac:dyDescent="0.25">
      <c r="A160" s="49" t="s">
        <v>44</v>
      </c>
      <c r="B160" s="37" t="s">
        <v>20</v>
      </c>
      <c r="C160" s="6">
        <v>3674348</v>
      </c>
      <c r="D160" s="6">
        <v>2982681</v>
      </c>
      <c r="E160" s="7">
        <v>3155425</v>
      </c>
      <c r="F160" s="8">
        <v>2173412</v>
      </c>
      <c r="G160" s="6">
        <v>1860222</v>
      </c>
      <c r="H160" s="9">
        <v>1860222</v>
      </c>
      <c r="I160" s="10">
        <v>1359722</v>
      </c>
      <c r="J160" s="6">
        <v>1673020</v>
      </c>
      <c r="K160" s="7">
        <v>1801020</v>
      </c>
    </row>
    <row r="161" spans="1:11" ht="13.5" x14ac:dyDescent="0.25">
      <c r="A161" s="49" t="s">
        <v>45</v>
      </c>
      <c r="B161" s="37" t="s">
        <v>20</v>
      </c>
      <c r="C161" s="6">
        <v>10614533</v>
      </c>
      <c r="D161" s="6">
        <v>11134453</v>
      </c>
      <c r="E161" s="7">
        <v>14532175</v>
      </c>
      <c r="F161" s="8">
        <v>11736253</v>
      </c>
      <c r="G161" s="6">
        <v>15128175</v>
      </c>
      <c r="H161" s="9">
        <v>15128175</v>
      </c>
      <c r="I161" s="10">
        <v>14532175</v>
      </c>
      <c r="J161" s="6">
        <v>13000453</v>
      </c>
      <c r="K161" s="7">
        <v>13649453</v>
      </c>
    </row>
    <row r="162" spans="1:11" ht="13.5" x14ac:dyDescent="0.25">
      <c r="A162" s="50" t="s">
        <v>46</v>
      </c>
      <c r="B162" s="48" t="s">
        <v>20</v>
      </c>
      <c r="C162" s="6">
        <v>-15111895</v>
      </c>
      <c r="D162" s="6">
        <v>-17499886</v>
      </c>
      <c r="E162" s="7">
        <v>-19280878</v>
      </c>
      <c r="F162" s="8">
        <v>6411807</v>
      </c>
      <c r="G162" s="6">
        <v>7475602</v>
      </c>
      <c r="H162" s="9">
        <v>7475602</v>
      </c>
      <c r="I162" s="10">
        <v>7459602</v>
      </c>
      <c r="J162" s="6">
        <v>8075807</v>
      </c>
      <c r="K162" s="7">
        <v>13275807</v>
      </c>
    </row>
    <row r="163" spans="1:11" ht="13.5" x14ac:dyDescent="0.25">
      <c r="A163" s="49" t="s">
        <v>47</v>
      </c>
      <c r="B163" s="37" t="s">
        <v>20</v>
      </c>
      <c r="C163" s="6">
        <v>61009564</v>
      </c>
      <c r="D163" s="6">
        <v>60969536</v>
      </c>
      <c r="E163" s="7">
        <v>56867244</v>
      </c>
      <c r="F163" s="8">
        <v>64941615</v>
      </c>
      <c r="G163" s="6">
        <v>60839322</v>
      </c>
      <c r="H163" s="9">
        <v>60839322</v>
      </c>
      <c r="I163" s="10">
        <v>60839322</v>
      </c>
      <c r="J163" s="6">
        <v>64941615</v>
      </c>
      <c r="K163" s="7">
        <v>64941615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352497330</v>
      </c>
      <c r="D165" s="54">
        <f t="shared" ref="D165:K165" si="27">D144+D147+D148+D151+D154+D155+SUM(D158:D164)</f>
        <v>354631947</v>
      </c>
      <c r="E165" s="55">
        <f t="shared" si="27"/>
        <v>361913668</v>
      </c>
      <c r="F165" s="56">
        <f t="shared" si="27"/>
        <v>269967143</v>
      </c>
      <c r="G165" s="54">
        <f t="shared" si="27"/>
        <v>268666716</v>
      </c>
      <c r="H165" s="57">
        <f t="shared" si="27"/>
        <v>268666716</v>
      </c>
      <c r="I165" s="66">
        <f t="shared" si="27"/>
        <v>362716266</v>
      </c>
      <c r="J165" s="54">
        <f t="shared" si="27"/>
        <v>412964872</v>
      </c>
      <c r="K165" s="55">
        <f t="shared" si="27"/>
        <v>369820469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13197986</v>
      </c>
      <c r="D168" s="60">
        <v>13658969</v>
      </c>
      <c r="E168" s="61">
        <v>14698753</v>
      </c>
      <c r="F168" s="62">
        <v>14498850</v>
      </c>
      <c r="G168" s="60">
        <v>14498850</v>
      </c>
      <c r="H168" s="63">
        <v>14498850</v>
      </c>
      <c r="I168" s="64">
        <v>16764309</v>
      </c>
      <c r="J168" s="60">
        <v>17625024</v>
      </c>
      <c r="K168" s="61">
        <v>18517277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962873</v>
      </c>
      <c r="D169" s="38">
        <f t="shared" ref="D169:K169" si="28">D179+D182+D183+D186+D189+D190+SUM(D193:D199)</f>
        <v>2969578</v>
      </c>
      <c r="E169" s="39">
        <f t="shared" si="28"/>
        <v>2670884</v>
      </c>
      <c r="F169" s="40">
        <f t="shared" si="28"/>
        <v>3996060</v>
      </c>
      <c r="G169" s="38">
        <f t="shared" si="28"/>
        <v>4106060</v>
      </c>
      <c r="H169" s="41">
        <f t="shared" si="28"/>
        <v>4106060</v>
      </c>
      <c r="I169" s="42">
        <f t="shared" si="28"/>
        <v>2981340</v>
      </c>
      <c r="J169" s="38">
        <f t="shared" si="28"/>
        <v>4186557</v>
      </c>
      <c r="K169" s="39">
        <f t="shared" si="28"/>
        <v>4549640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738727</v>
      </c>
      <c r="D194" s="11">
        <v>2914819</v>
      </c>
      <c r="E194" s="12">
        <v>2628897</v>
      </c>
      <c r="F194" s="13">
        <v>3720000</v>
      </c>
      <c r="G194" s="11">
        <v>3720000</v>
      </c>
      <c r="H194" s="14">
        <v>3720000</v>
      </c>
      <c r="I194" s="15">
        <v>2700000</v>
      </c>
      <c r="J194" s="11">
        <v>3900000</v>
      </c>
      <c r="K194" s="12">
        <v>4250000</v>
      </c>
    </row>
    <row r="195" spans="1:11" ht="13.5" x14ac:dyDescent="0.25">
      <c r="A195" s="49" t="s">
        <v>44</v>
      </c>
      <c r="B195" s="37" t="s">
        <v>20</v>
      </c>
      <c r="C195" s="6">
        <v>75564</v>
      </c>
      <c r="D195" s="6">
        <v>35492</v>
      </c>
      <c r="E195" s="7">
        <v>41987</v>
      </c>
      <c r="F195" s="8">
        <v>106460</v>
      </c>
      <c r="G195" s="6">
        <v>106460</v>
      </c>
      <c r="H195" s="9">
        <v>106460</v>
      </c>
      <c r="I195" s="10">
        <v>108540</v>
      </c>
      <c r="J195" s="6">
        <v>108617</v>
      </c>
      <c r="K195" s="7">
        <v>113087</v>
      </c>
    </row>
    <row r="196" spans="1:11" ht="13.5" x14ac:dyDescent="0.25">
      <c r="A196" s="49" t="s">
        <v>45</v>
      </c>
      <c r="B196" s="37" t="s">
        <v>20</v>
      </c>
      <c r="C196" s="6">
        <v>148582</v>
      </c>
      <c r="D196" s="6">
        <v>19267</v>
      </c>
      <c r="E196" s="7"/>
      <c r="F196" s="8">
        <v>169600</v>
      </c>
      <c r="G196" s="6">
        <v>279600</v>
      </c>
      <c r="H196" s="9">
        <v>279600</v>
      </c>
      <c r="I196" s="10">
        <v>172800</v>
      </c>
      <c r="J196" s="6">
        <v>177940</v>
      </c>
      <c r="K196" s="7">
        <v>186553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14160859</v>
      </c>
      <c r="D201" s="54">
        <f t="shared" si="34"/>
        <v>16628547</v>
      </c>
      <c r="E201" s="55">
        <f t="shared" si="34"/>
        <v>17369637</v>
      </c>
      <c r="F201" s="56">
        <f t="shared" si="34"/>
        <v>18494910</v>
      </c>
      <c r="G201" s="54">
        <f t="shared" si="34"/>
        <v>18604910</v>
      </c>
      <c r="H201" s="57">
        <f t="shared" si="34"/>
        <v>18604910</v>
      </c>
      <c r="I201" s="58">
        <f t="shared" si="34"/>
        <v>19745649</v>
      </c>
      <c r="J201" s="54">
        <f t="shared" si="34"/>
        <v>21811581</v>
      </c>
      <c r="K201" s="55">
        <f t="shared" si="34"/>
        <v>23066917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2.2920338332272647E-3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0.82579142033551389</v>
      </c>
      <c r="G203" s="81">
        <f t="shared" si="35"/>
        <v>0.86906723465820035</v>
      </c>
      <c r="H203" s="84">
        <f t="shared" si="35"/>
        <v>0.86906723465820035</v>
      </c>
      <c r="I203" s="85">
        <f t="shared" si="35"/>
        <v>0.99294127022980716</v>
      </c>
      <c r="J203" s="81">
        <f t="shared" si="35"/>
        <v>0.23843509230690224</v>
      </c>
      <c r="K203" s="82">
        <f t="shared" si="35"/>
        <v>0.63934211652411177</v>
      </c>
    </row>
    <row r="204" spans="1:11" ht="13.5" x14ac:dyDescent="0.25">
      <c r="A204" s="79" t="s">
        <v>120</v>
      </c>
      <c r="B204" s="80"/>
      <c r="C204" s="81">
        <f>IF(ISERROR((C37+C69)/C168),0,((C37+C69)/C168))</f>
        <v>5.3932471211895509E-3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1.5052917990047487</v>
      </c>
      <c r="G204" s="81">
        <f t="shared" si="36"/>
        <v>1.4914976015339148</v>
      </c>
      <c r="H204" s="84">
        <f t="shared" si="36"/>
        <v>1.4914976015339148</v>
      </c>
      <c r="I204" s="85">
        <f t="shared" si="36"/>
        <v>1.040478316165611</v>
      </c>
      <c r="J204" s="81">
        <f t="shared" si="36"/>
        <v>0.9746766869650787</v>
      </c>
      <c r="K204" s="82">
        <f t="shared" si="36"/>
        <v>1.0287446691001059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0.02</v>
      </c>
      <c r="H205" s="84">
        <f t="shared" si="37"/>
        <v>0.02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0.1</v>
      </c>
      <c r="G206" s="81">
        <f t="shared" si="38"/>
        <v>0.1</v>
      </c>
      <c r="H206" s="84">
        <f t="shared" si="38"/>
        <v>0.1</v>
      </c>
      <c r="I206" s="85">
        <f t="shared" si="38"/>
        <v>0.06</v>
      </c>
      <c r="J206" s="81">
        <f t="shared" si="38"/>
        <v>0.05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69933061</v>
      </c>
      <c r="E5" s="39">
        <f t="shared" si="0"/>
        <v>152914259</v>
      </c>
      <c r="F5" s="40">
        <f t="shared" si="0"/>
        <v>90626348</v>
      </c>
      <c r="G5" s="38">
        <f t="shared" si="0"/>
        <v>132233329</v>
      </c>
      <c r="H5" s="41">
        <f t="shared" si="0"/>
        <v>132233329</v>
      </c>
      <c r="I5" s="42">
        <f t="shared" si="0"/>
        <v>44321267</v>
      </c>
      <c r="J5" s="38">
        <f t="shared" si="0"/>
        <v>57598709</v>
      </c>
      <c r="K5" s="39">
        <f t="shared" si="0"/>
        <v>56070763</v>
      </c>
    </row>
    <row r="6" spans="1:11" ht="13.5" x14ac:dyDescent="0.25">
      <c r="A6" s="44" t="s">
        <v>19</v>
      </c>
      <c r="B6" s="45" t="s">
        <v>20</v>
      </c>
      <c r="C6" s="6"/>
      <c r="D6" s="6">
        <v>21016649</v>
      </c>
      <c r="E6" s="7">
        <v>95906467</v>
      </c>
      <c r="F6" s="8">
        <v>35835327</v>
      </c>
      <c r="G6" s="6">
        <v>38782095</v>
      </c>
      <c r="H6" s="9">
        <v>38782095</v>
      </c>
      <c r="I6" s="10">
        <v>32421262</v>
      </c>
      <c r="J6" s="6">
        <v>24126957</v>
      </c>
      <c r="K6" s="7">
        <v>17478263</v>
      </c>
    </row>
    <row r="7" spans="1:11" ht="13.5" x14ac:dyDescent="0.25">
      <c r="A7" s="44" t="s">
        <v>21</v>
      </c>
      <c r="B7" s="45" t="s">
        <v>20</v>
      </c>
      <c r="C7" s="6"/>
      <c r="D7" s="6"/>
      <c r="E7" s="7">
        <v>9266937</v>
      </c>
      <c r="F7" s="8">
        <v>5905817</v>
      </c>
      <c r="G7" s="6">
        <v>5905817</v>
      </c>
      <c r="H7" s="9">
        <v>5905817</v>
      </c>
      <c r="I7" s="10">
        <v>521742</v>
      </c>
      <c r="J7" s="6">
        <v>869568</v>
      </c>
      <c r="K7" s="7">
        <v>869568</v>
      </c>
    </row>
    <row r="8" spans="1:11" ht="13.5" x14ac:dyDescent="0.25">
      <c r="A8" s="44" t="s">
        <v>22</v>
      </c>
      <c r="B8" s="45" t="s">
        <v>20</v>
      </c>
      <c r="C8" s="6"/>
      <c r="D8" s="6">
        <v>20761394</v>
      </c>
      <c r="E8" s="7">
        <v>-21151509</v>
      </c>
      <c r="F8" s="8">
        <v>13043479</v>
      </c>
      <c r="G8" s="6">
        <v>29391305</v>
      </c>
      <c r="H8" s="9">
        <v>29391305</v>
      </c>
      <c r="I8" s="10"/>
      <c r="J8" s="6">
        <v>4</v>
      </c>
      <c r="K8" s="7">
        <v>4</v>
      </c>
    </row>
    <row r="9" spans="1:11" ht="13.5" x14ac:dyDescent="0.25">
      <c r="A9" s="44" t="s">
        <v>23</v>
      </c>
      <c r="B9" s="45" t="s">
        <v>20</v>
      </c>
      <c r="C9" s="6"/>
      <c r="D9" s="6">
        <v>137400</v>
      </c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19032624</v>
      </c>
      <c r="F10" s="8">
        <v>5880556</v>
      </c>
      <c r="G10" s="6">
        <v>8847477</v>
      </c>
      <c r="H10" s="9">
        <v>8847477</v>
      </c>
      <c r="I10" s="10"/>
      <c r="J10" s="6">
        <v>695652</v>
      </c>
      <c r="K10" s="7">
        <v>695652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41915443</v>
      </c>
      <c r="E15" s="7">
        <f t="shared" si="1"/>
        <v>103054519</v>
      </c>
      <c r="F15" s="8">
        <f t="shared" si="1"/>
        <v>60665179</v>
      </c>
      <c r="G15" s="6">
        <f t="shared" si="1"/>
        <v>82926694</v>
      </c>
      <c r="H15" s="9">
        <f t="shared" si="1"/>
        <v>82926694</v>
      </c>
      <c r="I15" s="10">
        <f t="shared" si="1"/>
        <v>32943004</v>
      </c>
      <c r="J15" s="6">
        <f t="shared" si="1"/>
        <v>25692181</v>
      </c>
      <c r="K15" s="7">
        <f t="shared" si="1"/>
        <v>19043487</v>
      </c>
    </row>
    <row r="16" spans="1:11" ht="13.5" x14ac:dyDescent="0.25">
      <c r="A16" s="47" t="s">
        <v>31</v>
      </c>
      <c r="B16" s="48" t="s">
        <v>20</v>
      </c>
      <c r="C16" s="6"/>
      <c r="D16" s="6">
        <v>32005833</v>
      </c>
      <c r="E16" s="7">
        <v>35176934</v>
      </c>
      <c r="F16" s="8">
        <v>24245324</v>
      </c>
      <c r="G16" s="6">
        <v>41117812</v>
      </c>
      <c r="H16" s="9">
        <v>41117812</v>
      </c>
      <c r="I16" s="10">
        <v>7986959</v>
      </c>
      <c r="J16" s="6">
        <v>28695657</v>
      </c>
      <c r="K16" s="7">
        <v>27540007</v>
      </c>
    </row>
    <row r="17" spans="1:11" ht="13.5" x14ac:dyDescent="0.25">
      <c r="A17" s="47" t="s">
        <v>32</v>
      </c>
      <c r="B17" s="37" t="s">
        <v>20</v>
      </c>
      <c r="C17" s="16"/>
      <c r="D17" s="16">
        <v>-3362743</v>
      </c>
      <c r="E17" s="17"/>
      <c r="F17" s="18">
        <v>347826</v>
      </c>
      <c r="G17" s="16">
        <v>300826</v>
      </c>
      <c r="H17" s="19">
        <v>300826</v>
      </c>
      <c r="I17" s="20">
        <v>347826</v>
      </c>
      <c r="J17" s="16">
        <v>1</v>
      </c>
      <c r="K17" s="17">
        <v>1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28643090</v>
      </c>
      <c r="E18" s="22">
        <f t="shared" si="2"/>
        <v>35176934</v>
      </c>
      <c r="F18" s="23">
        <f t="shared" si="2"/>
        <v>24593150</v>
      </c>
      <c r="G18" s="21">
        <f t="shared" si="2"/>
        <v>41418638</v>
      </c>
      <c r="H18" s="24">
        <f t="shared" si="2"/>
        <v>41418638</v>
      </c>
      <c r="I18" s="25">
        <f t="shared" si="2"/>
        <v>8334785</v>
      </c>
      <c r="J18" s="21">
        <f t="shared" si="2"/>
        <v>28695658</v>
      </c>
      <c r="K18" s="22">
        <f t="shared" si="2"/>
        <v>27540008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-1742664</v>
      </c>
      <c r="E23" s="7">
        <v>-27237</v>
      </c>
      <c r="F23" s="8">
        <v>2173918</v>
      </c>
      <c r="G23" s="6">
        <v>4434788</v>
      </c>
      <c r="H23" s="9">
        <v>4434788</v>
      </c>
      <c r="I23" s="10">
        <v>3043478</v>
      </c>
      <c r="J23" s="6">
        <v>3210870</v>
      </c>
      <c r="K23" s="7">
        <v>3400311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-1742664</v>
      </c>
      <c r="E25" s="22">
        <f t="shared" si="4"/>
        <v>-27237</v>
      </c>
      <c r="F25" s="23">
        <f t="shared" si="4"/>
        <v>2173918</v>
      </c>
      <c r="G25" s="21">
        <f t="shared" si="4"/>
        <v>4434788</v>
      </c>
      <c r="H25" s="24">
        <f t="shared" si="4"/>
        <v>4434788</v>
      </c>
      <c r="I25" s="25">
        <f t="shared" si="4"/>
        <v>3043478</v>
      </c>
      <c r="J25" s="21">
        <f t="shared" si="4"/>
        <v>3210870</v>
      </c>
      <c r="K25" s="22">
        <f t="shared" si="4"/>
        <v>3400311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374575</v>
      </c>
      <c r="E30" s="12">
        <v>547841</v>
      </c>
      <c r="F30" s="13">
        <v>1054348</v>
      </c>
      <c r="G30" s="11">
        <v>1152456</v>
      </c>
      <c r="H30" s="14">
        <v>1152456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521192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365656</v>
      </c>
      <c r="E32" s="7">
        <v>3163375</v>
      </c>
      <c r="F32" s="8">
        <v>434783</v>
      </c>
      <c r="G32" s="6">
        <v>334783</v>
      </c>
      <c r="H32" s="9">
        <v>334783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376961</v>
      </c>
      <c r="E33" s="7">
        <v>10477635</v>
      </c>
      <c r="F33" s="8">
        <v>1704970</v>
      </c>
      <c r="G33" s="6">
        <v>1965970</v>
      </c>
      <c r="H33" s="9">
        <v>1965970</v>
      </c>
      <c r="I33" s="10"/>
      <c r="J33" s="6"/>
      <c r="K33" s="7">
        <v>6086957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447115</v>
      </c>
      <c r="E37" s="39">
        <f t="shared" si="6"/>
        <v>2069693</v>
      </c>
      <c r="F37" s="40">
        <f t="shared" si="6"/>
        <v>1</v>
      </c>
      <c r="G37" s="38">
        <f t="shared" si="6"/>
        <v>1</v>
      </c>
      <c r="H37" s="41">
        <f t="shared" si="6"/>
        <v>1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>
        <v>447115</v>
      </c>
      <c r="E38" s="7"/>
      <c r="F38" s="8">
        <v>1</v>
      </c>
      <c r="G38" s="6">
        <v>1</v>
      </c>
      <c r="H38" s="9">
        <v>1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447115</v>
      </c>
      <c r="E47" s="7">
        <f t="shared" si="7"/>
        <v>0</v>
      </c>
      <c r="F47" s="8">
        <f t="shared" si="7"/>
        <v>1</v>
      </c>
      <c r="G47" s="6">
        <f t="shared" si="7"/>
        <v>1</v>
      </c>
      <c r="H47" s="9">
        <f t="shared" si="7"/>
        <v>1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>
        <v>2069693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2069693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300461</v>
      </c>
      <c r="E69" s="39">
        <f t="shared" si="12"/>
        <v>-2796038</v>
      </c>
      <c r="F69" s="40">
        <f t="shared" si="12"/>
        <v>1878883</v>
      </c>
      <c r="G69" s="38">
        <f t="shared" si="12"/>
        <v>1878883</v>
      </c>
      <c r="H69" s="41">
        <f t="shared" si="12"/>
        <v>1878883</v>
      </c>
      <c r="I69" s="42">
        <f t="shared" si="12"/>
        <v>0</v>
      </c>
      <c r="J69" s="38">
        <f t="shared" si="12"/>
        <v>2</v>
      </c>
      <c r="K69" s="39">
        <f t="shared" si="12"/>
        <v>2</v>
      </c>
    </row>
    <row r="70" spans="1:11" ht="13.5" x14ac:dyDescent="0.25">
      <c r="A70" s="44" t="s">
        <v>19</v>
      </c>
      <c r="B70" s="45" t="s">
        <v>20</v>
      </c>
      <c r="C70" s="6"/>
      <c r="D70" s="6">
        <v>2877228</v>
      </c>
      <c r="E70" s="7">
        <v>-2877228</v>
      </c>
      <c r="F70" s="8">
        <v>1</v>
      </c>
      <c r="G70" s="6">
        <v>1</v>
      </c>
      <c r="H70" s="9">
        <v>1</v>
      </c>
      <c r="I70" s="10"/>
      <c r="J70" s="6">
        <v>2</v>
      </c>
      <c r="K70" s="7">
        <v>2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2877228</v>
      </c>
      <c r="E79" s="7">
        <f t="shared" si="13"/>
        <v>-2877228</v>
      </c>
      <c r="F79" s="8">
        <f t="shared" si="13"/>
        <v>1</v>
      </c>
      <c r="G79" s="6">
        <f t="shared" si="13"/>
        <v>1</v>
      </c>
      <c r="H79" s="9">
        <f t="shared" si="13"/>
        <v>1</v>
      </c>
      <c r="I79" s="10">
        <f t="shared" si="13"/>
        <v>0</v>
      </c>
      <c r="J79" s="6">
        <f t="shared" si="13"/>
        <v>2</v>
      </c>
      <c r="K79" s="7">
        <f t="shared" si="13"/>
        <v>2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81190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-6231248</v>
      </c>
      <c r="E81" s="17"/>
      <c r="F81" s="18">
        <v>1878881</v>
      </c>
      <c r="G81" s="16">
        <v>1878881</v>
      </c>
      <c r="H81" s="19">
        <v>1878881</v>
      </c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-6231248</v>
      </c>
      <c r="E82" s="22">
        <f t="shared" si="14"/>
        <v>81190</v>
      </c>
      <c r="F82" s="23">
        <f t="shared" si="14"/>
        <v>1878881</v>
      </c>
      <c r="G82" s="21">
        <f t="shared" si="14"/>
        <v>1878881</v>
      </c>
      <c r="H82" s="24">
        <f t="shared" si="14"/>
        <v>1878881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3654481</v>
      </c>
      <c r="E87" s="7"/>
      <c r="F87" s="8">
        <v>1</v>
      </c>
      <c r="G87" s="6">
        <v>1</v>
      </c>
      <c r="H87" s="9">
        <v>1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3654481</v>
      </c>
      <c r="E89" s="22">
        <f t="shared" si="16"/>
        <v>0</v>
      </c>
      <c r="F89" s="23">
        <f t="shared" si="16"/>
        <v>1</v>
      </c>
      <c r="G89" s="21">
        <f t="shared" si="16"/>
        <v>1</v>
      </c>
      <c r="H89" s="24">
        <f t="shared" si="16"/>
        <v>1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70680637</v>
      </c>
      <c r="E101" s="39">
        <f t="shared" si="18"/>
        <v>152187914</v>
      </c>
      <c r="F101" s="40">
        <f t="shared" si="18"/>
        <v>92505232</v>
      </c>
      <c r="G101" s="38">
        <f t="shared" si="18"/>
        <v>134112213</v>
      </c>
      <c r="H101" s="41">
        <f t="shared" si="18"/>
        <v>134112213</v>
      </c>
      <c r="I101" s="42">
        <f t="shared" si="18"/>
        <v>44321267</v>
      </c>
      <c r="J101" s="38">
        <f t="shared" si="18"/>
        <v>57598711</v>
      </c>
      <c r="K101" s="39">
        <f t="shared" si="18"/>
        <v>56070765</v>
      </c>
    </row>
    <row r="102" spans="1:11" ht="13.5" x14ac:dyDescent="0.25">
      <c r="A102" s="44" t="s">
        <v>19</v>
      </c>
      <c r="B102" s="45" t="s">
        <v>20</v>
      </c>
      <c r="C102" s="6"/>
      <c r="D102" s="6">
        <v>24340992</v>
      </c>
      <c r="E102" s="7">
        <v>93029239</v>
      </c>
      <c r="F102" s="8">
        <v>35835329</v>
      </c>
      <c r="G102" s="6">
        <v>38782097</v>
      </c>
      <c r="H102" s="9">
        <v>38782097</v>
      </c>
      <c r="I102" s="10">
        <v>32421262</v>
      </c>
      <c r="J102" s="6">
        <v>24126959</v>
      </c>
      <c r="K102" s="7">
        <v>17478265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>
        <v>9266937</v>
      </c>
      <c r="F103" s="8">
        <v>5905817</v>
      </c>
      <c r="G103" s="6">
        <v>5905817</v>
      </c>
      <c r="H103" s="9">
        <v>5905817</v>
      </c>
      <c r="I103" s="10">
        <v>521742</v>
      </c>
      <c r="J103" s="6">
        <v>869568</v>
      </c>
      <c r="K103" s="7">
        <v>869568</v>
      </c>
    </row>
    <row r="104" spans="1:11" ht="13.5" x14ac:dyDescent="0.25">
      <c r="A104" s="44" t="s">
        <v>22</v>
      </c>
      <c r="B104" s="45" t="s">
        <v>20</v>
      </c>
      <c r="C104" s="6"/>
      <c r="D104" s="6">
        <v>20761394</v>
      </c>
      <c r="E104" s="7">
        <v>-21151509</v>
      </c>
      <c r="F104" s="8">
        <v>13043479</v>
      </c>
      <c r="G104" s="6">
        <v>29391305</v>
      </c>
      <c r="H104" s="9">
        <v>29391305</v>
      </c>
      <c r="I104" s="10"/>
      <c r="J104" s="6">
        <v>4</v>
      </c>
      <c r="K104" s="7">
        <v>4</v>
      </c>
    </row>
    <row r="105" spans="1:11" ht="13.5" x14ac:dyDescent="0.25">
      <c r="A105" s="44" t="s">
        <v>23</v>
      </c>
      <c r="B105" s="45" t="s">
        <v>20</v>
      </c>
      <c r="C105" s="6"/>
      <c r="D105" s="6">
        <v>137400</v>
      </c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19032624</v>
      </c>
      <c r="F106" s="8">
        <v>5880556</v>
      </c>
      <c r="G106" s="6">
        <v>8847477</v>
      </c>
      <c r="H106" s="9">
        <v>8847477</v>
      </c>
      <c r="I106" s="10"/>
      <c r="J106" s="6">
        <v>695652</v>
      </c>
      <c r="K106" s="7">
        <v>695652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45239786</v>
      </c>
      <c r="E111" s="7">
        <f t="shared" si="19"/>
        <v>100177291</v>
      </c>
      <c r="F111" s="8">
        <f t="shared" si="19"/>
        <v>60665181</v>
      </c>
      <c r="G111" s="6">
        <f t="shared" si="19"/>
        <v>82926696</v>
      </c>
      <c r="H111" s="9">
        <f t="shared" si="19"/>
        <v>82926696</v>
      </c>
      <c r="I111" s="10">
        <f t="shared" si="19"/>
        <v>32943004</v>
      </c>
      <c r="J111" s="6">
        <f t="shared" si="19"/>
        <v>25692183</v>
      </c>
      <c r="K111" s="7">
        <f t="shared" si="19"/>
        <v>19043489</v>
      </c>
    </row>
    <row r="112" spans="1:11" ht="13.5" x14ac:dyDescent="0.25">
      <c r="A112" s="47" t="s">
        <v>31</v>
      </c>
      <c r="B112" s="48" t="s">
        <v>20</v>
      </c>
      <c r="C112" s="6"/>
      <c r="D112" s="6">
        <v>32005833</v>
      </c>
      <c r="E112" s="7">
        <v>37327817</v>
      </c>
      <c r="F112" s="8">
        <v>24245324</v>
      </c>
      <c r="G112" s="6">
        <v>41117812</v>
      </c>
      <c r="H112" s="9">
        <v>41117812</v>
      </c>
      <c r="I112" s="10">
        <v>7986959</v>
      </c>
      <c r="J112" s="6">
        <v>28695657</v>
      </c>
      <c r="K112" s="7">
        <v>27540007</v>
      </c>
    </row>
    <row r="113" spans="1:11" ht="13.5" x14ac:dyDescent="0.25">
      <c r="A113" s="47" t="s">
        <v>32</v>
      </c>
      <c r="B113" s="37" t="s">
        <v>20</v>
      </c>
      <c r="C113" s="16"/>
      <c r="D113" s="16">
        <v>-9593991</v>
      </c>
      <c r="E113" s="17"/>
      <c r="F113" s="18">
        <v>2226707</v>
      </c>
      <c r="G113" s="16">
        <v>2179707</v>
      </c>
      <c r="H113" s="19">
        <v>2179707</v>
      </c>
      <c r="I113" s="20">
        <v>347826</v>
      </c>
      <c r="J113" s="16">
        <v>1</v>
      </c>
      <c r="K113" s="17">
        <v>1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22411842</v>
      </c>
      <c r="E114" s="22">
        <f t="shared" si="20"/>
        <v>37327817</v>
      </c>
      <c r="F114" s="23">
        <f t="shared" si="20"/>
        <v>26472031</v>
      </c>
      <c r="G114" s="21">
        <f t="shared" si="20"/>
        <v>43297519</v>
      </c>
      <c r="H114" s="24">
        <f t="shared" si="20"/>
        <v>43297519</v>
      </c>
      <c r="I114" s="25">
        <f t="shared" si="20"/>
        <v>8334785</v>
      </c>
      <c r="J114" s="21">
        <f t="shared" si="20"/>
        <v>28695658</v>
      </c>
      <c r="K114" s="22">
        <f t="shared" si="20"/>
        <v>27540008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1911817</v>
      </c>
      <c r="E119" s="7">
        <v>-27237</v>
      </c>
      <c r="F119" s="8">
        <v>2173919</v>
      </c>
      <c r="G119" s="6">
        <v>4434789</v>
      </c>
      <c r="H119" s="9">
        <v>4434789</v>
      </c>
      <c r="I119" s="10">
        <v>3043478</v>
      </c>
      <c r="J119" s="6">
        <v>3210870</v>
      </c>
      <c r="K119" s="7">
        <v>3400311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1911817</v>
      </c>
      <c r="E121" s="22">
        <f t="shared" si="22"/>
        <v>-27237</v>
      </c>
      <c r="F121" s="23">
        <f t="shared" si="22"/>
        <v>2173919</v>
      </c>
      <c r="G121" s="21">
        <f t="shared" si="22"/>
        <v>4434789</v>
      </c>
      <c r="H121" s="24">
        <f t="shared" si="22"/>
        <v>4434789</v>
      </c>
      <c r="I121" s="25">
        <f t="shared" si="22"/>
        <v>3043478</v>
      </c>
      <c r="J121" s="21">
        <f t="shared" si="22"/>
        <v>3210870</v>
      </c>
      <c r="K121" s="22">
        <f t="shared" si="22"/>
        <v>3400311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374575</v>
      </c>
      <c r="E126" s="12">
        <v>547841</v>
      </c>
      <c r="F126" s="13">
        <v>1054348</v>
      </c>
      <c r="G126" s="11">
        <v>1152456</v>
      </c>
      <c r="H126" s="14">
        <v>1152456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>
        <v>521192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365656</v>
      </c>
      <c r="E128" s="7">
        <v>3163375</v>
      </c>
      <c r="F128" s="8">
        <v>434783</v>
      </c>
      <c r="G128" s="6">
        <v>334783</v>
      </c>
      <c r="H128" s="9">
        <v>334783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376961</v>
      </c>
      <c r="E129" s="7">
        <v>10477635</v>
      </c>
      <c r="F129" s="8">
        <v>1704970</v>
      </c>
      <c r="G129" s="6">
        <v>1965970</v>
      </c>
      <c r="H129" s="9">
        <v>1965970</v>
      </c>
      <c r="I129" s="10"/>
      <c r="J129" s="6"/>
      <c r="K129" s="7">
        <v>6086957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70680637</v>
      </c>
      <c r="E132" s="55">
        <f t="shared" si="24"/>
        <v>152187914</v>
      </c>
      <c r="F132" s="56">
        <f t="shared" si="24"/>
        <v>92505232</v>
      </c>
      <c r="G132" s="54">
        <f t="shared" si="24"/>
        <v>134112213</v>
      </c>
      <c r="H132" s="57">
        <f t="shared" si="24"/>
        <v>134112213</v>
      </c>
      <c r="I132" s="58">
        <f t="shared" si="24"/>
        <v>44321267</v>
      </c>
      <c r="J132" s="54">
        <f t="shared" si="24"/>
        <v>57598711</v>
      </c>
      <c r="K132" s="55">
        <f t="shared" si="24"/>
        <v>56070765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0</v>
      </c>
      <c r="D134" s="38">
        <f t="shared" ref="D134:K134" si="25">D144+D147+D148+D151+D154+D155+SUM(D158:D164)</f>
        <v>281592090</v>
      </c>
      <c r="E134" s="39">
        <f t="shared" si="25"/>
        <v>512106186</v>
      </c>
      <c r="F134" s="40">
        <f t="shared" si="25"/>
        <v>576205174</v>
      </c>
      <c r="G134" s="38">
        <f t="shared" si="25"/>
        <v>576503282</v>
      </c>
      <c r="H134" s="41">
        <f t="shared" si="25"/>
        <v>576503282</v>
      </c>
      <c r="I134" s="42">
        <f t="shared" si="25"/>
        <v>623876967</v>
      </c>
      <c r="J134" s="38">
        <f t="shared" si="25"/>
        <v>-21678304</v>
      </c>
      <c r="K134" s="39">
        <f t="shared" si="25"/>
        <v>-21678304</v>
      </c>
    </row>
    <row r="135" spans="1:11" ht="13.5" x14ac:dyDescent="0.25">
      <c r="A135" s="44" t="s">
        <v>19</v>
      </c>
      <c r="B135" s="45" t="s">
        <v>20</v>
      </c>
      <c r="C135" s="6"/>
      <c r="D135" s="6">
        <v>123605782</v>
      </c>
      <c r="E135" s="7">
        <v>133487665</v>
      </c>
      <c r="F135" s="8">
        <v>260448574</v>
      </c>
      <c r="G135" s="6">
        <v>260448574</v>
      </c>
      <c r="H135" s="9">
        <v>260448574</v>
      </c>
      <c r="I135" s="10">
        <v>222648810</v>
      </c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>
        <v>-724242</v>
      </c>
      <c r="E136" s="7">
        <v>36021630</v>
      </c>
      <c r="F136" s="8">
        <v>-11623203</v>
      </c>
      <c r="G136" s="6">
        <v>-11623203</v>
      </c>
      <c r="H136" s="9">
        <v>-11623203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>
        <v>4042868</v>
      </c>
      <c r="E137" s="7">
        <v>27190400</v>
      </c>
      <c r="F137" s="8">
        <v>42624639</v>
      </c>
      <c r="G137" s="6">
        <v>42624639</v>
      </c>
      <c r="H137" s="9">
        <v>42624639</v>
      </c>
      <c r="I137" s="10">
        <v>49773106</v>
      </c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>
        <v>1341824</v>
      </c>
      <c r="E140" s="7">
        <v>24031760</v>
      </c>
      <c r="F140" s="8">
        <v>1252192</v>
      </c>
      <c r="G140" s="6">
        <v>1252192</v>
      </c>
      <c r="H140" s="9">
        <v>1252192</v>
      </c>
      <c r="I140" s="10">
        <v>24031760</v>
      </c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128266232</v>
      </c>
      <c r="E144" s="7">
        <f t="shared" si="26"/>
        <v>220731455</v>
      </c>
      <c r="F144" s="8">
        <f t="shared" si="26"/>
        <v>292702202</v>
      </c>
      <c r="G144" s="6">
        <f t="shared" si="26"/>
        <v>292702202</v>
      </c>
      <c r="H144" s="9">
        <f t="shared" si="26"/>
        <v>292702202</v>
      </c>
      <c r="I144" s="10">
        <f t="shared" si="26"/>
        <v>296453676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>
        <v>101713946</v>
      </c>
      <c r="E147" s="7">
        <v>129663816</v>
      </c>
      <c r="F147" s="8">
        <v>180515379</v>
      </c>
      <c r="G147" s="6">
        <v>180515379</v>
      </c>
      <c r="H147" s="9">
        <v>180515379</v>
      </c>
      <c r="I147" s="10">
        <v>165712378</v>
      </c>
      <c r="J147" s="6">
        <v>-21678305</v>
      </c>
      <c r="K147" s="7">
        <v>-21678305</v>
      </c>
    </row>
    <row r="148" spans="1:11" ht="13.5" x14ac:dyDescent="0.25">
      <c r="A148" s="49" t="s">
        <v>131</v>
      </c>
      <c r="B148" s="37" t="s">
        <v>20</v>
      </c>
      <c r="C148" s="6"/>
      <c r="D148" s="6">
        <v>78888</v>
      </c>
      <c r="E148" s="7">
        <v>78888</v>
      </c>
      <c r="F148" s="8">
        <v>78891</v>
      </c>
      <c r="G148" s="6">
        <v>78891</v>
      </c>
      <c r="H148" s="9">
        <v>78891</v>
      </c>
      <c r="I148" s="10">
        <v>78888</v>
      </c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>
        <v>682228</v>
      </c>
      <c r="E151" s="7">
        <v>99873632</v>
      </c>
      <c r="F151" s="8">
        <v>688192</v>
      </c>
      <c r="G151" s="6">
        <v>688192</v>
      </c>
      <c r="H151" s="9">
        <v>688192</v>
      </c>
      <c r="I151" s="10">
        <v>99873632</v>
      </c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/>
      <c r="D154" s="6">
        <v>21707565</v>
      </c>
      <c r="E154" s="7">
        <v>21035585</v>
      </c>
      <c r="F154" s="8">
        <v>30284220</v>
      </c>
      <c r="G154" s="6">
        <v>30284220</v>
      </c>
      <c r="H154" s="9">
        <v>30284220</v>
      </c>
      <c r="I154" s="10">
        <v>21035586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>
        <v>54963</v>
      </c>
      <c r="E158" s="7">
        <v>36642</v>
      </c>
      <c r="F158" s="8">
        <v>54965</v>
      </c>
      <c r="G158" s="6">
        <v>54965</v>
      </c>
      <c r="H158" s="9">
        <v>54965</v>
      </c>
      <c r="I158" s="10">
        <v>36642</v>
      </c>
      <c r="J158" s="6"/>
      <c r="K158" s="7"/>
    </row>
    <row r="159" spans="1:11" ht="13.5" x14ac:dyDescent="0.25">
      <c r="A159" s="50" t="s">
        <v>43</v>
      </c>
      <c r="B159" s="37" t="s">
        <v>20</v>
      </c>
      <c r="C159" s="11"/>
      <c r="D159" s="11">
        <v>838564</v>
      </c>
      <c r="E159" s="12">
        <v>980769</v>
      </c>
      <c r="F159" s="13">
        <v>2166476</v>
      </c>
      <c r="G159" s="11">
        <v>2264584</v>
      </c>
      <c r="H159" s="14">
        <v>2264584</v>
      </c>
      <c r="I159" s="15">
        <v>916756</v>
      </c>
      <c r="J159" s="11"/>
      <c r="K159" s="12"/>
    </row>
    <row r="160" spans="1:11" ht="13.5" x14ac:dyDescent="0.25">
      <c r="A160" s="49" t="s">
        <v>44</v>
      </c>
      <c r="B160" s="37" t="s">
        <v>20</v>
      </c>
      <c r="C160" s="6"/>
      <c r="D160" s="6">
        <v>571955</v>
      </c>
      <c r="E160" s="7">
        <v>938664</v>
      </c>
      <c r="F160" s="8">
        <v>4103503</v>
      </c>
      <c r="G160" s="6">
        <v>4103503</v>
      </c>
      <c r="H160" s="9">
        <v>4103503</v>
      </c>
      <c r="I160" s="10">
        <v>878576</v>
      </c>
      <c r="J160" s="6"/>
      <c r="K160" s="7"/>
    </row>
    <row r="161" spans="1:11" ht="13.5" x14ac:dyDescent="0.25">
      <c r="A161" s="49" t="s">
        <v>45</v>
      </c>
      <c r="B161" s="37" t="s">
        <v>20</v>
      </c>
      <c r="C161" s="6"/>
      <c r="D161" s="6">
        <v>4687302</v>
      </c>
      <c r="E161" s="7">
        <v>6803888</v>
      </c>
      <c r="F161" s="8">
        <v>4230010</v>
      </c>
      <c r="G161" s="6">
        <v>4130010</v>
      </c>
      <c r="H161" s="9">
        <v>4130010</v>
      </c>
      <c r="I161" s="10">
        <v>6927986</v>
      </c>
      <c r="J161" s="6"/>
      <c r="K161" s="7"/>
    </row>
    <row r="162" spans="1:11" ht="13.5" x14ac:dyDescent="0.25">
      <c r="A162" s="50" t="s">
        <v>46</v>
      </c>
      <c r="B162" s="48" t="s">
        <v>20</v>
      </c>
      <c r="C162" s="6"/>
      <c r="D162" s="6">
        <v>15510104</v>
      </c>
      <c r="E162" s="7">
        <v>22597954</v>
      </c>
      <c r="F162" s="8">
        <v>42335775</v>
      </c>
      <c r="G162" s="6">
        <v>42635775</v>
      </c>
      <c r="H162" s="9">
        <v>42635775</v>
      </c>
      <c r="I162" s="10">
        <v>22597954</v>
      </c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>
        <v>7480343</v>
      </c>
      <c r="E163" s="7">
        <v>9364893</v>
      </c>
      <c r="F163" s="8">
        <v>19045561</v>
      </c>
      <c r="G163" s="6">
        <v>19045561</v>
      </c>
      <c r="H163" s="9">
        <v>19045561</v>
      </c>
      <c r="I163" s="10">
        <v>9364893</v>
      </c>
      <c r="J163" s="6">
        <v>1</v>
      </c>
      <c r="K163" s="7">
        <v>1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0</v>
      </c>
      <c r="D165" s="54">
        <f t="shared" ref="D165:K165" si="27">D144+D147+D148+D151+D154+D155+SUM(D158:D164)</f>
        <v>281592090</v>
      </c>
      <c r="E165" s="55">
        <f t="shared" si="27"/>
        <v>512106186</v>
      </c>
      <c r="F165" s="56">
        <f t="shared" si="27"/>
        <v>576205174</v>
      </c>
      <c r="G165" s="54">
        <f t="shared" si="27"/>
        <v>576503282</v>
      </c>
      <c r="H165" s="57">
        <f t="shared" si="27"/>
        <v>576503282</v>
      </c>
      <c r="I165" s="66">
        <f t="shared" si="27"/>
        <v>623876967</v>
      </c>
      <c r="J165" s="54">
        <f t="shared" si="27"/>
        <v>-21678304</v>
      </c>
      <c r="K165" s="55">
        <f t="shared" si="27"/>
        <v>-21678304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>
        <v>20438020</v>
      </c>
      <c r="E168" s="61">
        <v>26998935</v>
      </c>
      <c r="F168" s="62">
        <v>22472401</v>
      </c>
      <c r="G168" s="60">
        <v>21993154</v>
      </c>
      <c r="H168" s="63">
        <v>21993154</v>
      </c>
      <c r="I168" s="64">
        <v>23372358</v>
      </c>
      <c r="J168" s="60">
        <v>23890000</v>
      </c>
      <c r="K168" s="61">
        <v>23890000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5233281</v>
      </c>
      <c r="E169" s="39">
        <f t="shared" si="28"/>
        <v>3979314</v>
      </c>
      <c r="F169" s="40">
        <f t="shared" si="28"/>
        <v>3152467</v>
      </c>
      <c r="G169" s="38">
        <f t="shared" si="28"/>
        <v>30117598</v>
      </c>
      <c r="H169" s="41">
        <f t="shared" si="28"/>
        <v>30117598</v>
      </c>
      <c r="I169" s="42">
        <f t="shared" si="28"/>
        <v>8471299</v>
      </c>
      <c r="J169" s="38">
        <f t="shared" si="28"/>
        <v>3056997</v>
      </c>
      <c r="K169" s="39">
        <f t="shared" si="28"/>
        <v>3107063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>
        <v>22</v>
      </c>
      <c r="G170" s="6">
        <v>23739139</v>
      </c>
      <c r="H170" s="9">
        <v>23739139</v>
      </c>
      <c r="I170" s="10">
        <v>2826088</v>
      </c>
      <c r="J170" s="6">
        <v>471001</v>
      </c>
      <c r="K170" s="7">
        <v>484533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>
        <v>3600276</v>
      </c>
      <c r="E172" s="7">
        <v>75616</v>
      </c>
      <c r="F172" s="8">
        <v>322603</v>
      </c>
      <c r="G172" s="6">
        <v>322603</v>
      </c>
      <c r="H172" s="9">
        <v>322603</v>
      </c>
      <c r="I172" s="10">
        <v>632602</v>
      </c>
      <c r="J172" s="6">
        <v>632604</v>
      </c>
      <c r="K172" s="7">
        <v>632604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>
        <v>95032</v>
      </c>
      <c r="F177" s="13"/>
      <c r="G177" s="11"/>
      <c r="H177" s="14"/>
      <c r="I177" s="15">
        <v>695652</v>
      </c>
      <c r="J177" s="11">
        <v>730435</v>
      </c>
      <c r="K177" s="12">
        <v>766957</v>
      </c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3600276</v>
      </c>
      <c r="E179" s="7">
        <f t="shared" si="29"/>
        <v>170648</v>
      </c>
      <c r="F179" s="8">
        <f t="shared" si="29"/>
        <v>322625</v>
      </c>
      <c r="G179" s="6">
        <f t="shared" si="29"/>
        <v>24061742</v>
      </c>
      <c r="H179" s="9">
        <f t="shared" si="29"/>
        <v>24061742</v>
      </c>
      <c r="I179" s="10">
        <f t="shared" si="29"/>
        <v>4154342</v>
      </c>
      <c r="J179" s="6">
        <f t="shared" si="29"/>
        <v>1834040</v>
      </c>
      <c r="K179" s="7">
        <f t="shared" si="29"/>
        <v>1884094</v>
      </c>
    </row>
    <row r="180" spans="1:11" ht="13.5" x14ac:dyDescent="0.25">
      <c r="A180" s="47" t="s">
        <v>31</v>
      </c>
      <c r="B180" s="48" t="s">
        <v>20</v>
      </c>
      <c r="C180" s="6"/>
      <c r="D180" s="6">
        <v>141684</v>
      </c>
      <c r="E180" s="7">
        <v>83200</v>
      </c>
      <c r="F180" s="8">
        <v>30002</v>
      </c>
      <c r="G180" s="6">
        <v>30002</v>
      </c>
      <c r="H180" s="9">
        <v>30002</v>
      </c>
      <c r="I180" s="10">
        <v>240000</v>
      </c>
      <c r="J180" s="6">
        <v>63000</v>
      </c>
      <c r="K180" s="7">
        <v>63000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141684</v>
      </c>
      <c r="E182" s="22">
        <f t="shared" si="30"/>
        <v>83200</v>
      </c>
      <c r="F182" s="23">
        <f t="shared" si="30"/>
        <v>30002</v>
      </c>
      <c r="G182" s="21">
        <f t="shared" si="30"/>
        <v>30002</v>
      </c>
      <c r="H182" s="24">
        <f t="shared" si="30"/>
        <v>30002</v>
      </c>
      <c r="I182" s="25">
        <f t="shared" si="30"/>
        <v>240000</v>
      </c>
      <c r="J182" s="21">
        <f t="shared" si="30"/>
        <v>63000</v>
      </c>
      <c r="K182" s="22">
        <f t="shared" si="30"/>
        <v>63000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>
        <v>12434</v>
      </c>
      <c r="E194" s="12">
        <v>7171</v>
      </c>
      <c r="F194" s="13">
        <v>1</v>
      </c>
      <c r="G194" s="11">
        <v>19001</v>
      </c>
      <c r="H194" s="14">
        <v>19001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-9020</v>
      </c>
      <c r="E195" s="7">
        <v>347765</v>
      </c>
      <c r="F195" s="8">
        <v>10601</v>
      </c>
      <c r="G195" s="6">
        <v>9001</v>
      </c>
      <c r="H195" s="9">
        <v>9001</v>
      </c>
      <c r="I195" s="10"/>
      <c r="J195" s="6">
        <v>7600</v>
      </c>
      <c r="K195" s="7">
        <v>7610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>
        <v>5263</v>
      </c>
      <c r="F196" s="8">
        <v>40200</v>
      </c>
      <c r="G196" s="6">
        <v>60200</v>
      </c>
      <c r="H196" s="9">
        <v>60200</v>
      </c>
      <c r="I196" s="10">
        <v>10000</v>
      </c>
      <c r="J196" s="6">
        <v>34500</v>
      </c>
      <c r="K196" s="7">
        <v>34500</v>
      </c>
    </row>
    <row r="197" spans="1:11" ht="13.5" x14ac:dyDescent="0.25">
      <c r="A197" s="50" t="s">
        <v>46</v>
      </c>
      <c r="B197" s="48" t="s">
        <v>20</v>
      </c>
      <c r="C197" s="6"/>
      <c r="D197" s="6">
        <v>1487907</v>
      </c>
      <c r="E197" s="7">
        <v>3365267</v>
      </c>
      <c r="F197" s="8">
        <v>2749038</v>
      </c>
      <c r="G197" s="6">
        <v>5937652</v>
      </c>
      <c r="H197" s="9">
        <v>5937652</v>
      </c>
      <c r="I197" s="10">
        <v>4066957</v>
      </c>
      <c r="J197" s="6">
        <v>1117857</v>
      </c>
      <c r="K197" s="7">
        <v>1117859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0</v>
      </c>
      <c r="D201" s="54">
        <f t="shared" si="34"/>
        <v>25671301</v>
      </c>
      <c r="E201" s="55">
        <f t="shared" si="34"/>
        <v>30978249</v>
      </c>
      <c r="F201" s="56">
        <f t="shared" si="34"/>
        <v>25624868</v>
      </c>
      <c r="G201" s="54">
        <f t="shared" si="34"/>
        <v>52110752</v>
      </c>
      <c r="H201" s="57">
        <f t="shared" si="34"/>
        <v>52110752</v>
      </c>
      <c r="I201" s="58">
        <f t="shared" si="34"/>
        <v>31843657</v>
      </c>
      <c r="J201" s="54">
        <f t="shared" si="34"/>
        <v>26946997</v>
      </c>
      <c r="K201" s="55">
        <f t="shared" si="34"/>
        <v>26997063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</v>
      </c>
      <c r="D203" s="81">
        <f>IF(ISERROR((D37+D69)/D132),0,((D37+D69)/D132))</f>
        <v>1.0576814693959252E-2</v>
      </c>
      <c r="E203" s="82">
        <f t="shared" ref="E203:K203" si="35">IF(ISERROR((E37+E69)/E132),0,((E37+E69)/E132))</f>
        <v>-4.7726851686790321E-3</v>
      </c>
      <c r="F203" s="83">
        <f t="shared" si="35"/>
        <v>2.0311110619126927E-2</v>
      </c>
      <c r="G203" s="81">
        <f t="shared" si="35"/>
        <v>1.4009790443171645E-2</v>
      </c>
      <c r="H203" s="84">
        <f t="shared" si="35"/>
        <v>1.4009790443171645E-2</v>
      </c>
      <c r="I203" s="85">
        <f t="shared" si="35"/>
        <v>0</v>
      </c>
      <c r="J203" s="81">
        <f t="shared" si="35"/>
        <v>3.4722999269896853E-8</v>
      </c>
      <c r="K203" s="82">
        <f t="shared" si="35"/>
        <v>3.5669211932457138E-8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3.6577711539571837E-2</v>
      </c>
      <c r="E204" s="82">
        <f t="shared" si="36"/>
        <v>-2.6902727829819954E-2</v>
      </c>
      <c r="F204" s="83">
        <f t="shared" si="36"/>
        <v>8.360851161386805E-2</v>
      </c>
      <c r="G204" s="81">
        <f t="shared" si="36"/>
        <v>8.5430402569817862E-2</v>
      </c>
      <c r="H204" s="84">
        <f t="shared" si="36"/>
        <v>8.5430402569817862E-2</v>
      </c>
      <c r="I204" s="85">
        <f t="shared" si="36"/>
        <v>0</v>
      </c>
      <c r="J204" s="81">
        <f t="shared" si="36"/>
        <v>8.371703641691084E-8</v>
      </c>
      <c r="K204" s="82">
        <f t="shared" si="36"/>
        <v>8.371703641691084E-8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0.02</v>
      </c>
      <c r="E205" s="82">
        <f t="shared" si="37"/>
        <v>0.01</v>
      </c>
      <c r="F205" s="83">
        <f t="shared" si="37"/>
        <v>0.01</v>
      </c>
      <c r="G205" s="81">
        <f t="shared" si="37"/>
        <v>0.05</v>
      </c>
      <c r="H205" s="84">
        <f t="shared" si="37"/>
        <v>0.05</v>
      </c>
      <c r="I205" s="85">
        <f t="shared" si="37"/>
        <v>0.01</v>
      </c>
      <c r="J205" s="81">
        <f t="shared" si="37"/>
        <v>-0.14000000000000001</v>
      </c>
      <c r="K205" s="82">
        <f t="shared" si="37"/>
        <v>-0.14000000000000001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0.02</v>
      </c>
      <c r="E206" s="82">
        <f t="shared" si="38"/>
        <v>0.01</v>
      </c>
      <c r="F206" s="83">
        <f t="shared" si="38"/>
        <v>0.01</v>
      </c>
      <c r="G206" s="81">
        <f t="shared" si="38"/>
        <v>0.06</v>
      </c>
      <c r="H206" s="84">
        <f t="shared" si="38"/>
        <v>0.06</v>
      </c>
      <c r="I206" s="85">
        <f t="shared" si="38"/>
        <v>0.01</v>
      </c>
      <c r="J206" s="81">
        <f t="shared" si="38"/>
        <v>-0.14000000000000001</v>
      </c>
      <c r="K206" s="82">
        <f t="shared" si="38"/>
        <v>-0.14000000000000001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-653655678</v>
      </c>
      <c r="D5" s="38">
        <f t="shared" ref="D5:K5" si="0">D15+D18+D19+D22+D25+D26+SUM(D29:D35)</f>
        <v>-336156824</v>
      </c>
      <c r="E5" s="39">
        <f t="shared" si="0"/>
        <v>-223276361</v>
      </c>
      <c r="F5" s="40">
        <f t="shared" si="0"/>
        <v>61413598</v>
      </c>
      <c r="G5" s="38">
        <f t="shared" si="0"/>
        <v>58102221</v>
      </c>
      <c r="H5" s="41">
        <f t="shared" si="0"/>
        <v>58102221</v>
      </c>
      <c r="I5" s="42">
        <f t="shared" si="0"/>
        <v>67838104</v>
      </c>
      <c r="J5" s="38">
        <f t="shared" si="0"/>
        <v>70653156</v>
      </c>
      <c r="K5" s="39">
        <f t="shared" si="0"/>
        <v>73704060</v>
      </c>
    </row>
    <row r="6" spans="1:11" ht="13.5" x14ac:dyDescent="0.25">
      <c r="A6" s="44" t="s">
        <v>19</v>
      </c>
      <c r="B6" s="45" t="s">
        <v>20</v>
      </c>
      <c r="C6" s="6">
        <v>63482112</v>
      </c>
      <c r="D6" s="6">
        <v>27675201</v>
      </c>
      <c r="E6" s="7">
        <v>107260294</v>
      </c>
      <c r="F6" s="8">
        <v>28341278</v>
      </c>
      <c r="G6" s="6">
        <v>27300780</v>
      </c>
      <c r="H6" s="9">
        <v>27300780</v>
      </c>
      <c r="I6" s="10">
        <v>22024644</v>
      </c>
      <c r="J6" s="6">
        <v>25534920</v>
      </c>
      <c r="K6" s="7">
        <v>27441864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267750</v>
      </c>
      <c r="E8" s="7">
        <v>5474863</v>
      </c>
      <c r="F8" s="8">
        <v>1400000</v>
      </c>
      <c r="G8" s="6">
        <v>1400000</v>
      </c>
      <c r="H8" s="9">
        <v>1400000</v>
      </c>
      <c r="I8" s="10"/>
      <c r="J8" s="6">
        <v>398508</v>
      </c>
      <c r="K8" s="7">
        <v>398508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113000</v>
      </c>
      <c r="G9" s="6">
        <v>783000</v>
      </c>
      <c r="H9" s="9">
        <v>783000</v>
      </c>
      <c r="I9" s="10">
        <v>69996</v>
      </c>
      <c r="J9" s="6">
        <v>72804</v>
      </c>
      <c r="K9" s="7">
        <v>75708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63482112</v>
      </c>
      <c r="D15" s="6">
        <f t="shared" ref="D15:K15" si="1">SUM(D6:D14)</f>
        <v>27942951</v>
      </c>
      <c r="E15" s="7">
        <f t="shared" si="1"/>
        <v>112735157</v>
      </c>
      <c r="F15" s="8">
        <f t="shared" si="1"/>
        <v>29854278</v>
      </c>
      <c r="G15" s="6">
        <f t="shared" si="1"/>
        <v>29483780</v>
      </c>
      <c r="H15" s="9">
        <f t="shared" si="1"/>
        <v>29483780</v>
      </c>
      <c r="I15" s="10">
        <f t="shared" si="1"/>
        <v>22094640</v>
      </c>
      <c r="J15" s="6">
        <f t="shared" si="1"/>
        <v>26006232</v>
      </c>
      <c r="K15" s="7">
        <f t="shared" si="1"/>
        <v>27916080</v>
      </c>
    </row>
    <row r="16" spans="1:11" ht="13.5" x14ac:dyDescent="0.25">
      <c r="A16" s="47" t="s">
        <v>31</v>
      </c>
      <c r="B16" s="48" t="s">
        <v>20</v>
      </c>
      <c r="C16" s="6">
        <v>22108979</v>
      </c>
      <c r="D16" s="6">
        <v>-17238318</v>
      </c>
      <c r="E16" s="7">
        <v>2010103</v>
      </c>
      <c r="F16" s="8">
        <v>6583000</v>
      </c>
      <c r="G16" s="6">
        <v>4685000</v>
      </c>
      <c r="H16" s="9">
        <v>4685000</v>
      </c>
      <c r="I16" s="10">
        <v>7110016</v>
      </c>
      <c r="J16" s="6">
        <v>6791184</v>
      </c>
      <c r="K16" s="7">
        <v>7062864</v>
      </c>
    </row>
    <row r="17" spans="1:11" ht="13.5" x14ac:dyDescent="0.25">
      <c r="A17" s="47" t="s">
        <v>32</v>
      </c>
      <c r="B17" s="37" t="s">
        <v>20</v>
      </c>
      <c r="C17" s="16">
        <v>1622740</v>
      </c>
      <c r="D17" s="16">
        <v>8918119</v>
      </c>
      <c r="E17" s="17">
        <v>9028703</v>
      </c>
      <c r="F17" s="18">
        <v>6970722</v>
      </c>
      <c r="G17" s="16">
        <v>7794923</v>
      </c>
      <c r="H17" s="19">
        <v>7794923</v>
      </c>
      <c r="I17" s="20">
        <v>17232648</v>
      </c>
      <c r="J17" s="16">
        <v>16118832</v>
      </c>
      <c r="K17" s="17">
        <v>16118832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23731719</v>
      </c>
      <c r="D18" s="21">
        <f t="shared" ref="D18:K18" si="2">SUM(D16:D17)</f>
        <v>-8320199</v>
      </c>
      <c r="E18" s="22">
        <f t="shared" si="2"/>
        <v>11038806</v>
      </c>
      <c r="F18" s="23">
        <f t="shared" si="2"/>
        <v>13553722</v>
      </c>
      <c r="G18" s="21">
        <f t="shared" si="2"/>
        <v>12479923</v>
      </c>
      <c r="H18" s="24">
        <f t="shared" si="2"/>
        <v>12479923</v>
      </c>
      <c r="I18" s="25">
        <f t="shared" si="2"/>
        <v>24342664</v>
      </c>
      <c r="J18" s="21">
        <f t="shared" si="2"/>
        <v>22910016</v>
      </c>
      <c r="K18" s="22">
        <f t="shared" si="2"/>
        <v>23181696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>
        <v>300000</v>
      </c>
      <c r="J19" s="6">
        <v>207996</v>
      </c>
      <c r="K19" s="7">
        <v>216324</v>
      </c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-749512455</v>
      </c>
      <c r="D23" s="6">
        <v>-372989323</v>
      </c>
      <c r="E23" s="7">
        <v>-360549455</v>
      </c>
      <c r="F23" s="8">
        <v>1169996</v>
      </c>
      <c r="G23" s="6">
        <v>979996</v>
      </c>
      <c r="H23" s="9">
        <v>979996</v>
      </c>
      <c r="I23" s="10">
        <v>1678392</v>
      </c>
      <c r="J23" s="6">
        <v>1745532</v>
      </c>
      <c r="K23" s="7">
        <v>1815336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-749512455</v>
      </c>
      <c r="D25" s="21">
        <f t="shared" si="4"/>
        <v>-372989323</v>
      </c>
      <c r="E25" s="22">
        <f t="shared" si="4"/>
        <v>-360549455</v>
      </c>
      <c r="F25" s="23">
        <f t="shared" si="4"/>
        <v>1169996</v>
      </c>
      <c r="G25" s="21">
        <f t="shared" si="4"/>
        <v>979996</v>
      </c>
      <c r="H25" s="24">
        <f t="shared" si="4"/>
        <v>979996</v>
      </c>
      <c r="I25" s="25">
        <f t="shared" si="4"/>
        <v>1678392</v>
      </c>
      <c r="J25" s="21">
        <f t="shared" si="4"/>
        <v>1745532</v>
      </c>
      <c r="K25" s="22">
        <f t="shared" si="4"/>
        <v>1815336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6500000</v>
      </c>
      <c r="G28" s="16">
        <v>8300000</v>
      </c>
      <c r="H28" s="19">
        <v>8300000</v>
      </c>
      <c r="I28" s="20">
        <v>3180000</v>
      </c>
      <c r="J28" s="16">
        <v>3307200</v>
      </c>
      <c r="K28" s="17">
        <v>3439488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6500000</v>
      </c>
      <c r="G29" s="6">
        <f t="shared" si="5"/>
        <v>8300000</v>
      </c>
      <c r="H29" s="9">
        <f t="shared" si="5"/>
        <v>8300000</v>
      </c>
      <c r="I29" s="10">
        <f t="shared" si="5"/>
        <v>3180000</v>
      </c>
      <c r="J29" s="6">
        <f t="shared" si="5"/>
        <v>3307200</v>
      </c>
      <c r="K29" s="7">
        <f t="shared" si="5"/>
        <v>3439488</v>
      </c>
    </row>
    <row r="30" spans="1:11" ht="13.5" x14ac:dyDescent="0.25">
      <c r="A30" s="50" t="s">
        <v>43</v>
      </c>
      <c r="B30" s="37" t="s">
        <v>20</v>
      </c>
      <c r="C30" s="11">
        <v>530276</v>
      </c>
      <c r="D30" s="11">
        <v>479363</v>
      </c>
      <c r="E30" s="12">
        <v>3360711</v>
      </c>
      <c r="F30" s="13">
        <v>340004</v>
      </c>
      <c r="G30" s="11">
        <v>136570</v>
      </c>
      <c r="H30" s="14">
        <v>136570</v>
      </c>
      <c r="I30" s="15">
        <v>1028700</v>
      </c>
      <c r="J30" s="11">
        <v>1069860</v>
      </c>
      <c r="K30" s="12">
        <v>1112628</v>
      </c>
    </row>
    <row r="31" spans="1:11" ht="13.5" x14ac:dyDescent="0.25">
      <c r="A31" s="49" t="s">
        <v>44</v>
      </c>
      <c r="B31" s="37" t="s">
        <v>20</v>
      </c>
      <c r="C31" s="6">
        <v>1421555</v>
      </c>
      <c r="D31" s="6">
        <v>973601</v>
      </c>
      <c r="E31" s="7">
        <v>1625573</v>
      </c>
      <c r="F31" s="8">
        <v>1572968</v>
      </c>
      <c r="G31" s="6">
        <v>1241952</v>
      </c>
      <c r="H31" s="9">
        <v>1241952</v>
      </c>
      <c r="I31" s="10">
        <v>1169724</v>
      </c>
      <c r="J31" s="6">
        <v>1216560</v>
      </c>
      <c r="K31" s="7">
        <v>1265172</v>
      </c>
    </row>
    <row r="32" spans="1:11" ht="13.5" x14ac:dyDescent="0.25">
      <c r="A32" s="49" t="s">
        <v>45</v>
      </c>
      <c r="B32" s="37" t="s">
        <v>20</v>
      </c>
      <c r="C32" s="6">
        <v>1242204</v>
      </c>
      <c r="D32" s="6">
        <v>11510270</v>
      </c>
      <c r="E32" s="7">
        <v>1377461</v>
      </c>
      <c r="F32" s="8">
        <v>1872626</v>
      </c>
      <c r="G32" s="6">
        <v>629996</v>
      </c>
      <c r="H32" s="9">
        <v>629996</v>
      </c>
      <c r="I32" s="10">
        <v>2669988</v>
      </c>
      <c r="J32" s="6">
        <v>2776812</v>
      </c>
      <c r="K32" s="7">
        <v>2887860</v>
      </c>
    </row>
    <row r="33" spans="1:11" ht="13.5" x14ac:dyDescent="0.25">
      <c r="A33" s="50" t="s">
        <v>46</v>
      </c>
      <c r="B33" s="48" t="s">
        <v>20</v>
      </c>
      <c r="C33" s="6">
        <v>5448911</v>
      </c>
      <c r="D33" s="6">
        <v>4246513</v>
      </c>
      <c r="E33" s="7">
        <v>7135386</v>
      </c>
      <c r="F33" s="8">
        <v>6550004</v>
      </c>
      <c r="G33" s="6">
        <v>4850004</v>
      </c>
      <c r="H33" s="9">
        <v>4850004</v>
      </c>
      <c r="I33" s="10">
        <v>11373996</v>
      </c>
      <c r="J33" s="6">
        <v>11412948</v>
      </c>
      <c r="K33" s="7">
        <v>11869476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219445</v>
      </c>
      <c r="E37" s="39">
        <f t="shared" si="6"/>
        <v>0</v>
      </c>
      <c r="F37" s="40">
        <f t="shared" si="6"/>
        <v>100000</v>
      </c>
      <c r="G37" s="38">
        <f t="shared" si="6"/>
        <v>100000</v>
      </c>
      <c r="H37" s="41">
        <f t="shared" si="6"/>
        <v>100000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>
        <v>219445</v>
      </c>
      <c r="E48" s="7"/>
      <c r="F48" s="8">
        <v>100000</v>
      </c>
      <c r="G48" s="6">
        <v>100000</v>
      </c>
      <c r="H48" s="9">
        <v>100000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219445</v>
      </c>
      <c r="E50" s="22">
        <f t="shared" si="8"/>
        <v>0</v>
      </c>
      <c r="F50" s="23">
        <f t="shared" si="8"/>
        <v>100000</v>
      </c>
      <c r="G50" s="21">
        <f t="shared" si="8"/>
        <v>100000</v>
      </c>
      <c r="H50" s="24">
        <f t="shared" si="8"/>
        <v>100000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281560581</v>
      </c>
      <c r="D69" s="38">
        <f t="shared" ref="D69:K69" si="12">D79+D82+D83+D86+D89+D90+SUM(D93:D99)</f>
        <v>90663111</v>
      </c>
      <c r="E69" s="39">
        <f t="shared" si="12"/>
        <v>8642200</v>
      </c>
      <c r="F69" s="40">
        <f t="shared" si="12"/>
        <v>6938228</v>
      </c>
      <c r="G69" s="38">
        <f t="shared" si="12"/>
        <v>6248394</v>
      </c>
      <c r="H69" s="41">
        <f t="shared" si="12"/>
        <v>6248394</v>
      </c>
      <c r="I69" s="42">
        <f t="shared" si="12"/>
        <v>4076376</v>
      </c>
      <c r="J69" s="38">
        <f t="shared" si="12"/>
        <v>3105456</v>
      </c>
      <c r="K69" s="39">
        <f t="shared" si="12"/>
        <v>3135660</v>
      </c>
    </row>
    <row r="70" spans="1:11" ht="13.5" x14ac:dyDescent="0.25">
      <c r="A70" s="44" t="s">
        <v>19</v>
      </c>
      <c r="B70" s="45" t="s">
        <v>20</v>
      </c>
      <c r="C70" s="6">
        <v>-91528049</v>
      </c>
      <c r="D70" s="6">
        <v>68169152</v>
      </c>
      <c r="E70" s="7">
        <v>4846555</v>
      </c>
      <c r="F70" s="8"/>
      <c r="G70" s="6"/>
      <c r="H70" s="9"/>
      <c r="I70" s="10">
        <v>3516384</v>
      </c>
      <c r="J70" s="6">
        <v>2523048</v>
      </c>
      <c r="K70" s="7">
        <v>2529972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>
        <v>368714523</v>
      </c>
      <c r="D75" s="6">
        <v>11117592</v>
      </c>
      <c r="E75" s="7"/>
      <c r="F75" s="8">
        <v>818228</v>
      </c>
      <c r="G75" s="6">
        <v>400000</v>
      </c>
      <c r="H75" s="9">
        <v>400000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277186474</v>
      </c>
      <c r="D79" s="6">
        <f t="shared" ref="D79:K79" si="13">SUM(D70:D78)</f>
        <v>79286744</v>
      </c>
      <c r="E79" s="7">
        <f t="shared" si="13"/>
        <v>4846555</v>
      </c>
      <c r="F79" s="8">
        <f t="shared" si="13"/>
        <v>818228</v>
      </c>
      <c r="G79" s="6">
        <f t="shared" si="13"/>
        <v>400000</v>
      </c>
      <c r="H79" s="9">
        <f t="shared" si="13"/>
        <v>400000</v>
      </c>
      <c r="I79" s="10">
        <f t="shared" si="13"/>
        <v>3516384</v>
      </c>
      <c r="J79" s="6">
        <f t="shared" si="13"/>
        <v>2523048</v>
      </c>
      <c r="K79" s="7">
        <f t="shared" si="13"/>
        <v>2529972</v>
      </c>
    </row>
    <row r="80" spans="1:11" ht="13.5" x14ac:dyDescent="0.25">
      <c r="A80" s="47" t="s">
        <v>31</v>
      </c>
      <c r="B80" s="48" t="s">
        <v>20</v>
      </c>
      <c r="C80" s="6">
        <v>922020</v>
      </c>
      <c r="D80" s="6">
        <v>243572</v>
      </c>
      <c r="E80" s="7">
        <v>1345704</v>
      </c>
      <c r="F80" s="8">
        <v>620000</v>
      </c>
      <c r="G80" s="6">
        <v>550000</v>
      </c>
      <c r="H80" s="9">
        <v>550000</v>
      </c>
      <c r="I80" s="10">
        <v>559992</v>
      </c>
      <c r="J80" s="6">
        <v>582408</v>
      </c>
      <c r="K80" s="7">
        <v>605688</v>
      </c>
    </row>
    <row r="81" spans="1:11" ht="13.5" x14ac:dyDescent="0.25">
      <c r="A81" s="47" t="s">
        <v>32</v>
      </c>
      <c r="B81" s="37" t="s">
        <v>20</v>
      </c>
      <c r="C81" s="16">
        <v>3452087</v>
      </c>
      <c r="D81" s="16">
        <v>11132795</v>
      </c>
      <c r="E81" s="17">
        <v>2449941</v>
      </c>
      <c r="F81" s="18">
        <v>5500000</v>
      </c>
      <c r="G81" s="16">
        <v>5298394</v>
      </c>
      <c r="H81" s="19">
        <v>5298394</v>
      </c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4374107</v>
      </c>
      <c r="D82" s="21">
        <f t="shared" si="14"/>
        <v>11376367</v>
      </c>
      <c r="E82" s="22">
        <f t="shared" si="14"/>
        <v>3795645</v>
      </c>
      <c r="F82" s="23">
        <f t="shared" si="14"/>
        <v>6120000</v>
      </c>
      <c r="G82" s="21">
        <f t="shared" si="14"/>
        <v>5848394</v>
      </c>
      <c r="H82" s="24">
        <f t="shared" si="14"/>
        <v>5848394</v>
      </c>
      <c r="I82" s="25">
        <f t="shared" si="14"/>
        <v>559992</v>
      </c>
      <c r="J82" s="21">
        <f t="shared" si="14"/>
        <v>582408</v>
      </c>
      <c r="K82" s="22">
        <f t="shared" si="14"/>
        <v>605688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-372095097</v>
      </c>
      <c r="D101" s="38">
        <f t="shared" ref="D101:K101" si="18">D111+D114+D115+D118+D121+D122+SUM(D125:D131)</f>
        <v>-245274268</v>
      </c>
      <c r="E101" s="39">
        <f t="shared" si="18"/>
        <v>-214634161</v>
      </c>
      <c r="F101" s="40">
        <f t="shared" si="18"/>
        <v>68451826</v>
      </c>
      <c r="G101" s="38">
        <f t="shared" si="18"/>
        <v>64450615</v>
      </c>
      <c r="H101" s="41">
        <f t="shared" si="18"/>
        <v>64450615</v>
      </c>
      <c r="I101" s="42">
        <f t="shared" si="18"/>
        <v>71914480</v>
      </c>
      <c r="J101" s="38">
        <f t="shared" si="18"/>
        <v>73758612</v>
      </c>
      <c r="K101" s="39">
        <f t="shared" si="18"/>
        <v>76839720</v>
      </c>
    </row>
    <row r="102" spans="1:11" ht="13.5" x14ac:dyDescent="0.25">
      <c r="A102" s="44" t="s">
        <v>19</v>
      </c>
      <c r="B102" s="45" t="s">
        <v>20</v>
      </c>
      <c r="C102" s="6">
        <v>-28045937</v>
      </c>
      <c r="D102" s="6">
        <v>95844353</v>
      </c>
      <c r="E102" s="7">
        <v>112106849</v>
      </c>
      <c r="F102" s="8">
        <v>28341278</v>
      </c>
      <c r="G102" s="6">
        <v>27300780</v>
      </c>
      <c r="H102" s="9">
        <v>27300780</v>
      </c>
      <c r="I102" s="10">
        <v>25541028</v>
      </c>
      <c r="J102" s="6">
        <v>28057968</v>
      </c>
      <c r="K102" s="7">
        <v>29971836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267750</v>
      </c>
      <c r="E104" s="7">
        <v>5474863</v>
      </c>
      <c r="F104" s="8">
        <v>1400000</v>
      </c>
      <c r="G104" s="6">
        <v>1400000</v>
      </c>
      <c r="H104" s="9">
        <v>1400000</v>
      </c>
      <c r="I104" s="10"/>
      <c r="J104" s="6">
        <v>398508</v>
      </c>
      <c r="K104" s="7">
        <v>398508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>
        <v>113000</v>
      </c>
      <c r="G105" s="6">
        <v>783000</v>
      </c>
      <c r="H105" s="9">
        <v>783000</v>
      </c>
      <c r="I105" s="10">
        <v>69996</v>
      </c>
      <c r="J105" s="6">
        <v>72804</v>
      </c>
      <c r="K105" s="7">
        <v>75708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368714523</v>
      </c>
      <c r="D107" s="6">
        <v>11117592</v>
      </c>
      <c r="E107" s="7"/>
      <c r="F107" s="8">
        <v>818228</v>
      </c>
      <c r="G107" s="6">
        <v>400000</v>
      </c>
      <c r="H107" s="9">
        <v>400000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340668586</v>
      </c>
      <c r="D111" s="6">
        <f t="shared" ref="D111:K111" si="19">SUM(D102:D110)</f>
        <v>107229695</v>
      </c>
      <c r="E111" s="7">
        <f t="shared" si="19"/>
        <v>117581712</v>
      </c>
      <c r="F111" s="8">
        <f t="shared" si="19"/>
        <v>30672506</v>
      </c>
      <c r="G111" s="6">
        <f t="shared" si="19"/>
        <v>29883780</v>
      </c>
      <c r="H111" s="9">
        <f t="shared" si="19"/>
        <v>29883780</v>
      </c>
      <c r="I111" s="10">
        <f t="shared" si="19"/>
        <v>25611024</v>
      </c>
      <c r="J111" s="6">
        <f t="shared" si="19"/>
        <v>28529280</v>
      </c>
      <c r="K111" s="7">
        <f t="shared" si="19"/>
        <v>30446052</v>
      </c>
    </row>
    <row r="112" spans="1:11" ht="13.5" x14ac:dyDescent="0.25">
      <c r="A112" s="47" t="s">
        <v>31</v>
      </c>
      <c r="B112" s="48" t="s">
        <v>20</v>
      </c>
      <c r="C112" s="6">
        <v>23030999</v>
      </c>
      <c r="D112" s="6">
        <v>-16775301</v>
      </c>
      <c r="E112" s="7">
        <v>3355807</v>
      </c>
      <c r="F112" s="8">
        <v>7303000</v>
      </c>
      <c r="G112" s="6">
        <v>5335000</v>
      </c>
      <c r="H112" s="9">
        <v>5335000</v>
      </c>
      <c r="I112" s="10">
        <v>7670008</v>
      </c>
      <c r="J112" s="6">
        <v>7373592</v>
      </c>
      <c r="K112" s="7">
        <v>7668552</v>
      </c>
    </row>
    <row r="113" spans="1:11" ht="13.5" x14ac:dyDescent="0.25">
      <c r="A113" s="47" t="s">
        <v>32</v>
      </c>
      <c r="B113" s="37" t="s">
        <v>20</v>
      </c>
      <c r="C113" s="16">
        <v>5074827</v>
      </c>
      <c r="D113" s="16">
        <v>20050914</v>
      </c>
      <c r="E113" s="17">
        <v>11478644</v>
      </c>
      <c r="F113" s="18">
        <v>12470722</v>
      </c>
      <c r="G113" s="16">
        <v>13093317</v>
      </c>
      <c r="H113" s="19">
        <v>13093317</v>
      </c>
      <c r="I113" s="20">
        <v>17232648</v>
      </c>
      <c r="J113" s="16">
        <v>16118832</v>
      </c>
      <c r="K113" s="17">
        <v>16118832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28105826</v>
      </c>
      <c r="D114" s="21">
        <f t="shared" si="20"/>
        <v>3275613</v>
      </c>
      <c r="E114" s="22">
        <f t="shared" si="20"/>
        <v>14834451</v>
      </c>
      <c r="F114" s="23">
        <f t="shared" si="20"/>
        <v>19773722</v>
      </c>
      <c r="G114" s="21">
        <f t="shared" si="20"/>
        <v>18428317</v>
      </c>
      <c r="H114" s="24">
        <f t="shared" si="20"/>
        <v>18428317</v>
      </c>
      <c r="I114" s="25">
        <f t="shared" si="20"/>
        <v>24902656</v>
      </c>
      <c r="J114" s="21">
        <f t="shared" si="20"/>
        <v>23492424</v>
      </c>
      <c r="K114" s="22">
        <f t="shared" si="20"/>
        <v>23787384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>
        <v>300000</v>
      </c>
      <c r="J115" s="6">
        <v>207996</v>
      </c>
      <c r="K115" s="7">
        <v>216324</v>
      </c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-749512455</v>
      </c>
      <c r="D119" s="6">
        <v>-372989323</v>
      </c>
      <c r="E119" s="7">
        <v>-360549455</v>
      </c>
      <c r="F119" s="8">
        <v>1169996</v>
      </c>
      <c r="G119" s="6">
        <v>979996</v>
      </c>
      <c r="H119" s="9">
        <v>979996</v>
      </c>
      <c r="I119" s="10">
        <v>1678392</v>
      </c>
      <c r="J119" s="6">
        <v>1745532</v>
      </c>
      <c r="K119" s="7">
        <v>1815336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-749512455</v>
      </c>
      <c r="D121" s="21">
        <f t="shared" si="22"/>
        <v>-372989323</v>
      </c>
      <c r="E121" s="22">
        <f t="shared" si="22"/>
        <v>-360549455</v>
      </c>
      <c r="F121" s="23">
        <f t="shared" si="22"/>
        <v>1169996</v>
      </c>
      <c r="G121" s="21">
        <f t="shared" si="22"/>
        <v>979996</v>
      </c>
      <c r="H121" s="24">
        <f t="shared" si="22"/>
        <v>979996</v>
      </c>
      <c r="I121" s="25">
        <f t="shared" si="22"/>
        <v>1678392</v>
      </c>
      <c r="J121" s="21">
        <f t="shared" si="22"/>
        <v>1745532</v>
      </c>
      <c r="K121" s="22">
        <f t="shared" si="22"/>
        <v>1815336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6500000</v>
      </c>
      <c r="G124" s="16">
        <v>8300000</v>
      </c>
      <c r="H124" s="19">
        <v>8300000</v>
      </c>
      <c r="I124" s="20">
        <v>3180000</v>
      </c>
      <c r="J124" s="16">
        <v>3307200</v>
      </c>
      <c r="K124" s="17">
        <v>3439488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6500000</v>
      </c>
      <c r="G125" s="6">
        <f t="shared" si="23"/>
        <v>8300000</v>
      </c>
      <c r="H125" s="9">
        <f t="shared" si="23"/>
        <v>8300000</v>
      </c>
      <c r="I125" s="10">
        <f t="shared" si="23"/>
        <v>3180000</v>
      </c>
      <c r="J125" s="6">
        <f t="shared" si="23"/>
        <v>3307200</v>
      </c>
      <c r="K125" s="7">
        <f t="shared" si="23"/>
        <v>3439488</v>
      </c>
    </row>
    <row r="126" spans="1:11" ht="13.5" x14ac:dyDescent="0.25">
      <c r="A126" s="50" t="s">
        <v>43</v>
      </c>
      <c r="B126" s="37" t="s">
        <v>20</v>
      </c>
      <c r="C126" s="11">
        <v>530276</v>
      </c>
      <c r="D126" s="11">
        <v>479363</v>
      </c>
      <c r="E126" s="12">
        <v>3360711</v>
      </c>
      <c r="F126" s="13">
        <v>340004</v>
      </c>
      <c r="G126" s="11">
        <v>136570</v>
      </c>
      <c r="H126" s="14">
        <v>136570</v>
      </c>
      <c r="I126" s="15">
        <v>1028700</v>
      </c>
      <c r="J126" s="11">
        <v>1069860</v>
      </c>
      <c r="K126" s="12">
        <v>1112628</v>
      </c>
    </row>
    <row r="127" spans="1:11" ht="13.5" x14ac:dyDescent="0.25">
      <c r="A127" s="49" t="s">
        <v>44</v>
      </c>
      <c r="B127" s="37" t="s">
        <v>20</v>
      </c>
      <c r="C127" s="6">
        <v>1421555</v>
      </c>
      <c r="D127" s="6">
        <v>973601</v>
      </c>
      <c r="E127" s="7">
        <v>1625573</v>
      </c>
      <c r="F127" s="8">
        <v>1572968</v>
      </c>
      <c r="G127" s="6">
        <v>1241952</v>
      </c>
      <c r="H127" s="9">
        <v>1241952</v>
      </c>
      <c r="I127" s="10">
        <v>1169724</v>
      </c>
      <c r="J127" s="6">
        <v>1216560</v>
      </c>
      <c r="K127" s="7">
        <v>1265172</v>
      </c>
    </row>
    <row r="128" spans="1:11" ht="13.5" x14ac:dyDescent="0.25">
      <c r="A128" s="49" t="s">
        <v>45</v>
      </c>
      <c r="B128" s="37" t="s">
        <v>20</v>
      </c>
      <c r="C128" s="6">
        <v>1242204</v>
      </c>
      <c r="D128" s="6">
        <v>11510270</v>
      </c>
      <c r="E128" s="7">
        <v>1377461</v>
      </c>
      <c r="F128" s="8">
        <v>1872626</v>
      </c>
      <c r="G128" s="6">
        <v>629996</v>
      </c>
      <c r="H128" s="9">
        <v>629996</v>
      </c>
      <c r="I128" s="10">
        <v>2669988</v>
      </c>
      <c r="J128" s="6">
        <v>2776812</v>
      </c>
      <c r="K128" s="7">
        <v>2887860</v>
      </c>
    </row>
    <row r="129" spans="1:11" ht="13.5" x14ac:dyDescent="0.25">
      <c r="A129" s="50" t="s">
        <v>46</v>
      </c>
      <c r="B129" s="48" t="s">
        <v>20</v>
      </c>
      <c r="C129" s="6">
        <v>5448911</v>
      </c>
      <c r="D129" s="6">
        <v>4246513</v>
      </c>
      <c r="E129" s="7">
        <v>7135386</v>
      </c>
      <c r="F129" s="8">
        <v>6550004</v>
      </c>
      <c r="G129" s="6">
        <v>4850004</v>
      </c>
      <c r="H129" s="9">
        <v>4850004</v>
      </c>
      <c r="I129" s="10">
        <v>11373996</v>
      </c>
      <c r="J129" s="6">
        <v>11412948</v>
      </c>
      <c r="K129" s="7">
        <v>11869476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-372095097</v>
      </c>
      <c r="D132" s="54">
        <f t="shared" ref="D132:K132" si="24">+D5+D37+D69</f>
        <v>-245274268</v>
      </c>
      <c r="E132" s="55">
        <f t="shared" si="24"/>
        <v>-214634161</v>
      </c>
      <c r="F132" s="56">
        <f t="shared" si="24"/>
        <v>68451826</v>
      </c>
      <c r="G132" s="54">
        <f t="shared" si="24"/>
        <v>64450615</v>
      </c>
      <c r="H132" s="57">
        <f t="shared" si="24"/>
        <v>64450615</v>
      </c>
      <c r="I132" s="58">
        <f t="shared" si="24"/>
        <v>71914480</v>
      </c>
      <c r="J132" s="54">
        <f t="shared" si="24"/>
        <v>73758612</v>
      </c>
      <c r="K132" s="55">
        <f t="shared" si="24"/>
        <v>76839720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222750156</v>
      </c>
      <c r="D134" s="38">
        <f t="shared" ref="D134:K134" si="25">D144+D147+D148+D151+D154+D155+SUM(D158:D164)</f>
        <v>251522353</v>
      </c>
      <c r="E134" s="39">
        <f t="shared" si="25"/>
        <v>234159525</v>
      </c>
      <c r="F134" s="40">
        <f t="shared" si="25"/>
        <v>335724189</v>
      </c>
      <c r="G134" s="38">
        <f t="shared" si="25"/>
        <v>572637905</v>
      </c>
      <c r="H134" s="41">
        <f t="shared" si="25"/>
        <v>572637905</v>
      </c>
      <c r="I134" s="42">
        <f t="shared" si="25"/>
        <v>287881767</v>
      </c>
      <c r="J134" s="38">
        <f t="shared" si="25"/>
        <v>47969016</v>
      </c>
      <c r="K134" s="39">
        <f t="shared" si="25"/>
        <v>50018556</v>
      </c>
    </row>
    <row r="135" spans="1:11" ht="13.5" x14ac:dyDescent="0.25">
      <c r="A135" s="44" t="s">
        <v>19</v>
      </c>
      <c r="B135" s="45" t="s">
        <v>20</v>
      </c>
      <c r="C135" s="6">
        <v>196037796</v>
      </c>
      <c r="D135" s="6">
        <v>194024835</v>
      </c>
      <c r="E135" s="7">
        <v>206910768</v>
      </c>
      <c r="F135" s="8">
        <v>14806902</v>
      </c>
      <c r="G135" s="6">
        <v>13564798</v>
      </c>
      <c r="H135" s="9">
        <v>13564798</v>
      </c>
      <c r="I135" s="10">
        <v>691116</v>
      </c>
      <c r="J135" s="6">
        <v>2002656</v>
      </c>
      <c r="K135" s="7">
        <v>1280736</v>
      </c>
    </row>
    <row r="136" spans="1:11" ht="13.5" x14ac:dyDescent="0.25">
      <c r="A136" s="44" t="s">
        <v>21</v>
      </c>
      <c r="B136" s="45" t="s">
        <v>20</v>
      </c>
      <c r="C136" s="6">
        <v>-146534</v>
      </c>
      <c r="D136" s="6">
        <v>-727323</v>
      </c>
      <c r="E136" s="7">
        <v>-727323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-13769221</v>
      </c>
      <c r="D137" s="6">
        <v>-13501471</v>
      </c>
      <c r="E137" s="7">
        <v>-8450108</v>
      </c>
      <c r="F137" s="8">
        <v>1400000</v>
      </c>
      <c r="G137" s="6">
        <v>1400000</v>
      </c>
      <c r="H137" s="9">
        <v>1400000</v>
      </c>
      <c r="I137" s="10"/>
      <c r="J137" s="6">
        <v>398508</v>
      </c>
      <c r="K137" s="7">
        <v>398508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80000</v>
      </c>
      <c r="G138" s="6">
        <v>350000</v>
      </c>
      <c r="H138" s="9">
        <v>350000</v>
      </c>
      <c r="I138" s="10">
        <v>69996</v>
      </c>
      <c r="J138" s="6">
        <v>72804</v>
      </c>
      <c r="K138" s="7">
        <v>75708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-5415401</v>
      </c>
      <c r="D140" s="6">
        <v>-27126843</v>
      </c>
      <c r="E140" s="7">
        <v>-47263742</v>
      </c>
      <c r="F140" s="8">
        <v>-232114</v>
      </c>
      <c r="G140" s="6">
        <v>-232114</v>
      </c>
      <c r="H140" s="9">
        <v>-232114</v>
      </c>
      <c r="I140" s="10">
        <v>-241860</v>
      </c>
      <c r="J140" s="6">
        <v>-251544</v>
      </c>
      <c r="K140" s="7">
        <v>-261600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176706640</v>
      </c>
      <c r="D144" s="6">
        <f t="shared" ref="D144:K144" si="26">SUM(D135:D143)</f>
        <v>152669198</v>
      </c>
      <c r="E144" s="7">
        <f t="shared" si="26"/>
        <v>150469595</v>
      </c>
      <c r="F144" s="8">
        <f t="shared" si="26"/>
        <v>16054788</v>
      </c>
      <c r="G144" s="6">
        <f t="shared" si="26"/>
        <v>15082684</v>
      </c>
      <c r="H144" s="9">
        <f t="shared" si="26"/>
        <v>15082684</v>
      </c>
      <c r="I144" s="10">
        <f t="shared" si="26"/>
        <v>519252</v>
      </c>
      <c r="J144" s="6">
        <f t="shared" si="26"/>
        <v>2222424</v>
      </c>
      <c r="K144" s="7">
        <f t="shared" si="26"/>
        <v>1493352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268213617</v>
      </c>
      <c r="D147" s="6">
        <v>279939594</v>
      </c>
      <c r="E147" s="7">
        <v>290290370</v>
      </c>
      <c r="F147" s="8">
        <v>297254850</v>
      </c>
      <c r="G147" s="6">
        <v>535708269</v>
      </c>
      <c r="H147" s="9">
        <v>535708269</v>
      </c>
      <c r="I147" s="10">
        <v>259936306</v>
      </c>
      <c r="J147" s="6">
        <v>19589652</v>
      </c>
      <c r="K147" s="7">
        <v>19892940</v>
      </c>
    </row>
    <row r="148" spans="1:11" ht="13.5" x14ac:dyDescent="0.25">
      <c r="A148" s="49" t="s">
        <v>131</v>
      </c>
      <c r="B148" s="37" t="s">
        <v>20</v>
      </c>
      <c r="C148" s="6">
        <v>260000</v>
      </c>
      <c r="D148" s="6">
        <v>260000</v>
      </c>
      <c r="E148" s="7">
        <v>260000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-257155527</v>
      </c>
      <c r="D154" s="6">
        <v>-245912385</v>
      </c>
      <c r="E154" s="7">
        <v>-241537449</v>
      </c>
      <c r="F154" s="8">
        <v>1669996</v>
      </c>
      <c r="G154" s="6">
        <v>1629996</v>
      </c>
      <c r="H154" s="9">
        <v>1629996</v>
      </c>
      <c r="I154" s="10">
        <v>6870188</v>
      </c>
      <c r="J154" s="6">
        <v>5856300</v>
      </c>
      <c r="K154" s="7">
        <v>5926104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187041</v>
      </c>
      <c r="D158" s="6">
        <v>720375</v>
      </c>
      <c r="E158" s="7">
        <v>417227</v>
      </c>
      <c r="F158" s="8">
        <v>14301469</v>
      </c>
      <c r="G158" s="6">
        <v>17090950</v>
      </c>
      <c r="H158" s="9">
        <v>17090950</v>
      </c>
      <c r="I158" s="10">
        <v>3186813</v>
      </c>
      <c r="J158" s="6">
        <v>2441196</v>
      </c>
      <c r="K158" s="7">
        <v>2538840</v>
      </c>
    </row>
    <row r="159" spans="1:11" ht="13.5" x14ac:dyDescent="0.25">
      <c r="A159" s="50" t="s">
        <v>43</v>
      </c>
      <c r="B159" s="37" t="s">
        <v>20</v>
      </c>
      <c r="C159" s="11">
        <v>869884</v>
      </c>
      <c r="D159" s="11">
        <v>1601605</v>
      </c>
      <c r="E159" s="12">
        <v>1622993</v>
      </c>
      <c r="F159" s="13">
        <v>273776</v>
      </c>
      <c r="G159" s="11">
        <v>70342</v>
      </c>
      <c r="H159" s="14">
        <v>70342</v>
      </c>
      <c r="I159" s="15">
        <v>959688</v>
      </c>
      <c r="J159" s="11">
        <v>998088</v>
      </c>
      <c r="K159" s="12">
        <v>1037988</v>
      </c>
    </row>
    <row r="160" spans="1:11" ht="13.5" x14ac:dyDescent="0.25">
      <c r="A160" s="49" t="s">
        <v>44</v>
      </c>
      <c r="B160" s="37" t="s">
        <v>20</v>
      </c>
      <c r="C160" s="6">
        <v>1133705</v>
      </c>
      <c r="D160" s="6">
        <v>1462714</v>
      </c>
      <c r="E160" s="7">
        <v>1402335</v>
      </c>
      <c r="F160" s="8">
        <v>519976</v>
      </c>
      <c r="G160" s="6">
        <v>348960</v>
      </c>
      <c r="H160" s="9">
        <v>348960</v>
      </c>
      <c r="I160" s="10">
        <v>5255316</v>
      </c>
      <c r="J160" s="6">
        <v>5676972</v>
      </c>
      <c r="K160" s="7">
        <v>7497588</v>
      </c>
    </row>
    <row r="161" spans="1:11" ht="13.5" x14ac:dyDescent="0.25">
      <c r="A161" s="49" t="s">
        <v>45</v>
      </c>
      <c r="B161" s="37" t="s">
        <v>20</v>
      </c>
      <c r="C161" s="6">
        <v>749721</v>
      </c>
      <c r="D161" s="6">
        <v>31022071</v>
      </c>
      <c r="E161" s="7">
        <v>2919084</v>
      </c>
      <c r="F161" s="8">
        <v>1825322</v>
      </c>
      <c r="G161" s="6">
        <v>582692</v>
      </c>
      <c r="H161" s="9">
        <v>582692</v>
      </c>
      <c r="I161" s="10">
        <v>2620692</v>
      </c>
      <c r="J161" s="6">
        <v>2725548</v>
      </c>
      <c r="K161" s="7">
        <v>2834556</v>
      </c>
    </row>
    <row r="162" spans="1:11" ht="13.5" x14ac:dyDescent="0.25">
      <c r="A162" s="50" t="s">
        <v>46</v>
      </c>
      <c r="B162" s="48" t="s">
        <v>20</v>
      </c>
      <c r="C162" s="6">
        <v>10291466</v>
      </c>
      <c r="D162" s="6">
        <v>6039604</v>
      </c>
      <c r="E162" s="7">
        <v>5522555</v>
      </c>
      <c r="F162" s="8">
        <v>3824012</v>
      </c>
      <c r="G162" s="6">
        <v>2124012</v>
      </c>
      <c r="H162" s="9">
        <v>2124012</v>
      </c>
      <c r="I162" s="10">
        <v>8533512</v>
      </c>
      <c r="J162" s="6">
        <v>8458836</v>
      </c>
      <c r="K162" s="7">
        <v>8797188</v>
      </c>
    </row>
    <row r="163" spans="1:11" ht="13.5" x14ac:dyDescent="0.25">
      <c r="A163" s="49" t="s">
        <v>47</v>
      </c>
      <c r="B163" s="37" t="s">
        <v>20</v>
      </c>
      <c r="C163" s="6">
        <v>21493609</v>
      </c>
      <c r="D163" s="6">
        <v>23719577</v>
      </c>
      <c r="E163" s="7">
        <v>22792815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222750156</v>
      </c>
      <c r="D165" s="54">
        <f t="shared" ref="D165:K165" si="27">D144+D147+D148+D151+D154+D155+SUM(D158:D164)</f>
        <v>251522353</v>
      </c>
      <c r="E165" s="55">
        <f t="shared" si="27"/>
        <v>234159525</v>
      </c>
      <c r="F165" s="56">
        <f t="shared" si="27"/>
        <v>335724189</v>
      </c>
      <c r="G165" s="54">
        <f t="shared" si="27"/>
        <v>572637905</v>
      </c>
      <c r="H165" s="57">
        <f t="shared" si="27"/>
        <v>572637905</v>
      </c>
      <c r="I165" s="66">
        <f t="shared" si="27"/>
        <v>287881767</v>
      </c>
      <c r="J165" s="54">
        <f t="shared" si="27"/>
        <v>47969016</v>
      </c>
      <c r="K165" s="55">
        <f t="shared" si="27"/>
        <v>50018556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28219542</v>
      </c>
      <c r="D168" s="60">
        <v>275004</v>
      </c>
      <c r="E168" s="61">
        <v>29531410</v>
      </c>
      <c r="F168" s="62">
        <v>23798114</v>
      </c>
      <c r="G168" s="60">
        <v>23648114</v>
      </c>
      <c r="H168" s="63">
        <v>23648114</v>
      </c>
      <c r="I168" s="64">
        <v>24797640</v>
      </c>
      <c r="J168" s="60">
        <v>25789596</v>
      </c>
      <c r="K168" s="61">
        <v>26821164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2135393</v>
      </c>
      <c r="D169" s="38">
        <f t="shared" ref="D169:K169" si="28">D179+D182+D183+D186+D189+D190+SUM(D193:D199)</f>
        <v>15191725</v>
      </c>
      <c r="E169" s="39">
        <f t="shared" si="28"/>
        <v>16972244</v>
      </c>
      <c r="F169" s="40">
        <f t="shared" si="28"/>
        <v>12515961</v>
      </c>
      <c r="G169" s="38">
        <f t="shared" si="28"/>
        <v>15660757</v>
      </c>
      <c r="H169" s="41">
        <f t="shared" si="28"/>
        <v>15660757</v>
      </c>
      <c r="I169" s="42">
        <f t="shared" si="28"/>
        <v>15947300</v>
      </c>
      <c r="J169" s="38">
        <f t="shared" si="28"/>
        <v>19605184</v>
      </c>
      <c r="K169" s="39">
        <f t="shared" si="28"/>
        <v>19789388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>
        <v>9373767</v>
      </c>
      <c r="F170" s="8">
        <v>4000000</v>
      </c>
      <c r="G170" s="6">
        <v>9370000</v>
      </c>
      <c r="H170" s="9">
        <v>9370000</v>
      </c>
      <c r="I170" s="10">
        <v>6500004</v>
      </c>
      <c r="J170" s="6">
        <v>6760008</v>
      </c>
      <c r="K170" s="7">
        <v>7030404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9373767</v>
      </c>
      <c r="F179" s="8">
        <f t="shared" si="29"/>
        <v>4000000</v>
      </c>
      <c r="G179" s="6">
        <f t="shared" si="29"/>
        <v>9370000</v>
      </c>
      <c r="H179" s="9">
        <f t="shared" si="29"/>
        <v>9370000</v>
      </c>
      <c r="I179" s="10">
        <f t="shared" si="29"/>
        <v>6500004</v>
      </c>
      <c r="J179" s="6">
        <f t="shared" si="29"/>
        <v>6760008</v>
      </c>
      <c r="K179" s="7">
        <f t="shared" si="29"/>
        <v>7030404</v>
      </c>
    </row>
    <row r="180" spans="1:11" ht="13.5" x14ac:dyDescent="0.25">
      <c r="A180" s="47" t="s">
        <v>31</v>
      </c>
      <c r="B180" s="48" t="s">
        <v>20</v>
      </c>
      <c r="C180" s="6">
        <v>260720</v>
      </c>
      <c r="D180" s="6">
        <v>8245092</v>
      </c>
      <c r="E180" s="7">
        <v>478858</v>
      </c>
      <c r="F180" s="8">
        <v>270000</v>
      </c>
      <c r="G180" s="6">
        <v>580000</v>
      </c>
      <c r="H180" s="9">
        <v>580000</v>
      </c>
      <c r="I180" s="10">
        <v>1150004</v>
      </c>
      <c r="J180" s="6">
        <v>3176008</v>
      </c>
      <c r="K180" s="7">
        <v>2703044</v>
      </c>
    </row>
    <row r="181" spans="1:11" ht="13.5" x14ac:dyDescent="0.25">
      <c r="A181" s="47" t="s">
        <v>32</v>
      </c>
      <c r="B181" s="37" t="s">
        <v>20</v>
      </c>
      <c r="C181" s="16">
        <v>85805</v>
      </c>
      <c r="D181" s="16"/>
      <c r="E181" s="17">
        <v>348596</v>
      </c>
      <c r="F181" s="18">
        <v>400000</v>
      </c>
      <c r="G181" s="16">
        <v>400000</v>
      </c>
      <c r="H181" s="19">
        <v>400000</v>
      </c>
      <c r="I181" s="20">
        <v>416796</v>
      </c>
      <c r="J181" s="16">
        <v>433464</v>
      </c>
      <c r="K181" s="17">
        <v>450804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346525</v>
      </c>
      <c r="D182" s="21">
        <f t="shared" si="30"/>
        <v>8245092</v>
      </c>
      <c r="E182" s="22">
        <f t="shared" si="30"/>
        <v>827454</v>
      </c>
      <c r="F182" s="23">
        <f t="shared" si="30"/>
        <v>670000</v>
      </c>
      <c r="G182" s="21">
        <f t="shared" si="30"/>
        <v>980000</v>
      </c>
      <c r="H182" s="24">
        <f t="shared" si="30"/>
        <v>980000</v>
      </c>
      <c r="I182" s="25">
        <f t="shared" si="30"/>
        <v>1566800</v>
      </c>
      <c r="J182" s="21">
        <f t="shared" si="30"/>
        <v>3609472</v>
      </c>
      <c r="K182" s="22">
        <f t="shared" si="30"/>
        <v>3153848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729826</v>
      </c>
      <c r="D187" s="6">
        <v>2765585</v>
      </c>
      <c r="E187" s="7">
        <v>1643383</v>
      </c>
      <c r="F187" s="8">
        <v>1040000</v>
      </c>
      <c r="G187" s="6">
        <v>811800</v>
      </c>
      <c r="H187" s="9">
        <v>811800</v>
      </c>
      <c r="I187" s="10">
        <v>800004</v>
      </c>
      <c r="J187" s="6">
        <v>832008</v>
      </c>
      <c r="K187" s="7">
        <v>865284</v>
      </c>
    </row>
    <row r="188" spans="1:11" ht="13.5" x14ac:dyDescent="0.25">
      <c r="A188" s="47" t="s">
        <v>38</v>
      </c>
      <c r="B188" s="37" t="s">
        <v>20</v>
      </c>
      <c r="C188" s="16">
        <v>-4270781</v>
      </c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-3540955</v>
      </c>
      <c r="D189" s="21">
        <f t="shared" si="32"/>
        <v>2765585</v>
      </c>
      <c r="E189" s="22">
        <f t="shared" si="32"/>
        <v>1643383</v>
      </c>
      <c r="F189" s="23">
        <f t="shared" si="32"/>
        <v>1040000</v>
      </c>
      <c r="G189" s="21">
        <f t="shared" si="32"/>
        <v>811800</v>
      </c>
      <c r="H189" s="24">
        <f t="shared" si="32"/>
        <v>811800</v>
      </c>
      <c r="I189" s="25">
        <f t="shared" si="32"/>
        <v>800004</v>
      </c>
      <c r="J189" s="21">
        <f t="shared" si="32"/>
        <v>832008</v>
      </c>
      <c r="K189" s="22">
        <f t="shared" si="32"/>
        <v>865284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1508</v>
      </c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5174061</v>
      </c>
      <c r="D196" s="6">
        <v>3788224</v>
      </c>
      <c r="E196" s="7">
        <v>4721707</v>
      </c>
      <c r="F196" s="8">
        <v>4425957</v>
      </c>
      <c r="G196" s="6">
        <v>3498957</v>
      </c>
      <c r="H196" s="9">
        <v>3498957</v>
      </c>
      <c r="I196" s="10">
        <v>4080492</v>
      </c>
      <c r="J196" s="6">
        <v>5283696</v>
      </c>
      <c r="K196" s="7">
        <v>5495052</v>
      </c>
    </row>
    <row r="197" spans="1:11" ht="13.5" x14ac:dyDescent="0.25">
      <c r="A197" s="50" t="s">
        <v>46</v>
      </c>
      <c r="B197" s="48" t="s">
        <v>20</v>
      </c>
      <c r="C197" s="6">
        <v>154254</v>
      </c>
      <c r="D197" s="6">
        <v>392824</v>
      </c>
      <c r="E197" s="7">
        <v>405933</v>
      </c>
      <c r="F197" s="8">
        <v>2380004</v>
      </c>
      <c r="G197" s="6">
        <v>1000000</v>
      </c>
      <c r="H197" s="9">
        <v>1000000</v>
      </c>
      <c r="I197" s="10">
        <v>3000000</v>
      </c>
      <c r="J197" s="6">
        <v>3120000</v>
      </c>
      <c r="K197" s="7">
        <v>3244800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30354935</v>
      </c>
      <c r="D201" s="54">
        <f t="shared" si="34"/>
        <v>15466729</v>
      </c>
      <c r="E201" s="55">
        <f t="shared" si="34"/>
        <v>46503654</v>
      </c>
      <c r="F201" s="56">
        <f t="shared" si="34"/>
        <v>36314075</v>
      </c>
      <c r="G201" s="54">
        <f t="shared" si="34"/>
        <v>39308871</v>
      </c>
      <c r="H201" s="57">
        <f t="shared" si="34"/>
        <v>39308871</v>
      </c>
      <c r="I201" s="58">
        <f t="shared" si="34"/>
        <v>40744940</v>
      </c>
      <c r="J201" s="54">
        <f t="shared" si="34"/>
        <v>45394780</v>
      </c>
      <c r="K201" s="55">
        <f t="shared" si="34"/>
        <v>46610552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-0.75668984426311858</v>
      </c>
      <c r="D203" s="81">
        <f>IF(ISERROR((D37+D69)/D132),0,((D37+D69)/D132))</f>
        <v>-0.37053440925975978</v>
      </c>
      <c r="E203" s="82">
        <f t="shared" ref="E203:K203" si="35">IF(ISERROR((E37+E69)/E132),0,((E37+E69)/E132))</f>
        <v>-4.0264792704643136E-2</v>
      </c>
      <c r="F203" s="83">
        <f t="shared" si="35"/>
        <v>0.10282016435909248</v>
      </c>
      <c r="G203" s="81">
        <f t="shared" si="35"/>
        <v>9.8500130681452774E-2</v>
      </c>
      <c r="H203" s="84">
        <f t="shared" si="35"/>
        <v>9.8500130681452774E-2</v>
      </c>
      <c r="I203" s="85">
        <f t="shared" si="35"/>
        <v>5.6683660926144498E-2</v>
      </c>
      <c r="J203" s="81">
        <f t="shared" si="35"/>
        <v>4.2102961481975829E-2</v>
      </c>
      <c r="K203" s="82">
        <f t="shared" si="35"/>
        <v>4.0807800965438186E-2</v>
      </c>
    </row>
    <row r="204" spans="1:11" ht="13.5" x14ac:dyDescent="0.25">
      <c r="A204" s="79" t="s">
        <v>120</v>
      </c>
      <c r="B204" s="80"/>
      <c r="C204" s="81">
        <f>IF(ISERROR((C37+C69)/C168),0,((C37+C69)/C168))</f>
        <v>9.9775035682719437</v>
      </c>
      <c r="D204" s="81">
        <f t="shared" ref="D204:K204" si="36">IF(ISERROR((D37+D69)/D168),0,((D37+D69)/D168))</f>
        <v>330.47721487687454</v>
      </c>
      <c r="E204" s="82">
        <f t="shared" si="36"/>
        <v>0.2926443403819865</v>
      </c>
      <c r="F204" s="83">
        <f t="shared" si="36"/>
        <v>0.29574730165592111</v>
      </c>
      <c r="G204" s="81">
        <f t="shared" si="36"/>
        <v>0.26845244402999746</v>
      </c>
      <c r="H204" s="84">
        <f t="shared" si="36"/>
        <v>0.26845244402999746</v>
      </c>
      <c r="I204" s="85">
        <f t="shared" si="36"/>
        <v>0.16438564314991266</v>
      </c>
      <c r="J204" s="81">
        <f t="shared" si="36"/>
        <v>0.12041506970485308</v>
      </c>
      <c r="K204" s="82">
        <f t="shared" si="36"/>
        <v>0.11690991487170356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0.06</v>
      </c>
      <c r="E205" s="82">
        <f t="shared" si="37"/>
        <v>7.0000000000000007E-2</v>
      </c>
      <c r="F205" s="83">
        <f t="shared" si="37"/>
        <v>0.04</v>
      </c>
      <c r="G205" s="81">
        <f t="shared" si="37"/>
        <v>0.03</v>
      </c>
      <c r="H205" s="84">
        <f t="shared" si="37"/>
        <v>0.03</v>
      </c>
      <c r="I205" s="85">
        <f t="shared" si="37"/>
        <v>0.06</v>
      </c>
      <c r="J205" s="81">
        <f t="shared" si="37"/>
        <v>0.41</v>
      </c>
      <c r="K205" s="82">
        <f t="shared" si="37"/>
        <v>0.4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1.27</v>
      </c>
      <c r="D206" s="81">
        <f t="shared" ref="D206:K206" si="38">IF(ISERROR(ROUND((D37+D69+D169)/D165,2)),0,(ROUND((D37+D69+D169)/D165,2)))</f>
        <v>0.42</v>
      </c>
      <c r="E206" s="82">
        <f t="shared" si="38"/>
        <v>0.11</v>
      </c>
      <c r="F206" s="83">
        <f t="shared" si="38"/>
        <v>0.06</v>
      </c>
      <c r="G206" s="81">
        <f t="shared" si="38"/>
        <v>0.04</v>
      </c>
      <c r="H206" s="84">
        <f t="shared" si="38"/>
        <v>0.04</v>
      </c>
      <c r="I206" s="85">
        <f t="shared" si="38"/>
        <v>7.0000000000000007E-2</v>
      </c>
      <c r="J206" s="81">
        <f t="shared" si="38"/>
        <v>0.47</v>
      </c>
      <c r="K206" s="82">
        <f t="shared" si="38"/>
        <v>0.46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6923738</v>
      </c>
      <c r="D5" s="38">
        <f t="shared" ref="D5:K5" si="0">D15+D18+D19+D22+D25+D26+SUM(D29:D35)</f>
        <v>125435214</v>
      </c>
      <c r="E5" s="39">
        <f t="shared" si="0"/>
        <v>154994065</v>
      </c>
      <c r="F5" s="40">
        <f t="shared" si="0"/>
        <v>36772630</v>
      </c>
      <c r="G5" s="38">
        <f t="shared" si="0"/>
        <v>40226868</v>
      </c>
      <c r="H5" s="41">
        <f t="shared" si="0"/>
        <v>40226868</v>
      </c>
      <c r="I5" s="42">
        <f t="shared" si="0"/>
        <v>27198642</v>
      </c>
      <c r="J5" s="38">
        <f t="shared" si="0"/>
        <v>32798339</v>
      </c>
      <c r="K5" s="39">
        <f t="shared" si="0"/>
        <v>35670081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>
        <v>17588268</v>
      </c>
      <c r="G6" s="6">
        <v>17588268</v>
      </c>
      <c r="H6" s="9">
        <v>17588268</v>
      </c>
      <c r="I6" s="10">
        <v>19077391</v>
      </c>
      <c r="J6" s="6">
        <v>28995057</v>
      </c>
      <c r="K6" s="7">
        <v>31695652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3450460</v>
      </c>
      <c r="F8" s="8"/>
      <c r="G8" s="6">
        <v>2000000</v>
      </c>
      <c r="H8" s="9">
        <v>2000000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3450460</v>
      </c>
      <c r="F15" s="8">
        <f t="shared" si="1"/>
        <v>17588268</v>
      </c>
      <c r="G15" s="6">
        <f t="shared" si="1"/>
        <v>19588268</v>
      </c>
      <c r="H15" s="9">
        <f t="shared" si="1"/>
        <v>19588268</v>
      </c>
      <c r="I15" s="10">
        <f t="shared" si="1"/>
        <v>19077391</v>
      </c>
      <c r="J15" s="6">
        <f t="shared" si="1"/>
        <v>28995057</v>
      </c>
      <c r="K15" s="7">
        <f t="shared" si="1"/>
        <v>31695652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20320659</v>
      </c>
      <c r="F16" s="8">
        <v>3585471</v>
      </c>
      <c r="G16" s="6">
        <v>3585471</v>
      </c>
      <c r="H16" s="9">
        <v>3585471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-3160194</v>
      </c>
      <c r="D17" s="16">
        <v>10338730</v>
      </c>
      <c r="E17" s="17">
        <v>13895003</v>
      </c>
      <c r="F17" s="18">
        <v>14093584</v>
      </c>
      <c r="G17" s="16">
        <v>14093584</v>
      </c>
      <c r="H17" s="19">
        <v>14093584</v>
      </c>
      <c r="I17" s="20">
        <v>3478261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-3160194</v>
      </c>
      <c r="D18" s="21">
        <f t="shared" ref="D18:K18" si="2">SUM(D16:D17)</f>
        <v>10338730</v>
      </c>
      <c r="E18" s="22">
        <f t="shared" si="2"/>
        <v>34215662</v>
      </c>
      <c r="F18" s="23">
        <f t="shared" si="2"/>
        <v>17679055</v>
      </c>
      <c r="G18" s="21">
        <f t="shared" si="2"/>
        <v>17679055</v>
      </c>
      <c r="H18" s="24">
        <f t="shared" si="2"/>
        <v>17679055</v>
      </c>
      <c r="I18" s="25">
        <f t="shared" si="2"/>
        <v>3478261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>
        <v>10083932</v>
      </c>
      <c r="D26" s="6">
        <v>95675910</v>
      </c>
      <c r="E26" s="7">
        <v>96917369</v>
      </c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190000</v>
      </c>
      <c r="F30" s="13"/>
      <c r="G30" s="11">
        <v>350000</v>
      </c>
      <c r="H30" s="14">
        <v>350000</v>
      </c>
      <c r="I30" s="15">
        <v>400000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800000</v>
      </c>
      <c r="F31" s="8">
        <v>1095767</v>
      </c>
      <c r="G31" s="6">
        <v>729689</v>
      </c>
      <c r="H31" s="9">
        <v>729689</v>
      </c>
      <c r="I31" s="10">
        <v>342990</v>
      </c>
      <c r="J31" s="6">
        <v>358082</v>
      </c>
      <c r="K31" s="7">
        <v>374195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>
        <v>409540</v>
      </c>
      <c r="G32" s="6">
        <v>1879856</v>
      </c>
      <c r="H32" s="9">
        <v>1879856</v>
      </c>
      <c r="I32" s="10">
        <v>700000</v>
      </c>
      <c r="J32" s="6">
        <v>104400</v>
      </c>
      <c r="K32" s="7">
        <v>109098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>
        <v>3200000</v>
      </c>
      <c r="J33" s="6">
        <v>3340800</v>
      </c>
      <c r="K33" s="7">
        <v>3491136</v>
      </c>
    </row>
    <row r="34" spans="1:11" ht="13.5" x14ac:dyDescent="0.25">
      <c r="A34" s="49" t="s">
        <v>47</v>
      </c>
      <c r="B34" s="37" t="s">
        <v>20</v>
      </c>
      <c r="C34" s="6"/>
      <c r="D34" s="6">
        <v>19420574</v>
      </c>
      <c r="E34" s="7">
        <v>19420574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45003458</v>
      </c>
      <c r="D37" s="38">
        <f t="shared" ref="D37:K37" si="6">D47+D50+D51+D54+D57+D58+SUM(D61:D67)</f>
        <v>646837786</v>
      </c>
      <c r="E37" s="39">
        <f t="shared" si="6"/>
        <v>653386941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>
        <v>238620925</v>
      </c>
      <c r="E38" s="7">
        <v>238711059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>
        <v>34648139</v>
      </c>
      <c r="E39" s="7">
        <v>34648139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36253593</v>
      </c>
      <c r="D40" s="6">
        <v>118954829</v>
      </c>
      <c r="E40" s="7">
        <v>119168014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>
        <v>398885</v>
      </c>
      <c r="E46" s="17">
        <v>1070668</v>
      </c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36253593</v>
      </c>
      <c r="D47" s="6">
        <f t="shared" ref="D47:K47" si="7">SUM(D38:D46)</f>
        <v>392622778</v>
      </c>
      <c r="E47" s="7">
        <f t="shared" si="7"/>
        <v>393597880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3629413</v>
      </c>
      <c r="D48" s="6">
        <v>72185818</v>
      </c>
      <c r="E48" s="7">
        <v>72635319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>
        <v>51357520</v>
      </c>
      <c r="E49" s="17">
        <v>54793098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3629413</v>
      </c>
      <c r="D50" s="21">
        <f t="shared" si="8"/>
        <v>123543338</v>
      </c>
      <c r="E50" s="22">
        <f t="shared" si="8"/>
        <v>127428417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>
        <v>355590</v>
      </c>
      <c r="E51" s="7">
        <v>355590</v>
      </c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836876</v>
      </c>
      <c r="D55" s="6">
        <v>67565936</v>
      </c>
      <c r="E55" s="7">
        <v>69501650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836876</v>
      </c>
      <c r="D57" s="21">
        <f t="shared" si="10"/>
        <v>67565936</v>
      </c>
      <c r="E57" s="22">
        <f t="shared" si="10"/>
        <v>69501650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2374840</v>
      </c>
      <c r="E60" s="17">
        <v>2374840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2374840</v>
      </c>
      <c r="E61" s="7">
        <f t="shared" si="11"/>
        <v>2374840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223336</v>
      </c>
      <c r="D62" s="11">
        <v>1833717</v>
      </c>
      <c r="E62" s="12">
        <v>2270989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659192</v>
      </c>
      <c r="D63" s="6">
        <v>4747973</v>
      </c>
      <c r="E63" s="7">
        <v>6073634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1293123</v>
      </c>
      <c r="D64" s="6">
        <v>24983111</v>
      </c>
      <c r="E64" s="7">
        <v>22973438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2107925</v>
      </c>
      <c r="D65" s="6">
        <v>28810503</v>
      </c>
      <c r="E65" s="7">
        <v>28810503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-8479226</v>
      </c>
      <c r="D69" s="38">
        <f t="shared" ref="D69:K69" si="12">D79+D82+D83+D86+D89+D90+SUM(D93:D99)</f>
        <v>25914567</v>
      </c>
      <c r="E69" s="39">
        <f t="shared" si="12"/>
        <v>38567347</v>
      </c>
      <c r="F69" s="40">
        <f t="shared" si="12"/>
        <v>3989526</v>
      </c>
      <c r="G69" s="38">
        <f t="shared" si="12"/>
        <v>7054905</v>
      </c>
      <c r="H69" s="41">
        <f t="shared" si="12"/>
        <v>7054905</v>
      </c>
      <c r="I69" s="42">
        <f t="shared" si="12"/>
        <v>5217391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-6325168</v>
      </c>
      <c r="D70" s="6">
        <v>25914567</v>
      </c>
      <c r="E70" s="7">
        <v>27668270</v>
      </c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-6325168</v>
      </c>
      <c r="D79" s="6">
        <f t="shared" ref="D79:K79" si="13">SUM(D70:D78)</f>
        <v>25914567</v>
      </c>
      <c r="E79" s="7">
        <f t="shared" si="13"/>
        <v>27668270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10905224</v>
      </c>
      <c r="F81" s="18">
        <v>3989526</v>
      </c>
      <c r="G81" s="16">
        <v>7054905</v>
      </c>
      <c r="H81" s="19">
        <v>7054905</v>
      </c>
      <c r="I81" s="20">
        <v>5217391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10905224</v>
      </c>
      <c r="F82" s="23">
        <f t="shared" si="14"/>
        <v>3989526</v>
      </c>
      <c r="G82" s="21">
        <f t="shared" si="14"/>
        <v>7054905</v>
      </c>
      <c r="H82" s="24">
        <f t="shared" si="14"/>
        <v>7054905</v>
      </c>
      <c r="I82" s="25">
        <f t="shared" si="14"/>
        <v>5217391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-2154058</v>
      </c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-2154058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>
        <v>-6147</v>
      </c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43447970</v>
      </c>
      <c r="D101" s="38">
        <f t="shared" ref="D101:K101" si="18">D111+D114+D115+D118+D121+D122+SUM(D125:D131)</f>
        <v>798187567</v>
      </c>
      <c r="E101" s="39">
        <f t="shared" si="18"/>
        <v>846948353</v>
      </c>
      <c r="F101" s="40">
        <f t="shared" si="18"/>
        <v>40762156</v>
      </c>
      <c r="G101" s="38">
        <f t="shared" si="18"/>
        <v>47281773</v>
      </c>
      <c r="H101" s="41">
        <f t="shared" si="18"/>
        <v>47281773</v>
      </c>
      <c r="I101" s="42">
        <f t="shared" si="18"/>
        <v>32416033</v>
      </c>
      <c r="J101" s="38">
        <f t="shared" si="18"/>
        <v>32798339</v>
      </c>
      <c r="K101" s="39">
        <f t="shared" si="18"/>
        <v>35670081</v>
      </c>
    </row>
    <row r="102" spans="1:11" ht="13.5" x14ac:dyDescent="0.25">
      <c r="A102" s="44" t="s">
        <v>19</v>
      </c>
      <c r="B102" s="45" t="s">
        <v>20</v>
      </c>
      <c r="C102" s="6">
        <v>-6325168</v>
      </c>
      <c r="D102" s="6">
        <v>264535492</v>
      </c>
      <c r="E102" s="7">
        <v>266379329</v>
      </c>
      <c r="F102" s="8">
        <v>17588268</v>
      </c>
      <c r="G102" s="6">
        <v>17588268</v>
      </c>
      <c r="H102" s="9">
        <v>17588268</v>
      </c>
      <c r="I102" s="10">
        <v>19077391</v>
      </c>
      <c r="J102" s="6">
        <v>28995057</v>
      </c>
      <c r="K102" s="7">
        <v>31695652</v>
      </c>
    </row>
    <row r="103" spans="1:11" ht="13.5" x14ac:dyDescent="0.25">
      <c r="A103" s="44" t="s">
        <v>21</v>
      </c>
      <c r="B103" s="45" t="s">
        <v>20</v>
      </c>
      <c r="C103" s="6"/>
      <c r="D103" s="6">
        <v>34648139</v>
      </c>
      <c r="E103" s="7">
        <v>34648139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36253593</v>
      </c>
      <c r="D104" s="6">
        <v>118954829</v>
      </c>
      <c r="E104" s="7">
        <v>122618474</v>
      </c>
      <c r="F104" s="8"/>
      <c r="G104" s="6">
        <v>2000000</v>
      </c>
      <c r="H104" s="9">
        <v>2000000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>
        <v>398885</v>
      </c>
      <c r="E110" s="17">
        <v>1070668</v>
      </c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29928425</v>
      </c>
      <c r="D111" s="6">
        <f t="shared" ref="D111:K111" si="19">SUM(D102:D110)</f>
        <v>418537345</v>
      </c>
      <c r="E111" s="7">
        <f t="shared" si="19"/>
        <v>424716610</v>
      </c>
      <c r="F111" s="8">
        <f t="shared" si="19"/>
        <v>17588268</v>
      </c>
      <c r="G111" s="6">
        <f t="shared" si="19"/>
        <v>19588268</v>
      </c>
      <c r="H111" s="9">
        <f t="shared" si="19"/>
        <v>19588268</v>
      </c>
      <c r="I111" s="10">
        <f t="shared" si="19"/>
        <v>19077391</v>
      </c>
      <c r="J111" s="6">
        <f t="shared" si="19"/>
        <v>28995057</v>
      </c>
      <c r="K111" s="7">
        <f t="shared" si="19"/>
        <v>31695652</v>
      </c>
    </row>
    <row r="112" spans="1:11" ht="13.5" x14ac:dyDescent="0.25">
      <c r="A112" s="47" t="s">
        <v>31</v>
      </c>
      <c r="B112" s="48" t="s">
        <v>20</v>
      </c>
      <c r="C112" s="6">
        <v>3629413</v>
      </c>
      <c r="D112" s="6">
        <v>72185818</v>
      </c>
      <c r="E112" s="7">
        <v>92955978</v>
      </c>
      <c r="F112" s="8">
        <v>3585471</v>
      </c>
      <c r="G112" s="6">
        <v>3585471</v>
      </c>
      <c r="H112" s="9">
        <v>3585471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-3160194</v>
      </c>
      <c r="D113" s="16">
        <v>61696250</v>
      </c>
      <c r="E113" s="17">
        <v>79593325</v>
      </c>
      <c r="F113" s="18">
        <v>18083110</v>
      </c>
      <c r="G113" s="16">
        <v>21148489</v>
      </c>
      <c r="H113" s="19">
        <v>21148489</v>
      </c>
      <c r="I113" s="20">
        <v>8695652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469219</v>
      </c>
      <c r="D114" s="21">
        <f t="shared" si="20"/>
        <v>133882068</v>
      </c>
      <c r="E114" s="22">
        <f t="shared" si="20"/>
        <v>172549303</v>
      </c>
      <c r="F114" s="23">
        <f t="shared" si="20"/>
        <v>21668581</v>
      </c>
      <c r="G114" s="21">
        <f t="shared" si="20"/>
        <v>24733960</v>
      </c>
      <c r="H114" s="24">
        <f t="shared" si="20"/>
        <v>24733960</v>
      </c>
      <c r="I114" s="25">
        <f t="shared" si="20"/>
        <v>8695652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>
        <v>355590</v>
      </c>
      <c r="E115" s="7">
        <v>355590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-1317182</v>
      </c>
      <c r="D119" s="6">
        <v>67565936</v>
      </c>
      <c r="E119" s="7">
        <v>69501650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-1317182</v>
      </c>
      <c r="D121" s="21">
        <f t="shared" si="22"/>
        <v>67565936</v>
      </c>
      <c r="E121" s="22">
        <f t="shared" si="22"/>
        <v>69501650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>
        <v>10083932</v>
      </c>
      <c r="D122" s="6">
        <v>95675910</v>
      </c>
      <c r="E122" s="7">
        <v>96917369</v>
      </c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2374840</v>
      </c>
      <c r="E124" s="17">
        <v>2374840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2374840</v>
      </c>
      <c r="E125" s="7">
        <f t="shared" si="23"/>
        <v>2374840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223336</v>
      </c>
      <c r="D126" s="11">
        <v>1833717</v>
      </c>
      <c r="E126" s="12">
        <v>2454842</v>
      </c>
      <c r="F126" s="13"/>
      <c r="G126" s="11">
        <v>350000</v>
      </c>
      <c r="H126" s="14">
        <v>350000</v>
      </c>
      <c r="I126" s="15">
        <v>400000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659192</v>
      </c>
      <c r="D127" s="6">
        <v>4747973</v>
      </c>
      <c r="E127" s="7">
        <v>6873634</v>
      </c>
      <c r="F127" s="8">
        <v>1095767</v>
      </c>
      <c r="G127" s="6">
        <v>729689</v>
      </c>
      <c r="H127" s="9">
        <v>729689</v>
      </c>
      <c r="I127" s="10">
        <v>342990</v>
      </c>
      <c r="J127" s="6">
        <v>358082</v>
      </c>
      <c r="K127" s="7">
        <v>374195</v>
      </c>
    </row>
    <row r="128" spans="1:11" ht="13.5" x14ac:dyDescent="0.25">
      <c r="A128" s="49" t="s">
        <v>45</v>
      </c>
      <c r="B128" s="37" t="s">
        <v>20</v>
      </c>
      <c r="C128" s="6">
        <v>1293123</v>
      </c>
      <c r="D128" s="6">
        <v>24983111</v>
      </c>
      <c r="E128" s="7">
        <v>22973438</v>
      </c>
      <c r="F128" s="8">
        <v>409540</v>
      </c>
      <c r="G128" s="6">
        <v>1879856</v>
      </c>
      <c r="H128" s="9">
        <v>1879856</v>
      </c>
      <c r="I128" s="10">
        <v>700000</v>
      </c>
      <c r="J128" s="6">
        <v>104400</v>
      </c>
      <c r="K128" s="7">
        <v>109098</v>
      </c>
    </row>
    <row r="129" spans="1:11" ht="13.5" x14ac:dyDescent="0.25">
      <c r="A129" s="50" t="s">
        <v>46</v>
      </c>
      <c r="B129" s="48" t="s">
        <v>20</v>
      </c>
      <c r="C129" s="6">
        <v>2107925</v>
      </c>
      <c r="D129" s="6">
        <v>28810503</v>
      </c>
      <c r="E129" s="7">
        <v>28810503</v>
      </c>
      <c r="F129" s="8"/>
      <c r="G129" s="6"/>
      <c r="H129" s="9"/>
      <c r="I129" s="10">
        <v>3200000</v>
      </c>
      <c r="J129" s="6">
        <v>3340800</v>
      </c>
      <c r="K129" s="7">
        <v>3491136</v>
      </c>
    </row>
    <row r="130" spans="1:11" ht="13.5" x14ac:dyDescent="0.25">
      <c r="A130" s="49" t="s">
        <v>47</v>
      </c>
      <c r="B130" s="37" t="s">
        <v>20</v>
      </c>
      <c r="C130" s="6"/>
      <c r="D130" s="6">
        <v>19420574</v>
      </c>
      <c r="E130" s="7">
        <v>19420574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43447970</v>
      </c>
      <c r="D132" s="54">
        <f t="shared" ref="D132:K132" si="24">+D5+D37+D69</f>
        <v>798187567</v>
      </c>
      <c r="E132" s="55">
        <f t="shared" si="24"/>
        <v>846948353</v>
      </c>
      <c r="F132" s="56">
        <f t="shared" si="24"/>
        <v>40762156</v>
      </c>
      <c r="G132" s="54">
        <f t="shared" si="24"/>
        <v>47281773</v>
      </c>
      <c r="H132" s="57">
        <f t="shared" si="24"/>
        <v>47281773</v>
      </c>
      <c r="I132" s="58">
        <f t="shared" si="24"/>
        <v>32416033</v>
      </c>
      <c r="J132" s="54">
        <f t="shared" si="24"/>
        <v>32798339</v>
      </c>
      <c r="K132" s="55">
        <f t="shared" si="24"/>
        <v>35670081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32130135</v>
      </c>
      <c r="D134" s="38">
        <f t="shared" ref="D134:K134" si="25">D144+D147+D148+D151+D154+D155+SUM(D158:D164)</f>
        <v>604855515</v>
      </c>
      <c r="E134" s="39">
        <f t="shared" si="25"/>
        <v>607664988</v>
      </c>
      <c r="F134" s="40">
        <f t="shared" si="25"/>
        <v>424998768</v>
      </c>
      <c r="G134" s="38">
        <f t="shared" si="25"/>
        <v>369186105</v>
      </c>
      <c r="H134" s="41">
        <f t="shared" si="25"/>
        <v>369186105</v>
      </c>
      <c r="I134" s="42">
        <f t="shared" si="25"/>
        <v>497996906</v>
      </c>
      <c r="J134" s="38">
        <f t="shared" si="25"/>
        <v>514566204</v>
      </c>
      <c r="K134" s="39">
        <f t="shared" si="25"/>
        <v>534721249</v>
      </c>
    </row>
    <row r="135" spans="1:11" ht="13.5" x14ac:dyDescent="0.25">
      <c r="A135" s="44" t="s">
        <v>19</v>
      </c>
      <c r="B135" s="45" t="s">
        <v>20</v>
      </c>
      <c r="C135" s="6">
        <v>-12216072</v>
      </c>
      <c r="D135" s="6">
        <v>126123613</v>
      </c>
      <c r="E135" s="7">
        <v>117456475</v>
      </c>
      <c r="F135" s="8">
        <v>136288415</v>
      </c>
      <c r="G135" s="6">
        <v>-103937225</v>
      </c>
      <c r="H135" s="9">
        <v>-103937225</v>
      </c>
      <c r="I135" s="10">
        <v>7833920</v>
      </c>
      <c r="J135" s="6">
        <v>17256873</v>
      </c>
      <c r="K135" s="7">
        <v>19429250</v>
      </c>
    </row>
    <row r="136" spans="1:11" ht="13.5" x14ac:dyDescent="0.25">
      <c r="A136" s="44" t="s">
        <v>21</v>
      </c>
      <c r="B136" s="45" t="s">
        <v>20</v>
      </c>
      <c r="C136" s="6">
        <v>-1444726</v>
      </c>
      <c r="D136" s="6">
        <v>21925909</v>
      </c>
      <c r="E136" s="7">
        <v>20657211</v>
      </c>
      <c r="F136" s="8"/>
      <c r="G136" s="6"/>
      <c r="H136" s="9"/>
      <c r="I136" s="10">
        <v>-1268697</v>
      </c>
      <c r="J136" s="6">
        <v>-1324520</v>
      </c>
      <c r="K136" s="7">
        <v>-1384123</v>
      </c>
    </row>
    <row r="137" spans="1:11" ht="13.5" x14ac:dyDescent="0.25">
      <c r="A137" s="44" t="s">
        <v>22</v>
      </c>
      <c r="B137" s="45" t="s">
        <v>20</v>
      </c>
      <c r="C137" s="6">
        <v>32496646</v>
      </c>
      <c r="D137" s="6">
        <v>92084314</v>
      </c>
      <c r="E137" s="7">
        <v>87694709</v>
      </c>
      <c r="F137" s="8">
        <v>-30557067</v>
      </c>
      <c r="G137" s="6">
        <v>-28557067</v>
      </c>
      <c r="H137" s="9">
        <v>-28557067</v>
      </c>
      <c r="I137" s="10">
        <v>165141237</v>
      </c>
      <c r="J137" s="6">
        <v>172407451</v>
      </c>
      <c r="K137" s="7">
        <v>180165787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-16143</v>
      </c>
      <c r="D143" s="16">
        <v>91804</v>
      </c>
      <c r="E143" s="17">
        <v>623927</v>
      </c>
      <c r="F143" s="18"/>
      <c r="G143" s="16"/>
      <c r="H143" s="19"/>
      <c r="I143" s="20">
        <v>-181029</v>
      </c>
      <c r="J143" s="16">
        <v>-188994</v>
      </c>
      <c r="K143" s="17">
        <v>-197499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18819705</v>
      </c>
      <c r="D144" s="6">
        <f t="shared" ref="D144:K144" si="26">SUM(D135:D143)</f>
        <v>240225640</v>
      </c>
      <c r="E144" s="7">
        <f t="shared" si="26"/>
        <v>226432322</v>
      </c>
      <c r="F144" s="8">
        <f t="shared" si="26"/>
        <v>105731348</v>
      </c>
      <c r="G144" s="6">
        <f t="shared" si="26"/>
        <v>-132494292</v>
      </c>
      <c r="H144" s="9">
        <f t="shared" si="26"/>
        <v>-132494292</v>
      </c>
      <c r="I144" s="10">
        <f t="shared" si="26"/>
        <v>171525431</v>
      </c>
      <c r="J144" s="6">
        <f t="shared" si="26"/>
        <v>188150810</v>
      </c>
      <c r="K144" s="7">
        <f t="shared" si="26"/>
        <v>198013415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-1001623</v>
      </c>
      <c r="D147" s="6">
        <v>93112452</v>
      </c>
      <c r="E147" s="7">
        <v>117199464</v>
      </c>
      <c r="F147" s="8">
        <v>134566164</v>
      </c>
      <c r="G147" s="6">
        <v>-433897701</v>
      </c>
      <c r="H147" s="9">
        <v>-433897701</v>
      </c>
      <c r="I147" s="10">
        <v>84721040</v>
      </c>
      <c r="J147" s="6">
        <v>79370505</v>
      </c>
      <c r="K147" s="7">
        <v>82942178</v>
      </c>
    </row>
    <row r="148" spans="1:11" ht="13.5" x14ac:dyDescent="0.25">
      <c r="A148" s="49" t="s">
        <v>131</v>
      </c>
      <c r="B148" s="37" t="s">
        <v>20</v>
      </c>
      <c r="C148" s="6"/>
      <c r="D148" s="6">
        <v>355590</v>
      </c>
      <c r="E148" s="7">
        <v>355590</v>
      </c>
      <c r="F148" s="8">
        <v>355590</v>
      </c>
      <c r="G148" s="6">
        <v>355590</v>
      </c>
      <c r="H148" s="9">
        <v>355590</v>
      </c>
      <c r="I148" s="10">
        <v>311000</v>
      </c>
      <c r="J148" s="6">
        <v>324684</v>
      </c>
      <c r="K148" s="7">
        <v>339295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6524000</v>
      </c>
      <c r="D151" s="6">
        <v>86442000</v>
      </c>
      <c r="E151" s="7">
        <v>87261500</v>
      </c>
      <c r="F151" s="8">
        <v>86442000</v>
      </c>
      <c r="G151" s="6">
        <v>87261500</v>
      </c>
      <c r="H151" s="9">
        <v>87261500</v>
      </c>
      <c r="I151" s="10">
        <v>86442000</v>
      </c>
      <c r="J151" s="6">
        <v>90245448</v>
      </c>
      <c r="K151" s="7">
        <v>94306493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-999198</v>
      </c>
      <c r="D154" s="6">
        <v>42975577</v>
      </c>
      <c r="E154" s="7">
        <v>36932150</v>
      </c>
      <c r="F154" s="8">
        <v>-19434077</v>
      </c>
      <c r="G154" s="6"/>
      <c r="H154" s="9"/>
      <c r="I154" s="10">
        <v>3765850</v>
      </c>
      <c r="J154" s="6">
        <v>3931547</v>
      </c>
      <c r="K154" s="7">
        <v>4108467</v>
      </c>
    </row>
    <row r="155" spans="1:11" ht="13.5" x14ac:dyDescent="0.25">
      <c r="A155" s="49" t="s">
        <v>39</v>
      </c>
      <c r="B155" s="37" t="s">
        <v>20</v>
      </c>
      <c r="C155" s="6">
        <v>10083932</v>
      </c>
      <c r="D155" s="6">
        <v>95675910</v>
      </c>
      <c r="E155" s="7">
        <v>96917369</v>
      </c>
      <c r="F155" s="8">
        <v>95675910</v>
      </c>
      <c r="G155" s="6">
        <v>96917369</v>
      </c>
      <c r="H155" s="9">
        <v>96917369</v>
      </c>
      <c r="I155" s="10">
        <v>96917369</v>
      </c>
      <c r="J155" s="6">
        <v>96917369</v>
      </c>
      <c r="K155" s="7">
        <v>96917369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-281231</v>
      </c>
      <c r="D158" s="6">
        <v>306230</v>
      </c>
      <c r="E158" s="7">
        <v>771074</v>
      </c>
      <c r="F158" s="8">
        <v>306230</v>
      </c>
      <c r="G158" s="6">
        <v>777221</v>
      </c>
      <c r="H158" s="9">
        <v>777221</v>
      </c>
      <c r="I158" s="10">
        <v>690863</v>
      </c>
      <c r="J158" s="6">
        <v>687063</v>
      </c>
      <c r="K158" s="7">
        <v>683006</v>
      </c>
    </row>
    <row r="159" spans="1:11" ht="13.5" x14ac:dyDescent="0.25">
      <c r="A159" s="50" t="s">
        <v>43</v>
      </c>
      <c r="B159" s="37" t="s">
        <v>20</v>
      </c>
      <c r="C159" s="11">
        <v>2010</v>
      </c>
      <c r="D159" s="11">
        <v>590468</v>
      </c>
      <c r="E159" s="12">
        <v>959729</v>
      </c>
      <c r="F159" s="13">
        <v>-973843</v>
      </c>
      <c r="G159" s="11">
        <v>800000</v>
      </c>
      <c r="H159" s="14">
        <v>800000</v>
      </c>
      <c r="I159" s="15">
        <v>8401575</v>
      </c>
      <c r="J159" s="11">
        <v>8353644</v>
      </c>
      <c r="K159" s="12">
        <v>8729559</v>
      </c>
    </row>
    <row r="160" spans="1:11" ht="13.5" x14ac:dyDescent="0.25">
      <c r="A160" s="49" t="s">
        <v>44</v>
      </c>
      <c r="B160" s="37" t="s">
        <v>20</v>
      </c>
      <c r="C160" s="6">
        <v>323976</v>
      </c>
      <c r="D160" s="6">
        <v>2637362</v>
      </c>
      <c r="E160" s="7">
        <v>3355052</v>
      </c>
      <c r="F160" s="8">
        <v>-1307339</v>
      </c>
      <c r="G160" s="6">
        <v>729689</v>
      </c>
      <c r="H160" s="9">
        <v>729689</v>
      </c>
      <c r="I160" s="10">
        <v>-156160</v>
      </c>
      <c r="J160" s="6">
        <v>-163031</v>
      </c>
      <c r="K160" s="7">
        <v>-170368</v>
      </c>
    </row>
    <row r="161" spans="1:11" ht="13.5" x14ac:dyDescent="0.25">
      <c r="A161" s="49" t="s">
        <v>45</v>
      </c>
      <c r="B161" s="37" t="s">
        <v>20</v>
      </c>
      <c r="C161" s="6">
        <v>-1646356</v>
      </c>
      <c r="D161" s="6">
        <v>9053647</v>
      </c>
      <c r="E161" s="7">
        <v>7489556</v>
      </c>
      <c r="F161" s="8">
        <v>-8056363</v>
      </c>
      <c r="G161" s="6">
        <v>748336729</v>
      </c>
      <c r="H161" s="9">
        <v>748336729</v>
      </c>
      <c r="I161" s="10">
        <v>6791730</v>
      </c>
      <c r="J161" s="6">
        <v>6464165</v>
      </c>
      <c r="K161" s="7">
        <v>6755054</v>
      </c>
    </row>
    <row r="162" spans="1:11" ht="13.5" x14ac:dyDescent="0.25">
      <c r="A162" s="50" t="s">
        <v>46</v>
      </c>
      <c r="B162" s="48" t="s">
        <v>20</v>
      </c>
      <c r="C162" s="6">
        <v>304920</v>
      </c>
      <c r="D162" s="6">
        <v>14060065</v>
      </c>
      <c r="E162" s="7">
        <v>10570608</v>
      </c>
      <c r="F162" s="8">
        <v>12272574</v>
      </c>
      <c r="G162" s="6">
        <v>400000</v>
      </c>
      <c r="H162" s="9">
        <v>400000</v>
      </c>
      <c r="I162" s="10">
        <v>19165634</v>
      </c>
      <c r="J162" s="6">
        <v>20008921</v>
      </c>
      <c r="K162" s="7">
        <v>20909323</v>
      </c>
    </row>
    <row r="163" spans="1:11" ht="13.5" x14ac:dyDescent="0.25">
      <c r="A163" s="49" t="s">
        <v>47</v>
      </c>
      <c r="B163" s="37" t="s">
        <v>20</v>
      </c>
      <c r="C163" s="6"/>
      <c r="D163" s="6">
        <v>19420574</v>
      </c>
      <c r="E163" s="7">
        <v>19420574</v>
      </c>
      <c r="F163" s="8">
        <v>19420574</v>
      </c>
      <c r="G163" s="6"/>
      <c r="H163" s="9"/>
      <c r="I163" s="10">
        <v>19420574</v>
      </c>
      <c r="J163" s="6">
        <v>20275079</v>
      </c>
      <c r="K163" s="7">
        <v>21187458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32130135</v>
      </c>
      <c r="D165" s="54">
        <f t="shared" ref="D165:K165" si="27">D144+D147+D148+D151+D154+D155+SUM(D158:D164)</f>
        <v>604855515</v>
      </c>
      <c r="E165" s="55">
        <f t="shared" si="27"/>
        <v>607664988</v>
      </c>
      <c r="F165" s="56">
        <f t="shared" si="27"/>
        <v>424998768</v>
      </c>
      <c r="G165" s="54">
        <f t="shared" si="27"/>
        <v>369186105</v>
      </c>
      <c r="H165" s="57">
        <f t="shared" si="27"/>
        <v>369186105</v>
      </c>
      <c r="I165" s="66">
        <f t="shared" si="27"/>
        <v>497996906</v>
      </c>
      <c r="J165" s="54">
        <f t="shared" si="27"/>
        <v>514566204</v>
      </c>
      <c r="K165" s="55">
        <f t="shared" si="27"/>
        <v>534721249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29481254</v>
      </c>
      <c r="D168" s="60">
        <v>31211260</v>
      </c>
      <c r="E168" s="61">
        <v>33448307</v>
      </c>
      <c r="F168" s="62">
        <v>35063520</v>
      </c>
      <c r="G168" s="60">
        <v>38230014</v>
      </c>
      <c r="H168" s="63">
        <v>38230014</v>
      </c>
      <c r="I168" s="64">
        <v>30650590</v>
      </c>
      <c r="J168" s="60">
        <v>31999218</v>
      </c>
      <c r="K168" s="61">
        <v>33439181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4530879</v>
      </c>
      <c r="D169" s="38">
        <f t="shared" ref="D169:K169" si="28">D179+D182+D183+D186+D189+D190+SUM(D193:D199)</f>
        <v>5009084</v>
      </c>
      <c r="E169" s="39">
        <f t="shared" si="28"/>
        <v>8446774</v>
      </c>
      <c r="F169" s="40">
        <f t="shared" si="28"/>
        <v>8389775</v>
      </c>
      <c r="G169" s="38">
        <f t="shared" si="28"/>
        <v>9076255</v>
      </c>
      <c r="H169" s="41">
        <f t="shared" si="28"/>
        <v>9076255</v>
      </c>
      <c r="I169" s="42">
        <f t="shared" si="28"/>
        <v>12645400</v>
      </c>
      <c r="J169" s="38">
        <f t="shared" si="28"/>
        <v>13201798</v>
      </c>
      <c r="K169" s="39">
        <f t="shared" si="28"/>
        <v>13795880</v>
      </c>
    </row>
    <row r="170" spans="1:11" ht="13.5" x14ac:dyDescent="0.25">
      <c r="A170" s="44" t="s">
        <v>19</v>
      </c>
      <c r="B170" s="45" t="s">
        <v>20</v>
      </c>
      <c r="C170" s="6"/>
      <c r="D170" s="6">
        <v>380000</v>
      </c>
      <c r="E170" s="7">
        <v>117482</v>
      </c>
      <c r="F170" s="8">
        <v>197517</v>
      </c>
      <c r="G170" s="6">
        <v>97517</v>
      </c>
      <c r="H170" s="9">
        <v>97517</v>
      </c>
      <c r="I170" s="10">
        <v>500000</v>
      </c>
      <c r="J170" s="6">
        <v>522000</v>
      </c>
      <c r="K170" s="7">
        <v>545490</v>
      </c>
    </row>
    <row r="171" spans="1:11" ht="13.5" x14ac:dyDescent="0.25">
      <c r="A171" s="44" t="s">
        <v>21</v>
      </c>
      <c r="B171" s="45" t="s">
        <v>20</v>
      </c>
      <c r="C171" s="6">
        <v>1279337</v>
      </c>
      <c r="D171" s="6">
        <v>1032256</v>
      </c>
      <c r="E171" s="7">
        <v>1639299</v>
      </c>
      <c r="F171" s="8">
        <v>1750000</v>
      </c>
      <c r="G171" s="6">
        <v>1750000</v>
      </c>
      <c r="H171" s="9">
        <v>1750000</v>
      </c>
      <c r="I171" s="10">
        <v>2520000</v>
      </c>
      <c r="J171" s="6">
        <v>2630880</v>
      </c>
      <c r="K171" s="7">
        <v>2749270</v>
      </c>
    </row>
    <row r="172" spans="1:11" ht="13.5" x14ac:dyDescent="0.25">
      <c r="A172" s="44" t="s">
        <v>22</v>
      </c>
      <c r="B172" s="45" t="s">
        <v>20</v>
      </c>
      <c r="C172" s="6"/>
      <c r="D172" s="6">
        <v>464141</v>
      </c>
      <c r="E172" s="7">
        <v>2853179</v>
      </c>
      <c r="F172" s="8">
        <v>2035000</v>
      </c>
      <c r="G172" s="6">
        <v>3050000</v>
      </c>
      <c r="H172" s="9">
        <v>3050000</v>
      </c>
      <c r="I172" s="10">
        <v>4355000</v>
      </c>
      <c r="J172" s="6">
        <v>4546620</v>
      </c>
      <c r="K172" s="7">
        <v>4751218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1279337</v>
      </c>
      <c r="D179" s="6">
        <f t="shared" ref="D179:K179" si="29">SUM(D170:D178)</f>
        <v>1876397</v>
      </c>
      <c r="E179" s="7">
        <f t="shared" si="29"/>
        <v>4609960</v>
      </c>
      <c r="F179" s="8">
        <f t="shared" si="29"/>
        <v>3982517</v>
      </c>
      <c r="G179" s="6">
        <f t="shared" si="29"/>
        <v>4897517</v>
      </c>
      <c r="H179" s="9">
        <f t="shared" si="29"/>
        <v>4897517</v>
      </c>
      <c r="I179" s="10">
        <f t="shared" si="29"/>
        <v>7375000</v>
      </c>
      <c r="J179" s="6">
        <f t="shared" si="29"/>
        <v>7699500</v>
      </c>
      <c r="K179" s="7">
        <f t="shared" si="29"/>
        <v>8045978</v>
      </c>
    </row>
    <row r="180" spans="1:11" ht="13.5" x14ac:dyDescent="0.25">
      <c r="A180" s="47" t="s">
        <v>31</v>
      </c>
      <c r="B180" s="48" t="s">
        <v>20</v>
      </c>
      <c r="C180" s="6">
        <v>606414</v>
      </c>
      <c r="D180" s="6">
        <v>94524</v>
      </c>
      <c r="E180" s="7"/>
      <c r="F180" s="8">
        <v>237020</v>
      </c>
      <c r="G180" s="6">
        <v>1000</v>
      </c>
      <c r="H180" s="9">
        <v>1000</v>
      </c>
      <c r="I180" s="10">
        <v>200000</v>
      </c>
      <c r="J180" s="6">
        <v>208800</v>
      </c>
      <c r="K180" s="7">
        <v>218196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606414</v>
      </c>
      <c r="D182" s="21">
        <f t="shared" si="30"/>
        <v>94524</v>
      </c>
      <c r="E182" s="22">
        <f t="shared" si="30"/>
        <v>0</v>
      </c>
      <c r="F182" s="23">
        <f t="shared" si="30"/>
        <v>237020</v>
      </c>
      <c r="G182" s="21">
        <f t="shared" si="30"/>
        <v>1000</v>
      </c>
      <c r="H182" s="24">
        <f t="shared" si="30"/>
        <v>1000</v>
      </c>
      <c r="I182" s="25">
        <f t="shared" si="30"/>
        <v>200000</v>
      </c>
      <c r="J182" s="21">
        <f t="shared" si="30"/>
        <v>208800</v>
      </c>
      <c r="K182" s="22">
        <f t="shared" si="30"/>
        <v>218196</v>
      </c>
    </row>
    <row r="183" spans="1:11" ht="13.5" x14ac:dyDescent="0.25">
      <c r="A183" s="49" t="s">
        <v>131</v>
      </c>
      <c r="B183" s="37" t="s">
        <v>20</v>
      </c>
      <c r="C183" s="6">
        <v>70604</v>
      </c>
      <c r="D183" s="6"/>
      <c r="E183" s="7">
        <v>11587</v>
      </c>
      <c r="F183" s="8">
        <v>176500</v>
      </c>
      <c r="G183" s="6"/>
      <c r="H183" s="9"/>
      <c r="I183" s="10">
        <v>165000</v>
      </c>
      <c r="J183" s="6">
        <v>172260</v>
      </c>
      <c r="K183" s="7">
        <v>180012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770</v>
      </c>
      <c r="D187" s="6">
        <v>280888</v>
      </c>
      <c r="E187" s="7">
        <v>535836</v>
      </c>
      <c r="F187" s="8">
        <v>1315463</v>
      </c>
      <c r="G187" s="6">
        <v>935463</v>
      </c>
      <c r="H187" s="9">
        <v>935463</v>
      </c>
      <c r="I187" s="10">
        <v>1100000</v>
      </c>
      <c r="J187" s="6">
        <v>1148400</v>
      </c>
      <c r="K187" s="7">
        <v>1200078</v>
      </c>
    </row>
    <row r="188" spans="1:11" ht="13.5" x14ac:dyDescent="0.25">
      <c r="A188" s="47" t="s">
        <v>38</v>
      </c>
      <c r="B188" s="37" t="s">
        <v>20</v>
      </c>
      <c r="C188" s="16">
        <v>575434</v>
      </c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576204</v>
      </c>
      <c r="D189" s="21">
        <f t="shared" si="32"/>
        <v>280888</v>
      </c>
      <c r="E189" s="22">
        <f t="shared" si="32"/>
        <v>535836</v>
      </c>
      <c r="F189" s="23">
        <f t="shared" si="32"/>
        <v>1315463</v>
      </c>
      <c r="G189" s="21">
        <f t="shared" si="32"/>
        <v>935463</v>
      </c>
      <c r="H189" s="24">
        <f t="shared" si="32"/>
        <v>935463</v>
      </c>
      <c r="I189" s="25">
        <f t="shared" si="32"/>
        <v>1100000</v>
      </c>
      <c r="J189" s="21">
        <f t="shared" si="32"/>
        <v>1148400</v>
      </c>
      <c r="K189" s="22">
        <f t="shared" si="32"/>
        <v>1200078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39478</v>
      </c>
      <c r="D194" s="11">
        <v>29370</v>
      </c>
      <c r="E194" s="12">
        <v>24640</v>
      </c>
      <c r="F194" s="13">
        <v>200000</v>
      </c>
      <c r="G194" s="11">
        <v>63000</v>
      </c>
      <c r="H194" s="14">
        <v>63000</v>
      </c>
      <c r="I194" s="15">
        <v>222000</v>
      </c>
      <c r="J194" s="11">
        <v>231768</v>
      </c>
      <c r="K194" s="12">
        <v>242198</v>
      </c>
    </row>
    <row r="195" spans="1:11" ht="13.5" x14ac:dyDescent="0.25">
      <c r="A195" s="49" t="s">
        <v>44</v>
      </c>
      <c r="B195" s="37" t="s">
        <v>20</v>
      </c>
      <c r="C195" s="6">
        <v>1825</v>
      </c>
      <c r="D195" s="6">
        <v>13027</v>
      </c>
      <c r="E195" s="7">
        <v>8116</v>
      </c>
      <c r="F195" s="8">
        <v>130000</v>
      </c>
      <c r="G195" s="6">
        <v>130000</v>
      </c>
      <c r="H195" s="9">
        <v>130000</v>
      </c>
      <c r="I195" s="10">
        <v>100000</v>
      </c>
      <c r="J195" s="6">
        <v>104400</v>
      </c>
      <c r="K195" s="7">
        <v>109098</v>
      </c>
    </row>
    <row r="196" spans="1:11" ht="13.5" x14ac:dyDescent="0.25">
      <c r="A196" s="49" t="s">
        <v>45</v>
      </c>
      <c r="B196" s="37" t="s">
        <v>20</v>
      </c>
      <c r="C196" s="6">
        <v>68331</v>
      </c>
      <c r="D196" s="6">
        <v>69695</v>
      </c>
      <c r="E196" s="7">
        <v>76169</v>
      </c>
      <c r="F196" s="8">
        <v>160000</v>
      </c>
      <c r="G196" s="6">
        <v>5000</v>
      </c>
      <c r="H196" s="9">
        <v>5000</v>
      </c>
      <c r="I196" s="10">
        <v>160000</v>
      </c>
      <c r="J196" s="6">
        <v>167040</v>
      </c>
      <c r="K196" s="7">
        <v>174557</v>
      </c>
    </row>
    <row r="197" spans="1:11" ht="13.5" x14ac:dyDescent="0.25">
      <c r="A197" s="50" t="s">
        <v>46</v>
      </c>
      <c r="B197" s="48" t="s">
        <v>20</v>
      </c>
      <c r="C197" s="6">
        <v>1888686</v>
      </c>
      <c r="D197" s="6">
        <v>2645183</v>
      </c>
      <c r="E197" s="7">
        <v>3180466</v>
      </c>
      <c r="F197" s="8">
        <v>2188275</v>
      </c>
      <c r="G197" s="6">
        <v>3044275</v>
      </c>
      <c r="H197" s="9">
        <v>3044275</v>
      </c>
      <c r="I197" s="10">
        <v>3323400</v>
      </c>
      <c r="J197" s="6">
        <v>3469630</v>
      </c>
      <c r="K197" s="7">
        <v>3625763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34012133</v>
      </c>
      <c r="D201" s="54">
        <f t="shared" si="34"/>
        <v>36220344</v>
      </c>
      <c r="E201" s="55">
        <f t="shared" si="34"/>
        <v>41895081</v>
      </c>
      <c r="F201" s="56">
        <f t="shared" si="34"/>
        <v>43453295</v>
      </c>
      <c r="G201" s="54">
        <f t="shared" si="34"/>
        <v>47306269</v>
      </c>
      <c r="H201" s="57">
        <f t="shared" si="34"/>
        <v>47306269</v>
      </c>
      <c r="I201" s="58">
        <f t="shared" si="34"/>
        <v>43295990</v>
      </c>
      <c r="J201" s="54">
        <f t="shared" si="34"/>
        <v>45201016</v>
      </c>
      <c r="K201" s="55">
        <f t="shared" si="34"/>
        <v>47235061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0.84064300357416011</v>
      </c>
      <c r="D203" s="81">
        <f>IF(ISERROR((D37+D69)/D132),0,((D37+D69)/D132))</f>
        <v>0.84284995258514217</v>
      </c>
      <c r="E203" s="82">
        <f t="shared" ref="E203:K203" si="35">IF(ISERROR((E37+E69)/E132),0,((E37+E69)/E132))</f>
        <v>0.81699702886133363</v>
      </c>
      <c r="F203" s="83">
        <f t="shared" si="35"/>
        <v>9.7873282267012571E-2</v>
      </c>
      <c r="G203" s="81">
        <f t="shared" si="35"/>
        <v>0.14920982341334788</v>
      </c>
      <c r="H203" s="84">
        <f t="shared" si="35"/>
        <v>0.14920982341334788</v>
      </c>
      <c r="I203" s="85">
        <f t="shared" si="35"/>
        <v>0.16095094054229275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1.2388968257591757</v>
      </c>
      <c r="D204" s="81">
        <f t="shared" ref="D204:K204" si="36">IF(ISERROR((D37+D69)/D168),0,((D37+D69)/D168))</f>
        <v>21.554796345934129</v>
      </c>
      <c r="E204" s="82">
        <f t="shared" si="36"/>
        <v>20.68727388803266</v>
      </c>
      <c r="F204" s="83">
        <f t="shared" si="36"/>
        <v>0.11377996276471958</v>
      </c>
      <c r="G204" s="81">
        <f t="shared" si="36"/>
        <v>0.18453838389910085</v>
      </c>
      <c r="H204" s="84">
        <f t="shared" si="36"/>
        <v>0.18453838389910085</v>
      </c>
      <c r="I204" s="85">
        <f t="shared" si="36"/>
        <v>0.17022155201580133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0.14000000000000001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1.28</v>
      </c>
      <c r="D206" s="81">
        <f t="shared" ref="D206:K206" si="38">IF(ISERROR(ROUND((D37+D69+D169)/D165,2)),0,(ROUND((D37+D69+D169)/D165,2)))</f>
        <v>1.1200000000000001</v>
      </c>
      <c r="E206" s="82">
        <f t="shared" si="38"/>
        <v>1.1499999999999999</v>
      </c>
      <c r="F206" s="83">
        <f t="shared" si="38"/>
        <v>0.03</v>
      </c>
      <c r="G206" s="81">
        <f t="shared" si="38"/>
        <v>0.04</v>
      </c>
      <c r="H206" s="84">
        <f t="shared" si="38"/>
        <v>0.04</v>
      </c>
      <c r="I206" s="85">
        <f t="shared" si="38"/>
        <v>0.04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161229958</v>
      </c>
      <c r="D5" s="38">
        <f t="shared" ref="D5:K5" si="0">D15+D18+D19+D22+D25+D26+SUM(D29:D35)</f>
        <v>363417549</v>
      </c>
      <c r="E5" s="39">
        <f t="shared" si="0"/>
        <v>587992924</v>
      </c>
      <c r="F5" s="40">
        <f t="shared" si="0"/>
        <v>287572000</v>
      </c>
      <c r="G5" s="38">
        <f t="shared" si="0"/>
        <v>294230249</v>
      </c>
      <c r="H5" s="41">
        <f t="shared" si="0"/>
        <v>294230249</v>
      </c>
      <c r="I5" s="42">
        <f t="shared" si="0"/>
        <v>259137608</v>
      </c>
      <c r="J5" s="38">
        <f t="shared" si="0"/>
        <v>269246076</v>
      </c>
      <c r="K5" s="39">
        <f t="shared" si="0"/>
        <v>282594312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113970324</v>
      </c>
      <c r="D9" s="6">
        <v>264476330</v>
      </c>
      <c r="E9" s="7">
        <v>484912965</v>
      </c>
      <c r="F9" s="8">
        <v>248527084</v>
      </c>
      <c r="G9" s="6">
        <v>248182084</v>
      </c>
      <c r="H9" s="9">
        <v>248182084</v>
      </c>
      <c r="I9" s="10">
        <v>217998474</v>
      </c>
      <c r="J9" s="6">
        <v>230808996</v>
      </c>
      <c r="K9" s="7">
        <v>257893911</v>
      </c>
    </row>
    <row r="10" spans="1:11" ht="13.5" x14ac:dyDescent="0.25">
      <c r="A10" s="44" t="s">
        <v>24</v>
      </c>
      <c r="B10" s="45" t="s">
        <v>20</v>
      </c>
      <c r="C10" s="6"/>
      <c r="D10" s="6">
        <v>1631715</v>
      </c>
      <c r="E10" s="7">
        <v>1631715</v>
      </c>
      <c r="F10" s="8">
        <v>26000000</v>
      </c>
      <c r="G10" s="6">
        <v>26000000</v>
      </c>
      <c r="H10" s="9">
        <v>26000000</v>
      </c>
      <c r="I10" s="10">
        <v>27614392</v>
      </c>
      <c r="J10" s="6">
        <v>33913043</v>
      </c>
      <c r="K10" s="7">
        <v>20000000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113970324</v>
      </c>
      <c r="D15" s="6">
        <f t="shared" ref="D15:K15" si="1">SUM(D6:D14)</f>
        <v>266108045</v>
      </c>
      <c r="E15" s="7">
        <f t="shared" si="1"/>
        <v>486544680</v>
      </c>
      <c r="F15" s="8">
        <f t="shared" si="1"/>
        <v>274527084</v>
      </c>
      <c r="G15" s="6">
        <f t="shared" si="1"/>
        <v>274182084</v>
      </c>
      <c r="H15" s="9">
        <f t="shared" si="1"/>
        <v>274182084</v>
      </c>
      <c r="I15" s="10">
        <f t="shared" si="1"/>
        <v>245612866</v>
      </c>
      <c r="J15" s="6">
        <f t="shared" si="1"/>
        <v>264722039</v>
      </c>
      <c r="K15" s="7">
        <f t="shared" si="1"/>
        <v>277893911</v>
      </c>
    </row>
    <row r="16" spans="1:11" ht="13.5" x14ac:dyDescent="0.25">
      <c r="A16" s="47" t="s">
        <v>31</v>
      </c>
      <c r="B16" s="48" t="s">
        <v>20</v>
      </c>
      <c r="C16" s="6">
        <v>34645019</v>
      </c>
      <c r="D16" s="6">
        <v>34645019</v>
      </c>
      <c r="E16" s="7">
        <v>34938858</v>
      </c>
      <c r="F16" s="8">
        <v>4234466</v>
      </c>
      <c r="G16" s="6">
        <v>9234466</v>
      </c>
      <c r="H16" s="9">
        <v>9234466</v>
      </c>
      <c r="I16" s="10">
        <v>8037783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34645019</v>
      </c>
      <c r="D18" s="21">
        <f t="shared" ref="D18:K18" si="2">SUM(D16:D17)</f>
        <v>34645019</v>
      </c>
      <c r="E18" s="22">
        <f t="shared" si="2"/>
        <v>34938858</v>
      </c>
      <c r="F18" s="23">
        <f t="shared" si="2"/>
        <v>4234466</v>
      </c>
      <c r="G18" s="21">
        <f t="shared" si="2"/>
        <v>9234466</v>
      </c>
      <c r="H18" s="24">
        <f t="shared" si="2"/>
        <v>9234466</v>
      </c>
      <c r="I18" s="25">
        <f t="shared" si="2"/>
        <v>8037783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>
        <v>1005671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1005671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360000</v>
      </c>
      <c r="F23" s="8"/>
      <c r="G23" s="6">
        <v>365000</v>
      </c>
      <c r="H23" s="9">
        <v>365000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360000</v>
      </c>
      <c r="F25" s="23">
        <f t="shared" si="4"/>
        <v>0</v>
      </c>
      <c r="G25" s="21">
        <f t="shared" si="4"/>
        <v>365000</v>
      </c>
      <c r="H25" s="24">
        <f t="shared" si="4"/>
        <v>365000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1887587</v>
      </c>
      <c r="D28" s="16">
        <v>2051514</v>
      </c>
      <c r="E28" s="17">
        <v>-1246609</v>
      </c>
      <c r="F28" s="18">
        <v>1195000</v>
      </c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1887587</v>
      </c>
      <c r="D29" s="6">
        <f t="shared" si="5"/>
        <v>2051514</v>
      </c>
      <c r="E29" s="7">
        <f t="shared" si="5"/>
        <v>-1246609</v>
      </c>
      <c r="F29" s="8">
        <f t="shared" si="5"/>
        <v>1195000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982213</v>
      </c>
      <c r="D30" s="11">
        <v>2306134</v>
      </c>
      <c r="E30" s="12">
        <v>3263305</v>
      </c>
      <c r="F30" s="13">
        <v>765450</v>
      </c>
      <c r="G30" s="11">
        <v>990409</v>
      </c>
      <c r="H30" s="14">
        <v>990409</v>
      </c>
      <c r="I30" s="15">
        <v>921741</v>
      </c>
      <c r="J30" s="11">
        <v>828384</v>
      </c>
      <c r="K30" s="12">
        <v>1004748</v>
      </c>
    </row>
    <row r="31" spans="1:11" ht="13.5" x14ac:dyDescent="0.25">
      <c r="A31" s="49" t="s">
        <v>44</v>
      </c>
      <c r="B31" s="37" t="s">
        <v>20</v>
      </c>
      <c r="C31" s="6">
        <v>86597</v>
      </c>
      <c r="D31" s="6">
        <v>701008</v>
      </c>
      <c r="E31" s="7">
        <v>1215663</v>
      </c>
      <c r="F31" s="8">
        <v>1650000</v>
      </c>
      <c r="G31" s="6">
        <v>1024485</v>
      </c>
      <c r="H31" s="9">
        <v>1024485</v>
      </c>
      <c r="I31" s="10">
        <v>1000000</v>
      </c>
      <c r="J31" s="6">
        <v>913043</v>
      </c>
      <c r="K31" s="7">
        <v>913043</v>
      </c>
    </row>
    <row r="32" spans="1:11" ht="13.5" x14ac:dyDescent="0.25">
      <c r="A32" s="49" t="s">
        <v>45</v>
      </c>
      <c r="B32" s="37" t="s">
        <v>20</v>
      </c>
      <c r="C32" s="6">
        <v>9658218</v>
      </c>
      <c r="D32" s="6">
        <v>10104087</v>
      </c>
      <c r="E32" s="7">
        <v>10456089</v>
      </c>
      <c r="F32" s="8">
        <v>2200000</v>
      </c>
      <c r="G32" s="6">
        <v>108200</v>
      </c>
      <c r="H32" s="9">
        <v>108200</v>
      </c>
      <c r="I32" s="10">
        <v>521740</v>
      </c>
      <c r="J32" s="6">
        <v>173914</v>
      </c>
      <c r="K32" s="7">
        <v>173914</v>
      </c>
    </row>
    <row r="33" spans="1:11" ht="13.5" x14ac:dyDescent="0.25">
      <c r="A33" s="50" t="s">
        <v>46</v>
      </c>
      <c r="B33" s="48" t="s">
        <v>20</v>
      </c>
      <c r="C33" s="6"/>
      <c r="D33" s="6">
        <v>42479542</v>
      </c>
      <c r="E33" s="7">
        <v>46433067</v>
      </c>
      <c r="F33" s="8">
        <v>3000000</v>
      </c>
      <c r="G33" s="6">
        <v>8325605</v>
      </c>
      <c r="H33" s="9">
        <v>8325605</v>
      </c>
      <c r="I33" s="10">
        <v>3043478</v>
      </c>
      <c r="J33" s="6">
        <v>2608696</v>
      </c>
      <c r="K33" s="7">
        <v>2608696</v>
      </c>
    </row>
    <row r="34" spans="1:11" ht="13.5" x14ac:dyDescent="0.25">
      <c r="A34" s="49" t="s">
        <v>47</v>
      </c>
      <c r="B34" s="37" t="s">
        <v>20</v>
      </c>
      <c r="C34" s="6"/>
      <c r="D34" s="6">
        <v>5022200</v>
      </c>
      <c r="E34" s="7">
        <v>5022200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2890168</v>
      </c>
      <c r="E69" s="39">
        <f t="shared" si="12"/>
        <v>3370434</v>
      </c>
      <c r="F69" s="40">
        <f t="shared" si="12"/>
        <v>0</v>
      </c>
      <c r="G69" s="38">
        <f t="shared" si="12"/>
        <v>3775310</v>
      </c>
      <c r="H69" s="41">
        <f t="shared" si="12"/>
        <v>3775310</v>
      </c>
      <c r="I69" s="42">
        <f t="shared" si="12"/>
        <v>173914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2728880</v>
      </c>
      <c r="E73" s="7">
        <v>3188880</v>
      </c>
      <c r="F73" s="8"/>
      <c r="G73" s="6">
        <v>3775310</v>
      </c>
      <c r="H73" s="9">
        <v>3775310</v>
      </c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2728880</v>
      </c>
      <c r="E79" s="7">
        <f t="shared" si="13"/>
        <v>3188880</v>
      </c>
      <c r="F79" s="8">
        <f t="shared" si="13"/>
        <v>0</v>
      </c>
      <c r="G79" s="6">
        <f t="shared" si="13"/>
        <v>3775310</v>
      </c>
      <c r="H79" s="9">
        <f t="shared" si="13"/>
        <v>3775310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161288</v>
      </c>
      <c r="E87" s="7">
        <v>181554</v>
      </c>
      <c r="F87" s="8"/>
      <c r="G87" s="6"/>
      <c r="H87" s="9"/>
      <c r="I87" s="10">
        <v>173914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161288</v>
      </c>
      <c r="E89" s="22">
        <f t="shared" si="16"/>
        <v>181554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173914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161229958</v>
      </c>
      <c r="D101" s="38">
        <f t="shared" ref="D101:K101" si="18">D111+D114+D115+D118+D121+D122+SUM(D125:D131)</f>
        <v>366307717</v>
      </c>
      <c r="E101" s="39">
        <f t="shared" si="18"/>
        <v>591363358</v>
      </c>
      <c r="F101" s="40">
        <f t="shared" si="18"/>
        <v>287572000</v>
      </c>
      <c r="G101" s="38">
        <f t="shared" si="18"/>
        <v>298005559</v>
      </c>
      <c r="H101" s="41">
        <f t="shared" si="18"/>
        <v>298005559</v>
      </c>
      <c r="I101" s="42">
        <f t="shared" si="18"/>
        <v>259311522</v>
      </c>
      <c r="J101" s="38">
        <f t="shared" si="18"/>
        <v>269246076</v>
      </c>
      <c r="K101" s="39">
        <f t="shared" si="18"/>
        <v>282594312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113970324</v>
      </c>
      <c r="D105" s="6">
        <v>267205210</v>
      </c>
      <c r="E105" s="7">
        <v>488101845</v>
      </c>
      <c r="F105" s="8">
        <v>248527084</v>
      </c>
      <c r="G105" s="6">
        <v>251957394</v>
      </c>
      <c r="H105" s="9">
        <v>251957394</v>
      </c>
      <c r="I105" s="10">
        <v>217998474</v>
      </c>
      <c r="J105" s="6">
        <v>230808996</v>
      </c>
      <c r="K105" s="7">
        <v>257893911</v>
      </c>
    </row>
    <row r="106" spans="1:11" ht="13.5" x14ac:dyDescent="0.25">
      <c r="A106" s="44" t="s">
        <v>24</v>
      </c>
      <c r="B106" s="45" t="s">
        <v>20</v>
      </c>
      <c r="C106" s="6"/>
      <c r="D106" s="6">
        <v>1631715</v>
      </c>
      <c r="E106" s="7">
        <v>1631715</v>
      </c>
      <c r="F106" s="8">
        <v>26000000</v>
      </c>
      <c r="G106" s="6">
        <v>26000000</v>
      </c>
      <c r="H106" s="9">
        <v>26000000</v>
      </c>
      <c r="I106" s="10">
        <v>27614392</v>
      </c>
      <c r="J106" s="6">
        <v>33913043</v>
      </c>
      <c r="K106" s="7">
        <v>20000000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113970324</v>
      </c>
      <c r="D111" s="6">
        <f t="shared" ref="D111:K111" si="19">SUM(D102:D110)</f>
        <v>268836925</v>
      </c>
      <c r="E111" s="7">
        <f t="shared" si="19"/>
        <v>489733560</v>
      </c>
      <c r="F111" s="8">
        <f t="shared" si="19"/>
        <v>274527084</v>
      </c>
      <c r="G111" s="6">
        <f t="shared" si="19"/>
        <v>277957394</v>
      </c>
      <c r="H111" s="9">
        <f t="shared" si="19"/>
        <v>277957394</v>
      </c>
      <c r="I111" s="10">
        <f t="shared" si="19"/>
        <v>245612866</v>
      </c>
      <c r="J111" s="6">
        <f t="shared" si="19"/>
        <v>264722039</v>
      </c>
      <c r="K111" s="7">
        <f t="shared" si="19"/>
        <v>277893911</v>
      </c>
    </row>
    <row r="112" spans="1:11" ht="13.5" x14ac:dyDescent="0.25">
      <c r="A112" s="47" t="s">
        <v>31</v>
      </c>
      <c r="B112" s="48" t="s">
        <v>20</v>
      </c>
      <c r="C112" s="6">
        <v>34645019</v>
      </c>
      <c r="D112" s="6">
        <v>34645019</v>
      </c>
      <c r="E112" s="7">
        <v>34938858</v>
      </c>
      <c r="F112" s="8">
        <v>4234466</v>
      </c>
      <c r="G112" s="6">
        <v>9234466</v>
      </c>
      <c r="H112" s="9">
        <v>9234466</v>
      </c>
      <c r="I112" s="10">
        <v>8037783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34645019</v>
      </c>
      <c r="D114" s="21">
        <f t="shared" si="20"/>
        <v>34645019</v>
      </c>
      <c r="E114" s="22">
        <f t="shared" si="20"/>
        <v>34938858</v>
      </c>
      <c r="F114" s="23">
        <f t="shared" si="20"/>
        <v>4234466</v>
      </c>
      <c r="G114" s="21">
        <f t="shared" si="20"/>
        <v>9234466</v>
      </c>
      <c r="H114" s="24">
        <f t="shared" si="20"/>
        <v>9234466</v>
      </c>
      <c r="I114" s="25">
        <f t="shared" si="20"/>
        <v>8037783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>
        <v>1005671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1005671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161288</v>
      </c>
      <c r="E119" s="7">
        <v>541554</v>
      </c>
      <c r="F119" s="8"/>
      <c r="G119" s="6">
        <v>365000</v>
      </c>
      <c r="H119" s="9">
        <v>365000</v>
      </c>
      <c r="I119" s="10">
        <v>173914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161288</v>
      </c>
      <c r="E121" s="22">
        <f t="shared" si="22"/>
        <v>541554</v>
      </c>
      <c r="F121" s="23">
        <f t="shared" si="22"/>
        <v>0</v>
      </c>
      <c r="G121" s="21">
        <f t="shared" si="22"/>
        <v>365000</v>
      </c>
      <c r="H121" s="24">
        <f t="shared" si="22"/>
        <v>365000</v>
      </c>
      <c r="I121" s="25">
        <f t="shared" si="22"/>
        <v>173914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1887587</v>
      </c>
      <c r="D124" s="16">
        <v>2051514</v>
      </c>
      <c r="E124" s="17">
        <v>-1246609</v>
      </c>
      <c r="F124" s="18">
        <v>1195000</v>
      </c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1887587</v>
      </c>
      <c r="D125" s="6">
        <f t="shared" si="23"/>
        <v>2051514</v>
      </c>
      <c r="E125" s="7">
        <f t="shared" si="23"/>
        <v>-1246609</v>
      </c>
      <c r="F125" s="8">
        <f t="shared" si="23"/>
        <v>1195000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982213</v>
      </c>
      <c r="D126" s="11">
        <v>2306134</v>
      </c>
      <c r="E126" s="12">
        <v>3263305</v>
      </c>
      <c r="F126" s="13">
        <v>765450</v>
      </c>
      <c r="G126" s="11">
        <v>990409</v>
      </c>
      <c r="H126" s="14">
        <v>990409</v>
      </c>
      <c r="I126" s="15">
        <v>921741</v>
      </c>
      <c r="J126" s="11">
        <v>828384</v>
      </c>
      <c r="K126" s="12">
        <v>1004748</v>
      </c>
    </row>
    <row r="127" spans="1:11" ht="13.5" x14ac:dyDescent="0.25">
      <c r="A127" s="49" t="s">
        <v>44</v>
      </c>
      <c r="B127" s="37" t="s">
        <v>20</v>
      </c>
      <c r="C127" s="6">
        <v>86597</v>
      </c>
      <c r="D127" s="6">
        <v>701008</v>
      </c>
      <c r="E127" s="7">
        <v>1215663</v>
      </c>
      <c r="F127" s="8">
        <v>1650000</v>
      </c>
      <c r="G127" s="6">
        <v>1024485</v>
      </c>
      <c r="H127" s="9">
        <v>1024485</v>
      </c>
      <c r="I127" s="10">
        <v>1000000</v>
      </c>
      <c r="J127" s="6">
        <v>913043</v>
      </c>
      <c r="K127" s="7">
        <v>913043</v>
      </c>
    </row>
    <row r="128" spans="1:11" ht="13.5" x14ac:dyDescent="0.25">
      <c r="A128" s="49" t="s">
        <v>45</v>
      </c>
      <c r="B128" s="37" t="s">
        <v>20</v>
      </c>
      <c r="C128" s="6">
        <v>9658218</v>
      </c>
      <c r="D128" s="6">
        <v>10104087</v>
      </c>
      <c r="E128" s="7">
        <v>10456089</v>
      </c>
      <c r="F128" s="8">
        <v>2200000</v>
      </c>
      <c r="G128" s="6">
        <v>108200</v>
      </c>
      <c r="H128" s="9">
        <v>108200</v>
      </c>
      <c r="I128" s="10">
        <v>521740</v>
      </c>
      <c r="J128" s="6">
        <v>173914</v>
      </c>
      <c r="K128" s="7">
        <v>173914</v>
      </c>
    </row>
    <row r="129" spans="1:11" ht="13.5" x14ac:dyDescent="0.25">
      <c r="A129" s="50" t="s">
        <v>46</v>
      </c>
      <c r="B129" s="48" t="s">
        <v>20</v>
      </c>
      <c r="C129" s="6"/>
      <c r="D129" s="6">
        <v>42479542</v>
      </c>
      <c r="E129" s="7">
        <v>46433067</v>
      </c>
      <c r="F129" s="8">
        <v>3000000</v>
      </c>
      <c r="G129" s="6">
        <v>8325605</v>
      </c>
      <c r="H129" s="9">
        <v>8325605</v>
      </c>
      <c r="I129" s="10">
        <v>3043478</v>
      </c>
      <c r="J129" s="6">
        <v>2608696</v>
      </c>
      <c r="K129" s="7">
        <v>2608696</v>
      </c>
    </row>
    <row r="130" spans="1:11" ht="13.5" x14ac:dyDescent="0.25">
      <c r="A130" s="49" t="s">
        <v>47</v>
      </c>
      <c r="B130" s="37" t="s">
        <v>20</v>
      </c>
      <c r="C130" s="6"/>
      <c r="D130" s="6">
        <v>5022200</v>
      </c>
      <c r="E130" s="7">
        <v>5022200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161229958</v>
      </c>
      <c r="D132" s="54">
        <f t="shared" ref="D132:K132" si="24">+D5+D37+D69</f>
        <v>366307717</v>
      </c>
      <c r="E132" s="55">
        <f t="shared" si="24"/>
        <v>591363358</v>
      </c>
      <c r="F132" s="56">
        <f t="shared" si="24"/>
        <v>287572000</v>
      </c>
      <c r="G132" s="54">
        <f t="shared" si="24"/>
        <v>298005559</v>
      </c>
      <c r="H132" s="57">
        <f t="shared" si="24"/>
        <v>298005559</v>
      </c>
      <c r="I132" s="58">
        <f t="shared" si="24"/>
        <v>259311522</v>
      </c>
      <c r="J132" s="54">
        <f t="shared" si="24"/>
        <v>269246076</v>
      </c>
      <c r="K132" s="55">
        <f t="shared" si="24"/>
        <v>282594312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1948753081</v>
      </c>
      <c r="D134" s="38">
        <f t="shared" ref="D134:K134" si="25">D144+D147+D148+D151+D154+D155+SUM(D158:D164)</f>
        <v>1995339228</v>
      </c>
      <c r="E134" s="39">
        <f t="shared" si="25"/>
        <v>961626372</v>
      </c>
      <c r="F134" s="40">
        <f t="shared" si="25"/>
        <v>2341869733</v>
      </c>
      <c r="G134" s="38">
        <f t="shared" si="25"/>
        <v>2285776727</v>
      </c>
      <c r="H134" s="41">
        <f t="shared" si="25"/>
        <v>2285776727</v>
      </c>
      <c r="I134" s="42">
        <f t="shared" si="25"/>
        <v>553813322</v>
      </c>
      <c r="J134" s="38">
        <f t="shared" si="25"/>
        <v>733869985</v>
      </c>
      <c r="K134" s="39">
        <f t="shared" si="25"/>
        <v>758044629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1270760828</v>
      </c>
      <c r="D138" s="6">
        <v>1292907078</v>
      </c>
      <c r="E138" s="7">
        <v>271943368</v>
      </c>
      <c r="F138" s="8">
        <v>2251134622</v>
      </c>
      <c r="G138" s="6">
        <v>2271242773</v>
      </c>
      <c r="H138" s="9">
        <v>2271242773</v>
      </c>
      <c r="I138" s="10">
        <v>472316005</v>
      </c>
      <c r="J138" s="6">
        <v>653704237</v>
      </c>
      <c r="K138" s="7">
        <v>677797608</v>
      </c>
    </row>
    <row r="139" spans="1:11" ht="13.5" x14ac:dyDescent="0.25">
      <c r="A139" s="44" t="s">
        <v>24</v>
      </c>
      <c r="B139" s="45" t="s">
        <v>20</v>
      </c>
      <c r="C139" s="6">
        <v>601764017</v>
      </c>
      <c r="D139" s="6">
        <v>592746291</v>
      </c>
      <c r="E139" s="7">
        <v>592746291</v>
      </c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1872524845</v>
      </c>
      <c r="D144" s="6">
        <f t="shared" ref="D144:K144" si="26">SUM(D135:D143)</f>
        <v>1885653369</v>
      </c>
      <c r="E144" s="7">
        <f t="shared" si="26"/>
        <v>864689659</v>
      </c>
      <c r="F144" s="8">
        <f t="shared" si="26"/>
        <v>2251134622</v>
      </c>
      <c r="G144" s="6">
        <f t="shared" si="26"/>
        <v>2271242773</v>
      </c>
      <c r="H144" s="9">
        <f t="shared" si="26"/>
        <v>2271242773</v>
      </c>
      <c r="I144" s="10">
        <f t="shared" si="26"/>
        <v>472316005</v>
      </c>
      <c r="J144" s="6">
        <f t="shared" si="26"/>
        <v>653704237</v>
      </c>
      <c r="K144" s="7">
        <f t="shared" si="26"/>
        <v>677797608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131</v>
      </c>
      <c r="B148" s="37" t="s">
        <v>20</v>
      </c>
      <c r="C148" s="6">
        <v>8655</v>
      </c>
      <c r="D148" s="6">
        <v>8655</v>
      </c>
      <c r="E148" s="7">
        <v>8655</v>
      </c>
      <c r="F148" s="8">
        <v>8655</v>
      </c>
      <c r="G148" s="6">
        <v>8655</v>
      </c>
      <c r="H148" s="9">
        <v>8655</v>
      </c>
      <c r="I148" s="10">
        <v>8655</v>
      </c>
      <c r="J148" s="6">
        <v>8655</v>
      </c>
      <c r="K148" s="7">
        <v>8655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771725</v>
      </c>
      <c r="D151" s="6">
        <v>1152793</v>
      </c>
      <c r="E151" s="7">
        <v>2067958</v>
      </c>
      <c r="F151" s="8">
        <v>733033</v>
      </c>
      <c r="G151" s="6">
        <v>1977452</v>
      </c>
      <c r="H151" s="9">
        <v>1977452</v>
      </c>
      <c r="I151" s="10">
        <v>1977452</v>
      </c>
      <c r="J151" s="6">
        <v>1886919</v>
      </c>
      <c r="K151" s="7">
        <v>1796413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18903425</v>
      </c>
      <c r="D154" s="6">
        <v>18082692</v>
      </c>
      <c r="E154" s="7">
        <v>17544593</v>
      </c>
      <c r="F154" s="8"/>
      <c r="G154" s="6">
        <v>365000</v>
      </c>
      <c r="H154" s="9">
        <v>365000</v>
      </c>
      <c r="I154" s="10">
        <v>173914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4124966</v>
      </c>
      <c r="D158" s="6">
        <v>3740376</v>
      </c>
      <c r="E158" s="7">
        <v>1734148</v>
      </c>
      <c r="F158" s="8">
        <v>4935378</v>
      </c>
      <c r="G158" s="6">
        <v>1734148</v>
      </c>
      <c r="H158" s="9">
        <v>1734148</v>
      </c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1530213</v>
      </c>
      <c r="D159" s="11">
        <v>2425177</v>
      </c>
      <c r="E159" s="12">
        <v>2347637</v>
      </c>
      <c r="F159" s="13">
        <v>578000</v>
      </c>
      <c r="G159" s="11">
        <v>990409</v>
      </c>
      <c r="H159" s="14">
        <v>990409</v>
      </c>
      <c r="I159" s="15">
        <v>921741</v>
      </c>
      <c r="J159" s="11">
        <v>828384</v>
      </c>
      <c r="K159" s="12">
        <v>1004748</v>
      </c>
    </row>
    <row r="160" spans="1:11" ht="13.5" x14ac:dyDescent="0.25">
      <c r="A160" s="49" t="s">
        <v>44</v>
      </c>
      <c r="B160" s="37" t="s">
        <v>20</v>
      </c>
      <c r="C160" s="6">
        <v>4518526</v>
      </c>
      <c r="D160" s="6">
        <v>4165670</v>
      </c>
      <c r="E160" s="7">
        <v>3827109</v>
      </c>
      <c r="F160" s="8">
        <v>8052309</v>
      </c>
      <c r="G160" s="6">
        <v>1024485</v>
      </c>
      <c r="H160" s="9">
        <v>1024485</v>
      </c>
      <c r="I160" s="10">
        <v>7167619</v>
      </c>
      <c r="J160" s="6">
        <v>7080662</v>
      </c>
      <c r="K160" s="7">
        <v>7080662</v>
      </c>
    </row>
    <row r="161" spans="1:11" ht="13.5" x14ac:dyDescent="0.25">
      <c r="A161" s="49" t="s">
        <v>45</v>
      </c>
      <c r="B161" s="37" t="s">
        <v>20</v>
      </c>
      <c r="C161" s="6">
        <v>22635145</v>
      </c>
      <c r="D161" s="6">
        <v>18156181</v>
      </c>
      <c r="E161" s="7">
        <v>14050367</v>
      </c>
      <c r="F161" s="8">
        <v>19165309</v>
      </c>
      <c r="G161" s="6">
        <v>108200</v>
      </c>
      <c r="H161" s="9">
        <v>108200</v>
      </c>
      <c r="I161" s="10">
        <v>14467014</v>
      </c>
      <c r="J161" s="6">
        <v>14119188</v>
      </c>
      <c r="K161" s="7">
        <v>14119188</v>
      </c>
    </row>
    <row r="162" spans="1:11" ht="13.5" x14ac:dyDescent="0.25">
      <c r="A162" s="50" t="s">
        <v>46</v>
      </c>
      <c r="B162" s="48" t="s">
        <v>20</v>
      </c>
      <c r="C162" s="6">
        <v>23735581</v>
      </c>
      <c r="D162" s="6">
        <v>56932115</v>
      </c>
      <c r="E162" s="7">
        <v>50334046</v>
      </c>
      <c r="F162" s="8">
        <v>57262427</v>
      </c>
      <c r="G162" s="6">
        <v>8325605</v>
      </c>
      <c r="H162" s="9">
        <v>8325605</v>
      </c>
      <c r="I162" s="10">
        <v>51758722</v>
      </c>
      <c r="J162" s="6">
        <v>51219740</v>
      </c>
      <c r="K162" s="7">
        <v>51215155</v>
      </c>
    </row>
    <row r="163" spans="1:11" ht="13.5" x14ac:dyDescent="0.25">
      <c r="A163" s="49" t="s">
        <v>47</v>
      </c>
      <c r="B163" s="37" t="s">
        <v>20</v>
      </c>
      <c r="C163" s="6"/>
      <c r="D163" s="6">
        <v>5022200</v>
      </c>
      <c r="E163" s="7">
        <v>5022200</v>
      </c>
      <c r="F163" s="8"/>
      <c r="G163" s="6"/>
      <c r="H163" s="9"/>
      <c r="I163" s="10">
        <v>5022200</v>
      </c>
      <c r="J163" s="6">
        <v>5022200</v>
      </c>
      <c r="K163" s="7">
        <v>5022200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1948753081</v>
      </c>
      <c r="D165" s="54">
        <f t="shared" ref="D165:K165" si="27">D144+D147+D148+D151+D154+D155+SUM(D158:D164)</f>
        <v>1995339228</v>
      </c>
      <c r="E165" s="55">
        <f t="shared" si="27"/>
        <v>961626372</v>
      </c>
      <c r="F165" s="56">
        <f t="shared" si="27"/>
        <v>2341869733</v>
      </c>
      <c r="G165" s="54">
        <f t="shared" si="27"/>
        <v>2285776727</v>
      </c>
      <c r="H165" s="57">
        <f t="shared" si="27"/>
        <v>2285776727</v>
      </c>
      <c r="I165" s="66">
        <f t="shared" si="27"/>
        <v>553813322</v>
      </c>
      <c r="J165" s="54">
        <f t="shared" si="27"/>
        <v>733869985</v>
      </c>
      <c r="K165" s="55">
        <f t="shared" si="27"/>
        <v>758044629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95928452</v>
      </c>
      <c r="D168" s="60">
        <v>96382726</v>
      </c>
      <c r="E168" s="61">
        <v>98489810</v>
      </c>
      <c r="F168" s="62">
        <v>96142282</v>
      </c>
      <c r="G168" s="60">
        <v>97452684</v>
      </c>
      <c r="H168" s="63">
        <v>97452684</v>
      </c>
      <c r="I168" s="64">
        <v>105884017</v>
      </c>
      <c r="J168" s="60">
        <v>110542913</v>
      </c>
      <c r="K168" s="61">
        <v>115517343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122846154</v>
      </c>
      <c r="D169" s="38">
        <f t="shared" ref="D169:K169" si="28">D179+D182+D183+D186+D189+D190+SUM(D193:D199)</f>
        <v>239547503</v>
      </c>
      <c r="E169" s="39">
        <f t="shared" si="28"/>
        <v>167771160</v>
      </c>
      <c r="F169" s="40">
        <f t="shared" si="28"/>
        <v>99410000</v>
      </c>
      <c r="G169" s="38">
        <f t="shared" si="28"/>
        <v>93769547</v>
      </c>
      <c r="H169" s="41">
        <f t="shared" si="28"/>
        <v>93769547</v>
      </c>
      <c r="I169" s="42">
        <f t="shared" si="28"/>
        <v>74175971</v>
      </c>
      <c r="J169" s="38">
        <f t="shared" si="28"/>
        <v>77416324</v>
      </c>
      <c r="K169" s="39">
        <f t="shared" si="28"/>
        <v>81210201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120787053</v>
      </c>
      <c r="D173" s="6">
        <v>225555605</v>
      </c>
      <c r="E173" s="7">
        <v>104326345</v>
      </c>
      <c r="F173" s="8">
        <v>88700000</v>
      </c>
      <c r="G173" s="6">
        <v>74956815</v>
      </c>
      <c r="H173" s="9">
        <v>74956815</v>
      </c>
      <c r="I173" s="10">
        <v>57340318</v>
      </c>
      <c r="J173" s="6">
        <v>59839904</v>
      </c>
      <c r="K173" s="7">
        <v>62842841</v>
      </c>
    </row>
    <row r="174" spans="1:11" ht="13.5" x14ac:dyDescent="0.25">
      <c r="A174" s="44" t="s">
        <v>24</v>
      </c>
      <c r="B174" s="45" t="s">
        <v>20</v>
      </c>
      <c r="C174" s="6">
        <v>2048977</v>
      </c>
      <c r="D174" s="6">
        <v>9446853</v>
      </c>
      <c r="E174" s="7">
        <v>7331175</v>
      </c>
      <c r="F174" s="8">
        <v>5000000</v>
      </c>
      <c r="G174" s="6">
        <v>6500000</v>
      </c>
      <c r="H174" s="9">
        <v>6500000</v>
      </c>
      <c r="I174" s="10">
        <v>4347826</v>
      </c>
      <c r="J174" s="6">
        <v>4539130</v>
      </c>
      <c r="K174" s="7">
        <v>4743391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122836030</v>
      </c>
      <c r="D179" s="6">
        <f t="shared" ref="D179:K179" si="29">SUM(D170:D178)</f>
        <v>235002458</v>
      </c>
      <c r="E179" s="7">
        <f t="shared" si="29"/>
        <v>111657520</v>
      </c>
      <c r="F179" s="8">
        <f t="shared" si="29"/>
        <v>93700000</v>
      </c>
      <c r="G179" s="6">
        <f t="shared" si="29"/>
        <v>81456815</v>
      </c>
      <c r="H179" s="9">
        <f t="shared" si="29"/>
        <v>81456815</v>
      </c>
      <c r="I179" s="10">
        <f t="shared" si="29"/>
        <v>61688144</v>
      </c>
      <c r="J179" s="6">
        <f t="shared" si="29"/>
        <v>64379034</v>
      </c>
      <c r="K179" s="7">
        <f t="shared" si="29"/>
        <v>67586232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10124</v>
      </c>
      <c r="D187" s="6">
        <v>3720013</v>
      </c>
      <c r="E187" s="7">
        <v>43594546</v>
      </c>
      <c r="F187" s="8">
        <v>1010000</v>
      </c>
      <c r="G187" s="6">
        <v>657934</v>
      </c>
      <c r="H187" s="9">
        <v>657934</v>
      </c>
      <c r="I187" s="10">
        <v>5356522</v>
      </c>
      <c r="J187" s="6">
        <v>5592209</v>
      </c>
      <c r="K187" s="7">
        <v>5843859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10124</v>
      </c>
      <c r="D189" s="21">
        <f t="shared" si="32"/>
        <v>3720013</v>
      </c>
      <c r="E189" s="22">
        <f t="shared" si="32"/>
        <v>43594546</v>
      </c>
      <c r="F189" s="23">
        <f t="shared" si="32"/>
        <v>1010000</v>
      </c>
      <c r="G189" s="21">
        <f t="shared" si="32"/>
        <v>657934</v>
      </c>
      <c r="H189" s="24">
        <f t="shared" si="32"/>
        <v>657934</v>
      </c>
      <c r="I189" s="25">
        <f t="shared" si="32"/>
        <v>5356522</v>
      </c>
      <c r="J189" s="21">
        <f t="shared" si="32"/>
        <v>5592209</v>
      </c>
      <c r="K189" s="22">
        <f t="shared" si="32"/>
        <v>5843859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>
        <v>458846</v>
      </c>
      <c r="E192" s="17">
        <v>940312</v>
      </c>
      <c r="F192" s="18">
        <v>1500000</v>
      </c>
      <c r="G192" s="16">
        <v>1135049</v>
      </c>
      <c r="H192" s="19">
        <v>1135049</v>
      </c>
      <c r="I192" s="20">
        <v>1304348</v>
      </c>
      <c r="J192" s="16">
        <v>1361739</v>
      </c>
      <c r="K192" s="17">
        <v>1423017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458846</v>
      </c>
      <c r="E193" s="7">
        <f t="shared" si="33"/>
        <v>940312</v>
      </c>
      <c r="F193" s="8">
        <f t="shared" si="33"/>
        <v>1500000</v>
      </c>
      <c r="G193" s="6">
        <f t="shared" si="33"/>
        <v>1135049</v>
      </c>
      <c r="H193" s="9">
        <f t="shared" si="33"/>
        <v>1135049</v>
      </c>
      <c r="I193" s="10">
        <f t="shared" si="33"/>
        <v>1304348</v>
      </c>
      <c r="J193" s="6">
        <f t="shared" si="33"/>
        <v>1361739</v>
      </c>
      <c r="K193" s="7">
        <f t="shared" si="33"/>
        <v>1423017</v>
      </c>
    </row>
    <row r="194" spans="1:11" ht="13.5" x14ac:dyDescent="0.25">
      <c r="A194" s="50" t="s">
        <v>43</v>
      </c>
      <c r="B194" s="37" t="s">
        <v>20</v>
      </c>
      <c r="C194" s="11"/>
      <c r="D194" s="11">
        <v>-522777</v>
      </c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3000</v>
      </c>
      <c r="E196" s="7">
        <v>6693393</v>
      </c>
      <c r="F196" s="8">
        <v>500000</v>
      </c>
      <c r="G196" s="6">
        <v>719065</v>
      </c>
      <c r="H196" s="9">
        <v>719065</v>
      </c>
      <c r="I196" s="10">
        <v>713913</v>
      </c>
      <c r="J196" s="6">
        <v>745325</v>
      </c>
      <c r="K196" s="7">
        <v>778866</v>
      </c>
    </row>
    <row r="197" spans="1:11" ht="13.5" x14ac:dyDescent="0.25">
      <c r="A197" s="50" t="s">
        <v>46</v>
      </c>
      <c r="B197" s="48" t="s">
        <v>20</v>
      </c>
      <c r="C197" s="6"/>
      <c r="D197" s="6">
        <v>885963</v>
      </c>
      <c r="E197" s="7">
        <v>4885389</v>
      </c>
      <c r="F197" s="8">
        <v>2700000</v>
      </c>
      <c r="G197" s="6">
        <v>9800684</v>
      </c>
      <c r="H197" s="9">
        <v>9800684</v>
      </c>
      <c r="I197" s="10">
        <v>5113044</v>
      </c>
      <c r="J197" s="6">
        <v>5338017</v>
      </c>
      <c r="K197" s="7">
        <v>5578227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218774606</v>
      </c>
      <c r="D201" s="54">
        <f t="shared" si="34"/>
        <v>335930229</v>
      </c>
      <c r="E201" s="55">
        <f t="shared" si="34"/>
        <v>266260970</v>
      </c>
      <c r="F201" s="56">
        <f t="shared" si="34"/>
        <v>195552282</v>
      </c>
      <c r="G201" s="54">
        <f t="shared" si="34"/>
        <v>191222231</v>
      </c>
      <c r="H201" s="57">
        <f t="shared" si="34"/>
        <v>191222231</v>
      </c>
      <c r="I201" s="58">
        <f t="shared" si="34"/>
        <v>180059988</v>
      </c>
      <c r="J201" s="54">
        <f t="shared" si="34"/>
        <v>187959237</v>
      </c>
      <c r="K201" s="55">
        <f t="shared" si="34"/>
        <v>196727544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</v>
      </c>
      <c r="D203" s="81">
        <f>IF(ISERROR((D37+D69)/D132),0,((D37+D69)/D132))</f>
        <v>7.8900003081289159E-3</v>
      </c>
      <c r="E203" s="82">
        <f t="shared" ref="E203:K203" si="35">IF(ISERROR((E37+E69)/E132),0,((E37+E69)/E132))</f>
        <v>5.699429892644786E-3</v>
      </c>
      <c r="F203" s="83">
        <f t="shared" si="35"/>
        <v>0</v>
      </c>
      <c r="G203" s="81">
        <f t="shared" si="35"/>
        <v>1.2668589178901861E-2</v>
      </c>
      <c r="H203" s="84">
        <f t="shared" si="35"/>
        <v>1.2668589178901861E-2</v>
      </c>
      <c r="I203" s="85">
        <f t="shared" si="35"/>
        <v>6.7067594474263278E-4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2.9986369134236773E-2</v>
      </c>
      <c r="E204" s="82">
        <f t="shared" si="36"/>
        <v>3.4221144299090435E-2</v>
      </c>
      <c r="F204" s="83">
        <f t="shared" si="36"/>
        <v>0</v>
      </c>
      <c r="G204" s="81">
        <f t="shared" si="36"/>
        <v>3.8739928394378551E-2</v>
      </c>
      <c r="H204" s="84">
        <f t="shared" si="36"/>
        <v>3.8739928394378551E-2</v>
      </c>
      <c r="I204" s="85">
        <f t="shared" si="36"/>
        <v>1.6424952974725166E-3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0.06</v>
      </c>
      <c r="D205" s="81">
        <f t="shared" ref="D205:K205" si="37">IF(ISERROR(ROUND((D169)/D165,2)),0,(ROUND((D169)/D165,2)))</f>
        <v>0.12</v>
      </c>
      <c r="E205" s="82">
        <f t="shared" si="37"/>
        <v>0.17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0.13</v>
      </c>
      <c r="J205" s="81">
        <f t="shared" si="37"/>
        <v>0.11</v>
      </c>
      <c r="K205" s="82">
        <f t="shared" si="37"/>
        <v>0.11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0.12</v>
      </c>
      <c r="E206" s="82">
        <f t="shared" si="38"/>
        <v>0.18</v>
      </c>
      <c r="F206" s="83">
        <f t="shared" si="38"/>
        <v>0.04</v>
      </c>
      <c r="G206" s="81">
        <f t="shared" si="38"/>
        <v>0.04</v>
      </c>
      <c r="H206" s="84">
        <f t="shared" si="38"/>
        <v>0.04</v>
      </c>
      <c r="I206" s="85">
        <f t="shared" si="38"/>
        <v>0.13</v>
      </c>
      <c r="J206" s="81">
        <f t="shared" si="38"/>
        <v>0.11</v>
      </c>
      <c r="K206" s="82">
        <f t="shared" si="38"/>
        <v>0.11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539505</v>
      </c>
      <c r="D5" s="38">
        <f t="shared" ref="D5:K5" si="0">D15+D18+D19+D22+D25+D26+SUM(D29:D35)</f>
        <v>-1</v>
      </c>
      <c r="E5" s="39">
        <f t="shared" si="0"/>
        <v>73659406</v>
      </c>
      <c r="F5" s="40">
        <f t="shared" si="0"/>
        <v>69415900</v>
      </c>
      <c r="G5" s="38">
        <f t="shared" si="0"/>
        <v>71250639</v>
      </c>
      <c r="H5" s="41">
        <f t="shared" si="0"/>
        <v>71250639</v>
      </c>
      <c r="I5" s="42">
        <f t="shared" si="0"/>
        <v>84729000</v>
      </c>
      <c r="J5" s="38">
        <f t="shared" si="0"/>
        <v>38100000</v>
      </c>
      <c r="K5" s="39">
        <f t="shared" si="0"/>
        <v>39150000</v>
      </c>
    </row>
    <row r="6" spans="1:11" ht="13.5" x14ac:dyDescent="0.25">
      <c r="A6" s="44" t="s">
        <v>19</v>
      </c>
      <c r="B6" s="45" t="s">
        <v>20</v>
      </c>
      <c r="C6" s="6"/>
      <c r="D6" s="6">
        <v>-173157</v>
      </c>
      <c r="E6" s="7">
        <v>45155555</v>
      </c>
      <c r="F6" s="8">
        <v>33890475</v>
      </c>
      <c r="G6" s="6">
        <v>26456433</v>
      </c>
      <c r="H6" s="9">
        <v>26456433</v>
      </c>
      <c r="I6" s="10">
        <v>27940000</v>
      </c>
      <c r="J6" s="6">
        <v>20000000</v>
      </c>
      <c r="K6" s="7">
        <v>36000000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336185</v>
      </c>
      <c r="G9" s="6">
        <v>35700000</v>
      </c>
      <c r="H9" s="9">
        <v>35700000</v>
      </c>
      <c r="I9" s="10">
        <v>48000000</v>
      </c>
      <c r="J9" s="6">
        <v>15000000</v>
      </c>
      <c r="K9" s="7"/>
    </row>
    <row r="10" spans="1:11" ht="13.5" x14ac:dyDescent="0.25">
      <c r="A10" s="44" t="s">
        <v>24</v>
      </c>
      <c r="B10" s="45" t="s">
        <v>20</v>
      </c>
      <c r="C10" s="6">
        <v>539505</v>
      </c>
      <c r="D10" s="6"/>
      <c r="E10" s="7"/>
      <c r="F10" s="8">
        <v>535800</v>
      </c>
      <c r="G10" s="6">
        <v>1108705</v>
      </c>
      <c r="H10" s="9">
        <v>1108705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539505</v>
      </c>
      <c r="D15" s="6">
        <f t="shared" ref="D15:K15" si="1">SUM(D6:D14)</f>
        <v>-173157</v>
      </c>
      <c r="E15" s="7">
        <f t="shared" si="1"/>
        <v>45155555</v>
      </c>
      <c r="F15" s="8">
        <f t="shared" si="1"/>
        <v>34762460</v>
      </c>
      <c r="G15" s="6">
        <f t="shared" si="1"/>
        <v>63265138</v>
      </c>
      <c r="H15" s="9">
        <f t="shared" si="1"/>
        <v>63265138</v>
      </c>
      <c r="I15" s="10">
        <f t="shared" si="1"/>
        <v>75940000</v>
      </c>
      <c r="J15" s="6">
        <f t="shared" si="1"/>
        <v>35000000</v>
      </c>
      <c r="K15" s="7">
        <f t="shared" si="1"/>
        <v>36000000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28123893</v>
      </c>
      <c r="F16" s="8">
        <v>25956190</v>
      </c>
      <c r="G16" s="6">
        <v>3009262</v>
      </c>
      <c r="H16" s="9">
        <v>3009262</v>
      </c>
      <c r="I16" s="10">
        <v>519000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28123893</v>
      </c>
      <c r="F18" s="23">
        <f t="shared" si="2"/>
        <v>25956190</v>
      </c>
      <c r="G18" s="21">
        <f t="shared" si="2"/>
        <v>3009262</v>
      </c>
      <c r="H18" s="24">
        <f t="shared" si="2"/>
        <v>3009262</v>
      </c>
      <c r="I18" s="25">
        <f t="shared" si="2"/>
        <v>519000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>
        <v>50000</v>
      </c>
      <c r="H19" s="9">
        <v>50000</v>
      </c>
      <c r="I19" s="10">
        <v>150000</v>
      </c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173156</v>
      </c>
      <c r="E31" s="7">
        <v>-186574</v>
      </c>
      <c r="F31" s="8">
        <v>3516683</v>
      </c>
      <c r="G31" s="6">
        <v>1460318</v>
      </c>
      <c r="H31" s="9">
        <v>1460318</v>
      </c>
      <c r="I31" s="10">
        <v>400000</v>
      </c>
      <c r="J31" s="6">
        <v>500000</v>
      </c>
      <c r="K31" s="7">
        <v>550000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472352</v>
      </c>
      <c r="F32" s="8">
        <v>1879813</v>
      </c>
      <c r="G32" s="6">
        <v>2838187</v>
      </c>
      <c r="H32" s="9">
        <v>2838187</v>
      </c>
      <c r="I32" s="10">
        <v>2620000</v>
      </c>
      <c r="J32" s="6">
        <v>2600000</v>
      </c>
      <c r="K32" s="7">
        <v>2600000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3300755</v>
      </c>
      <c r="F33" s="8">
        <v>3300754</v>
      </c>
      <c r="G33" s="6">
        <v>627734</v>
      </c>
      <c r="H33" s="9">
        <v>627734</v>
      </c>
      <c r="I33" s="10">
        <v>5100000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>
        <v>-3206575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-28905064</v>
      </c>
      <c r="F37" s="40">
        <f t="shared" si="6"/>
        <v>-1344447</v>
      </c>
      <c r="G37" s="38">
        <f t="shared" si="6"/>
        <v>10593362</v>
      </c>
      <c r="H37" s="41">
        <f t="shared" si="6"/>
        <v>10593362</v>
      </c>
      <c r="I37" s="42">
        <f t="shared" si="6"/>
        <v>30000000</v>
      </c>
      <c r="J37" s="38">
        <f t="shared" si="6"/>
        <v>10000000</v>
      </c>
      <c r="K37" s="39">
        <f t="shared" si="6"/>
        <v>10000000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-28905064</v>
      </c>
      <c r="F38" s="8">
        <v>-1344447</v>
      </c>
      <c r="G38" s="6">
        <v>7660535</v>
      </c>
      <c r="H38" s="9">
        <v>7660535</v>
      </c>
      <c r="I38" s="10">
        <v>30000000</v>
      </c>
      <c r="J38" s="6">
        <v>10000000</v>
      </c>
      <c r="K38" s="7">
        <v>10000000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-28905064</v>
      </c>
      <c r="F47" s="8">
        <f t="shared" si="7"/>
        <v>-1344447</v>
      </c>
      <c r="G47" s="6">
        <f t="shared" si="7"/>
        <v>7660535</v>
      </c>
      <c r="H47" s="9">
        <f t="shared" si="7"/>
        <v>7660535</v>
      </c>
      <c r="I47" s="10">
        <f t="shared" si="7"/>
        <v>30000000</v>
      </c>
      <c r="J47" s="6">
        <f t="shared" si="7"/>
        <v>10000000</v>
      </c>
      <c r="K47" s="7">
        <f t="shared" si="7"/>
        <v>10000000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>
        <v>2932827</v>
      </c>
      <c r="H65" s="9">
        <v>2932827</v>
      </c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8939670</v>
      </c>
      <c r="F69" s="40">
        <f t="shared" si="12"/>
        <v>759243</v>
      </c>
      <c r="G69" s="38">
        <f t="shared" si="12"/>
        <v>103520248</v>
      </c>
      <c r="H69" s="41">
        <f t="shared" si="12"/>
        <v>103520248</v>
      </c>
      <c r="I69" s="42">
        <f t="shared" si="12"/>
        <v>94648532</v>
      </c>
      <c r="J69" s="38">
        <f t="shared" si="12"/>
        <v>121983001</v>
      </c>
      <c r="K69" s="39">
        <f t="shared" si="12"/>
        <v>68700000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2223490</v>
      </c>
      <c r="F70" s="8">
        <v>283200</v>
      </c>
      <c r="G70" s="6">
        <v>11053695</v>
      </c>
      <c r="H70" s="9">
        <v>11053695</v>
      </c>
      <c r="I70" s="10">
        <v>20001000</v>
      </c>
      <c r="J70" s="6">
        <v>20000000</v>
      </c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-12980198</v>
      </c>
      <c r="F73" s="8">
        <v>255147</v>
      </c>
      <c r="G73" s="6">
        <v>40518717</v>
      </c>
      <c r="H73" s="9">
        <v>40518717</v>
      </c>
      <c r="I73" s="10">
        <v>29647532</v>
      </c>
      <c r="J73" s="6">
        <v>55400144</v>
      </c>
      <c r="K73" s="7">
        <v>45000000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16945729</v>
      </c>
      <c r="F74" s="8"/>
      <c r="G74" s="6">
        <v>32863127</v>
      </c>
      <c r="H74" s="9">
        <v>32863127</v>
      </c>
      <c r="I74" s="10">
        <v>29000000</v>
      </c>
      <c r="J74" s="6">
        <v>36485857</v>
      </c>
      <c r="K74" s="7">
        <v>3700000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6189021</v>
      </c>
      <c r="F79" s="8">
        <f t="shared" si="13"/>
        <v>538347</v>
      </c>
      <c r="G79" s="6">
        <f t="shared" si="13"/>
        <v>84435539</v>
      </c>
      <c r="H79" s="9">
        <f t="shared" si="13"/>
        <v>84435539</v>
      </c>
      <c r="I79" s="10">
        <f t="shared" si="13"/>
        <v>78648532</v>
      </c>
      <c r="J79" s="6">
        <f t="shared" si="13"/>
        <v>111886001</v>
      </c>
      <c r="K79" s="7">
        <f t="shared" si="13"/>
        <v>48700000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>
        <v>3000000</v>
      </c>
      <c r="H80" s="9">
        <v>3000000</v>
      </c>
      <c r="I80" s="10">
        <v>5000000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-1160303</v>
      </c>
      <c r="F81" s="18">
        <v>16</v>
      </c>
      <c r="G81" s="16">
        <v>11000000</v>
      </c>
      <c r="H81" s="19">
        <v>11000000</v>
      </c>
      <c r="I81" s="20">
        <v>11000000</v>
      </c>
      <c r="J81" s="16">
        <v>10097000</v>
      </c>
      <c r="K81" s="17">
        <v>20000000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-1160303</v>
      </c>
      <c r="F82" s="23">
        <f t="shared" si="14"/>
        <v>16</v>
      </c>
      <c r="G82" s="21">
        <f t="shared" si="14"/>
        <v>14000000</v>
      </c>
      <c r="H82" s="24">
        <f t="shared" si="14"/>
        <v>14000000</v>
      </c>
      <c r="I82" s="25">
        <f t="shared" si="14"/>
        <v>16000000</v>
      </c>
      <c r="J82" s="21">
        <f t="shared" si="14"/>
        <v>10097000</v>
      </c>
      <c r="K82" s="22">
        <f t="shared" si="14"/>
        <v>20000000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3772819</v>
      </c>
      <c r="F87" s="8">
        <v>82747</v>
      </c>
      <c r="G87" s="6">
        <v>5084709</v>
      </c>
      <c r="H87" s="9">
        <v>5084709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3772819</v>
      </c>
      <c r="F89" s="23">
        <f t="shared" si="16"/>
        <v>82747</v>
      </c>
      <c r="G89" s="21">
        <f t="shared" si="16"/>
        <v>5084709</v>
      </c>
      <c r="H89" s="24">
        <f t="shared" si="16"/>
        <v>5084709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138133</v>
      </c>
      <c r="F96" s="8">
        <v>138133</v>
      </c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539505</v>
      </c>
      <c r="D101" s="38">
        <f t="shared" ref="D101:K101" si="18">D111+D114+D115+D118+D121+D122+SUM(D125:D131)</f>
        <v>-1</v>
      </c>
      <c r="E101" s="39">
        <f t="shared" si="18"/>
        <v>53694012</v>
      </c>
      <c r="F101" s="40">
        <f t="shared" si="18"/>
        <v>68830696</v>
      </c>
      <c r="G101" s="38">
        <f t="shared" si="18"/>
        <v>185364249</v>
      </c>
      <c r="H101" s="41">
        <f t="shared" si="18"/>
        <v>185364249</v>
      </c>
      <c r="I101" s="42">
        <f t="shared" si="18"/>
        <v>209377532</v>
      </c>
      <c r="J101" s="38">
        <f t="shared" si="18"/>
        <v>170083001</v>
      </c>
      <c r="K101" s="39">
        <f t="shared" si="18"/>
        <v>117850000</v>
      </c>
    </row>
    <row r="102" spans="1:11" ht="13.5" x14ac:dyDescent="0.25">
      <c r="A102" s="44" t="s">
        <v>19</v>
      </c>
      <c r="B102" s="45" t="s">
        <v>20</v>
      </c>
      <c r="C102" s="6"/>
      <c r="D102" s="6">
        <v>-173157</v>
      </c>
      <c r="E102" s="7">
        <v>18473981</v>
      </c>
      <c r="F102" s="8">
        <v>32829228</v>
      </c>
      <c r="G102" s="6">
        <v>45170663</v>
      </c>
      <c r="H102" s="9">
        <v>45170663</v>
      </c>
      <c r="I102" s="10">
        <v>77941000</v>
      </c>
      <c r="J102" s="6">
        <v>50000000</v>
      </c>
      <c r="K102" s="7">
        <v>46000000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>
        <v>-12980198</v>
      </c>
      <c r="F105" s="8">
        <v>591332</v>
      </c>
      <c r="G105" s="6">
        <v>76218717</v>
      </c>
      <c r="H105" s="9">
        <v>76218717</v>
      </c>
      <c r="I105" s="10">
        <v>77647532</v>
      </c>
      <c r="J105" s="6">
        <v>70400144</v>
      </c>
      <c r="K105" s="7">
        <v>45000000</v>
      </c>
    </row>
    <row r="106" spans="1:11" ht="13.5" x14ac:dyDescent="0.25">
      <c r="A106" s="44" t="s">
        <v>24</v>
      </c>
      <c r="B106" s="45" t="s">
        <v>20</v>
      </c>
      <c r="C106" s="6">
        <v>539505</v>
      </c>
      <c r="D106" s="6"/>
      <c r="E106" s="7">
        <v>16945729</v>
      </c>
      <c r="F106" s="8">
        <v>535800</v>
      </c>
      <c r="G106" s="6">
        <v>33971832</v>
      </c>
      <c r="H106" s="9">
        <v>33971832</v>
      </c>
      <c r="I106" s="10">
        <v>29000000</v>
      </c>
      <c r="J106" s="6">
        <v>36485857</v>
      </c>
      <c r="K106" s="7">
        <v>3700000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539505</v>
      </c>
      <c r="D111" s="6">
        <f t="shared" ref="D111:K111" si="19">SUM(D102:D110)</f>
        <v>-173157</v>
      </c>
      <c r="E111" s="7">
        <f t="shared" si="19"/>
        <v>22439512</v>
      </c>
      <c r="F111" s="8">
        <f t="shared" si="19"/>
        <v>33956360</v>
      </c>
      <c r="G111" s="6">
        <f t="shared" si="19"/>
        <v>155361212</v>
      </c>
      <c r="H111" s="9">
        <f t="shared" si="19"/>
        <v>155361212</v>
      </c>
      <c r="I111" s="10">
        <f t="shared" si="19"/>
        <v>184588532</v>
      </c>
      <c r="J111" s="6">
        <f t="shared" si="19"/>
        <v>156886001</v>
      </c>
      <c r="K111" s="7">
        <f t="shared" si="19"/>
        <v>94700000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28123893</v>
      </c>
      <c r="F112" s="8">
        <v>25956190</v>
      </c>
      <c r="G112" s="6">
        <v>6009262</v>
      </c>
      <c r="H112" s="9">
        <v>6009262</v>
      </c>
      <c r="I112" s="10">
        <v>5519000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-1160303</v>
      </c>
      <c r="F113" s="18">
        <v>16</v>
      </c>
      <c r="G113" s="16">
        <v>11000000</v>
      </c>
      <c r="H113" s="19">
        <v>11000000</v>
      </c>
      <c r="I113" s="20">
        <v>11000000</v>
      </c>
      <c r="J113" s="16">
        <v>10097000</v>
      </c>
      <c r="K113" s="17">
        <v>20000000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26963590</v>
      </c>
      <c r="F114" s="23">
        <f t="shared" si="20"/>
        <v>25956206</v>
      </c>
      <c r="G114" s="21">
        <f t="shared" si="20"/>
        <v>17009262</v>
      </c>
      <c r="H114" s="24">
        <f t="shared" si="20"/>
        <v>17009262</v>
      </c>
      <c r="I114" s="25">
        <f t="shared" si="20"/>
        <v>16519000</v>
      </c>
      <c r="J114" s="21">
        <f t="shared" si="20"/>
        <v>10097000</v>
      </c>
      <c r="K114" s="22">
        <f t="shared" si="20"/>
        <v>20000000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>
        <v>50000</v>
      </c>
      <c r="H115" s="9">
        <v>50000</v>
      </c>
      <c r="I115" s="10">
        <v>150000</v>
      </c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3772819</v>
      </c>
      <c r="F119" s="8">
        <v>82747</v>
      </c>
      <c r="G119" s="6">
        <v>5084709</v>
      </c>
      <c r="H119" s="9">
        <v>5084709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3772819</v>
      </c>
      <c r="F121" s="23">
        <f t="shared" si="22"/>
        <v>82747</v>
      </c>
      <c r="G121" s="21">
        <f t="shared" si="22"/>
        <v>5084709</v>
      </c>
      <c r="H121" s="24">
        <f t="shared" si="22"/>
        <v>5084709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173156</v>
      </c>
      <c r="E127" s="7">
        <v>-186574</v>
      </c>
      <c r="F127" s="8">
        <v>3516683</v>
      </c>
      <c r="G127" s="6">
        <v>1460318</v>
      </c>
      <c r="H127" s="9">
        <v>1460318</v>
      </c>
      <c r="I127" s="10">
        <v>400000</v>
      </c>
      <c r="J127" s="6">
        <v>500000</v>
      </c>
      <c r="K127" s="7">
        <v>550000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610485</v>
      </c>
      <c r="F128" s="8">
        <v>2017946</v>
      </c>
      <c r="G128" s="6">
        <v>2838187</v>
      </c>
      <c r="H128" s="9">
        <v>2838187</v>
      </c>
      <c r="I128" s="10">
        <v>2620000</v>
      </c>
      <c r="J128" s="6">
        <v>2600000</v>
      </c>
      <c r="K128" s="7">
        <v>2600000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3300755</v>
      </c>
      <c r="F129" s="8">
        <v>3300754</v>
      </c>
      <c r="G129" s="6">
        <v>3560561</v>
      </c>
      <c r="H129" s="9">
        <v>3560561</v>
      </c>
      <c r="I129" s="10">
        <v>5100000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>
        <v>-3206575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539505</v>
      </c>
      <c r="D132" s="54">
        <f t="shared" ref="D132:K132" si="24">+D5+D37+D69</f>
        <v>-1</v>
      </c>
      <c r="E132" s="55">
        <f t="shared" si="24"/>
        <v>53694012</v>
      </c>
      <c r="F132" s="56">
        <f t="shared" si="24"/>
        <v>68830696</v>
      </c>
      <c r="G132" s="54">
        <f t="shared" si="24"/>
        <v>185364249</v>
      </c>
      <c r="H132" s="57">
        <f t="shared" si="24"/>
        <v>185364249</v>
      </c>
      <c r="I132" s="58">
        <f t="shared" si="24"/>
        <v>209377532</v>
      </c>
      <c r="J132" s="54">
        <f t="shared" si="24"/>
        <v>170083001</v>
      </c>
      <c r="K132" s="55">
        <f t="shared" si="24"/>
        <v>117850000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6930229088</v>
      </c>
      <c r="D134" s="38">
        <f t="shared" ref="D134:K134" si="25">D144+D147+D148+D151+D154+D155+SUM(D158:D164)</f>
        <v>6896830387</v>
      </c>
      <c r="E134" s="39">
        <f t="shared" si="25"/>
        <v>6604520486</v>
      </c>
      <c r="F134" s="40">
        <f t="shared" si="25"/>
        <v>6560750457</v>
      </c>
      <c r="G134" s="38">
        <f t="shared" si="25"/>
        <v>6418945148</v>
      </c>
      <c r="H134" s="41">
        <f t="shared" si="25"/>
        <v>6418945148</v>
      </c>
      <c r="I134" s="42">
        <f t="shared" si="25"/>
        <v>6074550061</v>
      </c>
      <c r="J134" s="38">
        <f t="shared" si="25"/>
        <v>5708511454</v>
      </c>
      <c r="K134" s="39">
        <f t="shared" si="25"/>
        <v>5325461610</v>
      </c>
    </row>
    <row r="135" spans="1:11" ht="13.5" x14ac:dyDescent="0.25">
      <c r="A135" s="44" t="s">
        <v>19</v>
      </c>
      <c r="B135" s="45" t="s">
        <v>20</v>
      </c>
      <c r="C135" s="6">
        <v>2101630619</v>
      </c>
      <c r="D135" s="6">
        <v>2540335094</v>
      </c>
      <c r="E135" s="7">
        <v>2385464130</v>
      </c>
      <c r="F135" s="8">
        <v>1872119971</v>
      </c>
      <c r="G135" s="6">
        <v>2303605836</v>
      </c>
      <c r="H135" s="9">
        <v>2303605836</v>
      </c>
      <c r="I135" s="10">
        <v>2155298821</v>
      </c>
      <c r="J135" s="6">
        <v>2000026297</v>
      </c>
      <c r="K135" s="7">
        <v>1837316510</v>
      </c>
    </row>
    <row r="136" spans="1:11" ht="13.5" x14ac:dyDescent="0.25">
      <c r="A136" s="44" t="s">
        <v>21</v>
      </c>
      <c r="B136" s="45" t="s">
        <v>20</v>
      </c>
      <c r="C136" s="6">
        <v>739074246</v>
      </c>
      <c r="D136" s="6">
        <v>346792373</v>
      </c>
      <c r="E136" s="7">
        <v>346792373</v>
      </c>
      <c r="F136" s="8">
        <v>739074243</v>
      </c>
      <c r="G136" s="6">
        <v>346792373</v>
      </c>
      <c r="H136" s="9">
        <v>346792373</v>
      </c>
      <c r="I136" s="10">
        <v>346792373</v>
      </c>
      <c r="J136" s="6">
        <v>346792373</v>
      </c>
      <c r="K136" s="7">
        <v>346792373</v>
      </c>
    </row>
    <row r="137" spans="1:11" ht="13.5" x14ac:dyDescent="0.25">
      <c r="A137" s="44" t="s">
        <v>22</v>
      </c>
      <c r="B137" s="45" t="s">
        <v>20</v>
      </c>
      <c r="C137" s="6">
        <v>1042620233</v>
      </c>
      <c r="D137" s="6">
        <v>1048001968</v>
      </c>
      <c r="E137" s="7">
        <v>1050397924</v>
      </c>
      <c r="F137" s="8">
        <v>956093578</v>
      </c>
      <c r="G137" s="6">
        <v>990443874</v>
      </c>
      <c r="H137" s="9">
        <v>990443874</v>
      </c>
      <c r="I137" s="10">
        <v>929290747</v>
      </c>
      <c r="J137" s="6">
        <v>865446883</v>
      </c>
      <c r="K137" s="7">
        <v>798730045</v>
      </c>
    </row>
    <row r="138" spans="1:11" ht="13.5" x14ac:dyDescent="0.25">
      <c r="A138" s="44" t="s">
        <v>23</v>
      </c>
      <c r="B138" s="45" t="s">
        <v>20</v>
      </c>
      <c r="C138" s="6">
        <v>812319707</v>
      </c>
      <c r="D138" s="6">
        <v>789531151</v>
      </c>
      <c r="E138" s="7">
        <v>819509062</v>
      </c>
      <c r="F138" s="8">
        <v>801875775</v>
      </c>
      <c r="G138" s="6">
        <v>824246012</v>
      </c>
      <c r="H138" s="9">
        <v>824246012</v>
      </c>
      <c r="I138" s="10">
        <v>776547704</v>
      </c>
      <c r="J138" s="6">
        <v>726750671</v>
      </c>
      <c r="K138" s="7">
        <v>674712771</v>
      </c>
    </row>
    <row r="139" spans="1:11" ht="13.5" x14ac:dyDescent="0.25">
      <c r="A139" s="44" t="s">
        <v>24</v>
      </c>
      <c r="B139" s="45" t="s">
        <v>20</v>
      </c>
      <c r="C139" s="6">
        <v>614469573</v>
      </c>
      <c r="D139" s="6">
        <v>556736815</v>
      </c>
      <c r="E139" s="7">
        <v>402537394</v>
      </c>
      <c r="F139" s="8">
        <v>502249774</v>
      </c>
      <c r="G139" s="6">
        <v>377523366</v>
      </c>
      <c r="H139" s="9">
        <v>377523366</v>
      </c>
      <c r="I139" s="10">
        <v>337757787</v>
      </c>
      <c r="J139" s="6">
        <v>296242524</v>
      </c>
      <c r="K139" s="7">
        <v>252859074</v>
      </c>
    </row>
    <row r="140" spans="1:11" ht="13.5" x14ac:dyDescent="0.25">
      <c r="A140" s="44" t="s">
        <v>25</v>
      </c>
      <c r="B140" s="45" t="s">
        <v>20</v>
      </c>
      <c r="C140" s="6">
        <v>17506136</v>
      </c>
      <c r="D140" s="6">
        <v>49897620</v>
      </c>
      <c r="E140" s="7">
        <v>49897620</v>
      </c>
      <c r="F140" s="8">
        <v>37000242</v>
      </c>
      <c r="G140" s="6">
        <v>47712566</v>
      </c>
      <c r="H140" s="9">
        <v>47712566</v>
      </c>
      <c r="I140" s="10">
        <v>45483812</v>
      </c>
      <c r="J140" s="6">
        <v>43156993</v>
      </c>
      <c r="K140" s="7">
        <v>40725467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5327620514</v>
      </c>
      <c r="D144" s="6">
        <f t="shared" ref="D144:K144" si="26">SUM(D135:D143)</f>
        <v>5331295021</v>
      </c>
      <c r="E144" s="7">
        <f t="shared" si="26"/>
        <v>5054598503</v>
      </c>
      <c r="F144" s="8">
        <f t="shared" si="26"/>
        <v>4908413583</v>
      </c>
      <c r="G144" s="6">
        <f t="shared" si="26"/>
        <v>4890324027</v>
      </c>
      <c r="H144" s="9">
        <f t="shared" si="26"/>
        <v>4890324027</v>
      </c>
      <c r="I144" s="10">
        <f t="shared" si="26"/>
        <v>4591171244</v>
      </c>
      <c r="J144" s="6">
        <f t="shared" si="26"/>
        <v>4278415741</v>
      </c>
      <c r="K144" s="7">
        <f t="shared" si="26"/>
        <v>3951136240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639200987</v>
      </c>
      <c r="D147" s="6">
        <v>519337250</v>
      </c>
      <c r="E147" s="7">
        <v>517770781</v>
      </c>
      <c r="F147" s="8">
        <v>621347963</v>
      </c>
      <c r="G147" s="6">
        <v>512307027</v>
      </c>
      <c r="H147" s="9">
        <v>512307027</v>
      </c>
      <c r="I147" s="10">
        <v>501840364</v>
      </c>
      <c r="J147" s="6">
        <v>490422487</v>
      </c>
      <c r="K147" s="7">
        <v>478490807</v>
      </c>
    </row>
    <row r="148" spans="1:11" ht="13.5" x14ac:dyDescent="0.25">
      <c r="A148" s="49" t="s">
        <v>131</v>
      </c>
      <c r="B148" s="37" t="s">
        <v>20</v>
      </c>
      <c r="C148" s="6">
        <v>4001332</v>
      </c>
      <c r="D148" s="6">
        <v>4001332</v>
      </c>
      <c r="E148" s="7">
        <v>4089032</v>
      </c>
      <c r="F148" s="8">
        <v>4089032</v>
      </c>
      <c r="G148" s="6">
        <v>4089032</v>
      </c>
      <c r="H148" s="9">
        <v>4089032</v>
      </c>
      <c r="I148" s="10">
        <v>4089032</v>
      </c>
      <c r="J148" s="6">
        <v>4089032</v>
      </c>
      <c r="K148" s="7">
        <v>4089032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-98263000</v>
      </c>
      <c r="D151" s="6"/>
      <c r="E151" s="7">
        <v>-14370000</v>
      </c>
      <c r="F151" s="8">
        <v>-775000</v>
      </c>
      <c r="G151" s="6">
        <v>-14370000</v>
      </c>
      <c r="H151" s="9">
        <v>-14370000</v>
      </c>
      <c r="I151" s="10">
        <v>-14370000</v>
      </c>
      <c r="J151" s="6">
        <v>-14370000</v>
      </c>
      <c r="K151" s="7">
        <v>-14370000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-40972027</v>
      </c>
      <c r="D154" s="6">
        <v>-41649189</v>
      </c>
      <c r="E154" s="7">
        <v>-47356292</v>
      </c>
      <c r="F154" s="8">
        <v>-44285754</v>
      </c>
      <c r="G154" s="6">
        <v>-74153612</v>
      </c>
      <c r="H154" s="9">
        <v>-74153612</v>
      </c>
      <c r="I154" s="10">
        <v>-113274429</v>
      </c>
      <c r="J154" s="6">
        <v>-154298740</v>
      </c>
      <c r="K154" s="7">
        <v>-197169145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-5111707</v>
      </c>
      <c r="D158" s="6">
        <v>-5018984</v>
      </c>
      <c r="E158" s="7">
        <v>-3554850</v>
      </c>
      <c r="F158" s="8">
        <v>-3552201</v>
      </c>
      <c r="G158" s="6">
        <v>-4840595</v>
      </c>
      <c r="H158" s="9">
        <v>-4840595</v>
      </c>
      <c r="I158" s="10">
        <v>-6152055</v>
      </c>
      <c r="J158" s="6">
        <v>-7521219</v>
      </c>
      <c r="K158" s="7">
        <v>-8951996</v>
      </c>
    </row>
    <row r="159" spans="1:11" ht="13.5" x14ac:dyDescent="0.25">
      <c r="A159" s="50" t="s">
        <v>43</v>
      </c>
      <c r="B159" s="37" t="s">
        <v>20</v>
      </c>
      <c r="C159" s="11">
        <v>18490723</v>
      </c>
      <c r="D159" s="11">
        <v>21803509</v>
      </c>
      <c r="E159" s="12">
        <v>18790640</v>
      </c>
      <c r="F159" s="13">
        <v>19558912</v>
      </c>
      <c r="G159" s="11">
        <v>18790639</v>
      </c>
      <c r="H159" s="14">
        <v>18790639</v>
      </c>
      <c r="I159" s="15">
        <v>18790639</v>
      </c>
      <c r="J159" s="11">
        <v>18790639</v>
      </c>
      <c r="K159" s="12">
        <v>18790639</v>
      </c>
    </row>
    <row r="160" spans="1:11" ht="13.5" x14ac:dyDescent="0.25">
      <c r="A160" s="49" t="s">
        <v>44</v>
      </c>
      <c r="B160" s="37" t="s">
        <v>20</v>
      </c>
      <c r="C160" s="6">
        <v>1995828</v>
      </c>
      <c r="D160" s="6">
        <v>-3504281</v>
      </c>
      <c r="E160" s="7">
        <v>-4188065</v>
      </c>
      <c r="F160" s="8">
        <v>-4653030</v>
      </c>
      <c r="G160" s="6">
        <v>-3531453</v>
      </c>
      <c r="H160" s="9">
        <v>-3531453</v>
      </c>
      <c r="I160" s="10">
        <v>-5553080</v>
      </c>
      <c r="J160" s="6">
        <v>-7581258</v>
      </c>
      <c r="K160" s="7">
        <v>-9673204</v>
      </c>
    </row>
    <row r="161" spans="1:11" ht="13.5" x14ac:dyDescent="0.25">
      <c r="A161" s="49" t="s">
        <v>45</v>
      </c>
      <c r="B161" s="37" t="s">
        <v>20</v>
      </c>
      <c r="C161" s="6">
        <v>34584002</v>
      </c>
      <c r="D161" s="6">
        <v>30759855</v>
      </c>
      <c r="E161" s="7">
        <v>33496125</v>
      </c>
      <c r="F161" s="8">
        <v>30786215</v>
      </c>
      <c r="G161" s="6">
        <v>36481121</v>
      </c>
      <c r="H161" s="9">
        <v>36481121</v>
      </c>
      <c r="I161" s="10">
        <v>39101121</v>
      </c>
      <c r="J161" s="6">
        <v>41701121</v>
      </c>
      <c r="K161" s="7">
        <v>44301121</v>
      </c>
    </row>
    <row r="162" spans="1:11" ht="13.5" x14ac:dyDescent="0.25">
      <c r="A162" s="50" t="s">
        <v>46</v>
      </c>
      <c r="B162" s="48" t="s">
        <v>20</v>
      </c>
      <c r="C162" s="6">
        <v>29343029</v>
      </c>
      <c r="D162" s="6">
        <v>35009563</v>
      </c>
      <c r="E162" s="7">
        <v>26543301</v>
      </c>
      <c r="F162" s="8">
        <v>23952584</v>
      </c>
      <c r="G162" s="6">
        <v>30103862</v>
      </c>
      <c r="H162" s="9">
        <v>30103862</v>
      </c>
      <c r="I162" s="10">
        <v>35203862</v>
      </c>
      <c r="J162" s="6">
        <v>35203862</v>
      </c>
      <c r="K162" s="7">
        <v>35203862</v>
      </c>
    </row>
    <row r="163" spans="1:11" ht="13.5" x14ac:dyDescent="0.25">
      <c r="A163" s="49" t="s">
        <v>47</v>
      </c>
      <c r="B163" s="37" t="s">
        <v>20</v>
      </c>
      <c r="C163" s="6">
        <v>1019339407</v>
      </c>
      <c r="D163" s="6">
        <v>1004796311</v>
      </c>
      <c r="E163" s="7">
        <v>1018701311</v>
      </c>
      <c r="F163" s="8">
        <v>1005868153</v>
      </c>
      <c r="G163" s="6">
        <v>1023786019</v>
      </c>
      <c r="H163" s="9">
        <v>1023786019</v>
      </c>
      <c r="I163" s="10">
        <v>1023786019</v>
      </c>
      <c r="J163" s="6">
        <v>1023786019</v>
      </c>
      <c r="K163" s="7">
        <v>1023786019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>
        <v>-40919</v>
      </c>
      <c r="H164" s="19">
        <v>-40919</v>
      </c>
      <c r="I164" s="20">
        <v>-82656</v>
      </c>
      <c r="J164" s="16">
        <v>-126230</v>
      </c>
      <c r="K164" s="17">
        <v>-171765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6930229088</v>
      </c>
      <c r="D165" s="54">
        <f t="shared" ref="D165:K165" si="27">D144+D147+D148+D151+D154+D155+SUM(D158:D164)</f>
        <v>6896830387</v>
      </c>
      <c r="E165" s="55">
        <f t="shared" si="27"/>
        <v>6604520486</v>
      </c>
      <c r="F165" s="56">
        <f t="shared" si="27"/>
        <v>6560750457</v>
      </c>
      <c r="G165" s="54">
        <f t="shared" si="27"/>
        <v>6418945148</v>
      </c>
      <c r="H165" s="57">
        <f t="shared" si="27"/>
        <v>6418945148</v>
      </c>
      <c r="I165" s="66">
        <f t="shared" si="27"/>
        <v>6074550061</v>
      </c>
      <c r="J165" s="54">
        <f t="shared" si="27"/>
        <v>5708511454</v>
      </c>
      <c r="K165" s="55">
        <f t="shared" si="27"/>
        <v>5325461610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374133136</v>
      </c>
      <c r="D168" s="60">
        <v>342280040</v>
      </c>
      <c r="E168" s="61">
        <v>351084297</v>
      </c>
      <c r="F168" s="62">
        <v>378675137</v>
      </c>
      <c r="G168" s="60">
        <v>365083525</v>
      </c>
      <c r="H168" s="63">
        <v>365083525</v>
      </c>
      <c r="I168" s="64">
        <v>363159587</v>
      </c>
      <c r="J168" s="60">
        <v>379138607</v>
      </c>
      <c r="K168" s="61">
        <v>396199844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7166143</v>
      </c>
      <c r="D169" s="38">
        <f t="shared" ref="D169:K169" si="28">D179+D182+D183+D186+D189+D190+SUM(D193:D199)</f>
        <v>12199944</v>
      </c>
      <c r="E169" s="39">
        <f t="shared" si="28"/>
        <v>6554904</v>
      </c>
      <c r="F169" s="40">
        <f t="shared" si="28"/>
        <v>126074631</v>
      </c>
      <c r="G169" s="38">
        <f t="shared" si="28"/>
        <v>110855499</v>
      </c>
      <c r="H169" s="41">
        <f t="shared" si="28"/>
        <v>110855499</v>
      </c>
      <c r="I169" s="42">
        <f t="shared" si="28"/>
        <v>50758985</v>
      </c>
      <c r="J169" s="38">
        <f t="shared" si="28"/>
        <v>77422534</v>
      </c>
      <c r="K169" s="39">
        <f t="shared" si="28"/>
        <v>77648803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>
        <v>4466315</v>
      </c>
      <c r="G170" s="6">
        <v>4366315</v>
      </c>
      <c r="H170" s="9">
        <v>4366315</v>
      </c>
      <c r="I170" s="10">
        <v>4696650</v>
      </c>
      <c r="J170" s="6">
        <v>4903303</v>
      </c>
      <c r="K170" s="7">
        <v>5123951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>
        <v>18421850</v>
      </c>
      <c r="G171" s="6">
        <v>18266461</v>
      </c>
      <c r="H171" s="9">
        <v>18266461</v>
      </c>
      <c r="I171" s="10">
        <v>13786267</v>
      </c>
      <c r="J171" s="6">
        <v>14392862</v>
      </c>
      <c r="K171" s="7">
        <v>15040542</v>
      </c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>
        <v>11231101</v>
      </c>
      <c r="G172" s="6">
        <v>11131101</v>
      </c>
      <c r="H172" s="9">
        <v>11131101</v>
      </c>
      <c r="I172" s="10">
        <v>9433046</v>
      </c>
      <c r="J172" s="6">
        <v>9848100</v>
      </c>
      <c r="K172" s="7">
        <v>10291264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41265867</v>
      </c>
      <c r="G173" s="6">
        <v>33715867</v>
      </c>
      <c r="H173" s="9">
        <v>33715867</v>
      </c>
      <c r="I173" s="10">
        <v>4749732</v>
      </c>
      <c r="J173" s="6">
        <v>28925664</v>
      </c>
      <c r="K173" s="7">
        <v>26969991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>
        <v>27382820</v>
      </c>
      <c r="G174" s="6">
        <v>19257820</v>
      </c>
      <c r="H174" s="9">
        <v>19257820</v>
      </c>
      <c r="I174" s="10">
        <v>2561228</v>
      </c>
      <c r="J174" s="6">
        <v>2673922</v>
      </c>
      <c r="K174" s="7">
        <v>2794249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106234</v>
      </c>
      <c r="D178" s="16">
        <v>84745</v>
      </c>
      <c r="E178" s="17">
        <v>303561</v>
      </c>
      <c r="F178" s="18">
        <v>25500</v>
      </c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106234</v>
      </c>
      <c r="D179" s="6">
        <f t="shared" ref="D179:K179" si="29">SUM(D170:D178)</f>
        <v>84745</v>
      </c>
      <c r="E179" s="7">
        <f t="shared" si="29"/>
        <v>303561</v>
      </c>
      <c r="F179" s="8">
        <f t="shared" si="29"/>
        <v>102793453</v>
      </c>
      <c r="G179" s="6">
        <f t="shared" si="29"/>
        <v>86737564</v>
      </c>
      <c r="H179" s="9">
        <f t="shared" si="29"/>
        <v>86737564</v>
      </c>
      <c r="I179" s="10">
        <f t="shared" si="29"/>
        <v>35226923</v>
      </c>
      <c r="J179" s="6">
        <f t="shared" si="29"/>
        <v>60743851</v>
      </c>
      <c r="K179" s="7">
        <f t="shared" si="29"/>
        <v>60219997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2167353</v>
      </c>
      <c r="G180" s="6">
        <v>1797390</v>
      </c>
      <c r="H180" s="9">
        <v>1797390</v>
      </c>
      <c r="I180" s="10">
        <v>1183255</v>
      </c>
      <c r="J180" s="6">
        <v>1235318</v>
      </c>
      <c r="K180" s="7">
        <v>1290907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297826</v>
      </c>
      <c r="G181" s="16">
        <v>294734</v>
      </c>
      <c r="H181" s="19">
        <v>294734</v>
      </c>
      <c r="I181" s="20">
        <v>267941</v>
      </c>
      <c r="J181" s="16">
        <v>279729</v>
      </c>
      <c r="K181" s="17">
        <v>292316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2465179</v>
      </c>
      <c r="G182" s="21">
        <f t="shared" si="30"/>
        <v>2092124</v>
      </c>
      <c r="H182" s="24">
        <f t="shared" si="30"/>
        <v>2092124</v>
      </c>
      <c r="I182" s="25">
        <f t="shared" si="30"/>
        <v>1451196</v>
      </c>
      <c r="J182" s="21">
        <f t="shared" si="30"/>
        <v>1515047</v>
      </c>
      <c r="K182" s="22">
        <f t="shared" si="30"/>
        <v>1583223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17546</v>
      </c>
      <c r="F187" s="8">
        <v>3358311</v>
      </c>
      <c r="G187" s="6">
        <v>3459207</v>
      </c>
      <c r="H187" s="9">
        <v>3459207</v>
      </c>
      <c r="I187" s="10">
        <v>3406012</v>
      </c>
      <c r="J187" s="6">
        <v>4019089</v>
      </c>
      <c r="K187" s="7">
        <v>4199531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>
        <v>1052395</v>
      </c>
      <c r="G188" s="16">
        <v>876758</v>
      </c>
      <c r="H188" s="19">
        <v>876758</v>
      </c>
      <c r="I188" s="20">
        <v>507764</v>
      </c>
      <c r="J188" s="16">
        <v>530105</v>
      </c>
      <c r="K188" s="17">
        <v>553961</v>
      </c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17546</v>
      </c>
      <c r="F189" s="23">
        <f t="shared" si="32"/>
        <v>4410706</v>
      </c>
      <c r="G189" s="21">
        <f t="shared" si="32"/>
        <v>4335965</v>
      </c>
      <c r="H189" s="24">
        <f t="shared" si="32"/>
        <v>4335965</v>
      </c>
      <c r="I189" s="25">
        <f t="shared" si="32"/>
        <v>3913776</v>
      </c>
      <c r="J189" s="21">
        <f t="shared" si="32"/>
        <v>4549194</v>
      </c>
      <c r="K189" s="22">
        <f t="shared" si="32"/>
        <v>4753492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>
        <v>3109340</v>
      </c>
      <c r="G192" s="16">
        <v>4023593</v>
      </c>
      <c r="H192" s="19">
        <v>4023593</v>
      </c>
      <c r="I192" s="20">
        <v>3984038</v>
      </c>
      <c r="J192" s="16">
        <v>4159336</v>
      </c>
      <c r="K192" s="17">
        <v>4346506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3109340</v>
      </c>
      <c r="G193" s="6">
        <f t="shared" si="33"/>
        <v>4023593</v>
      </c>
      <c r="H193" s="9">
        <f t="shared" si="33"/>
        <v>4023593</v>
      </c>
      <c r="I193" s="10">
        <f t="shared" si="33"/>
        <v>3984038</v>
      </c>
      <c r="J193" s="6">
        <f t="shared" si="33"/>
        <v>4159336</v>
      </c>
      <c r="K193" s="7">
        <f t="shared" si="33"/>
        <v>4346506</v>
      </c>
    </row>
    <row r="194" spans="1:11" ht="13.5" x14ac:dyDescent="0.25">
      <c r="A194" s="50" t="s">
        <v>43</v>
      </c>
      <c r="B194" s="37" t="s">
        <v>20</v>
      </c>
      <c r="C194" s="11">
        <v>7034944</v>
      </c>
      <c r="D194" s="11">
        <v>12115199</v>
      </c>
      <c r="E194" s="12">
        <v>6233797</v>
      </c>
      <c r="F194" s="13">
        <v>7428166</v>
      </c>
      <c r="G194" s="11">
        <v>7428166</v>
      </c>
      <c r="H194" s="14">
        <v>7428166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37500</v>
      </c>
      <c r="G195" s="6">
        <v>36730</v>
      </c>
      <c r="H195" s="9">
        <v>36730</v>
      </c>
      <c r="I195" s="10">
        <v>33391</v>
      </c>
      <c r="J195" s="6">
        <v>34861</v>
      </c>
      <c r="K195" s="7">
        <v>36429</v>
      </c>
    </row>
    <row r="196" spans="1:11" ht="13.5" x14ac:dyDescent="0.25">
      <c r="A196" s="49" t="s">
        <v>45</v>
      </c>
      <c r="B196" s="37" t="s">
        <v>20</v>
      </c>
      <c r="C196" s="6">
        <v>24965</v>
      </c>
      <c r="D196" s="6"/>
      <c r="E196" s="7"/>
      <c r="F196" s="8">
        <v>5830287</v>
      </c>
      <c r="G196" s="6">
        <v>6201357</v>
      </c>
      <c r="H196" s="9">
        <v>6201357</v>
      </c>
      <c r="I196" s="10">
        <v>6149661</v>
      </c>
      <c r="J196" s="6">
        <v>6420245</v>
      </c>
      <c r="K196" s="7">
        <v>6709156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381299279</v>
      </c>
      <c r="D201" s="54">
        <f t="shared" si="34"/>
        <v>354479984</v>
      </c>
      <c r="E201" s="55">
        <f t="shared" si="34"/>
        <v>357639201</v>
      </c>
      <c r="F201" s="56">
        <f t="shared" si="34"/>
        <v>504749768</v>
      </c>
      <c r="G201" s="54">
        <f t="shared" si="34"/>
        <v>475939024</v>
      </c>
      <c r="H201" s="57">
        <f t="shared" si="34"/>
        <v>475939024</v>
      </c>
      <c r="I201" s="58">
        <f t="shared" si="34"/>
        <v>413918572</v>
      </c>
      <c r="J201" s="54">
        <f t="shared" si="34"/>
        <v>456561141</v>
      </c>
      <c r="K201" s="55">
        <f t="shared" si="34"/>
        <v>473848647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-0.37183650944168595</v>
      </c>
      <c r="F203" s="83">
        <f t="shared" si="35"/>
        <v>-8.5020787818272242E-3</v>
      </c>
      <c r="G203" s="81">
        <f t="shared" si="35"/>
        <v>0.61561822528140253</v>
      </c>
      <c r="H203" s="84">
        <f t="shared" si="35"/>
        <v>0.61561822528140253</v>
      </c>
      <c r="I203" s="85">
        <f t="shared" si="35"/>
        <v>0.59532907284435843</v>
      </c>
      <c r="J203" s="81">
        <f t="shared" si="35"/>
        <v>0.77599172300587527</v>
      </c>
      <c r="K203" s="82">
        <f t="shared" si="35"/>
        <v>0.66779804836656764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-5.6867806878870462E-2</v>
      </c>
      <c r="F204" s="83">
        <f t="shared" si="36"/>
        <v>-1.5453985298221468E-3</v>
      </c>
      <c r="G204" s="81">
        <f t="shared" si="36"/>
        <v>0.31256850059174812</v>
      </c>
      <c r="H204" s="84">
        <f t="shared" si="36"/>
        <v>0.31256850059174812</v>
      </c>
      <c r="I204" s="85">
        <f t="shared" si="36"/>
        <v>0.34323348869762871</v>
      </c>
      <c r="J204" s="81">
        <f t="shared" si="36"/>
        <v>0.34811279717551952</v>
      </c>
      <c r="K204" s="82">
        <f t="shared" si="36"/>
        <v>0.19863713020543239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</v>
      </c>
      <c r="F206" s="83">
        <f t="shared" si="38"/>
        <v>0.02</v>
      </c>
      <c r="G206" s="81">
        <f t="shared" si="38"/>
        <v>0.04</v>
      </c>
      <c r="H206" s="84">
        <f t="shared" si="38"/>
        <v>0.04</v>
      </c>
      <c r="I206" s="85">
        <f t="shared" si="38"/>
        <v>0.03</v>
      </c>
      <c r="J206" s="81">
        <f t="shared" si="38"/>
        <v>0.04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223055188</v>
      </c>
      <c r="D5" s="38">
        <f t="shared" ref="D5:K5" si="0">D15+D18+D19+D22+D25+D26+SUM(D29:D35)</f>
        <v>124404476</v>
      </c>
      <c r="E5" s="39">
        <f t="shared" si="0"/>
        <v>124230807</v>
      </c>
      <c r="F5" s="40">
        <f t="shared" si="0"/>
        <v>18836533</v>
      </c>
      <c r="G5" s="38">
        <f t="shared" si="0"/>
        <v>18699650</v>
      </c>
      <c r="H5" s="41">
        <f t="shared" si="0"/>
        <v>18699650</v>
      </c>
      <c r="I5" s="42">
        <f t="shared" si="0"/>
        <v>24618666</v>
      </c>
      <c r="J5" s="38">
        <f t="shared" si="0"/>
        <v>11577484</v>
      </c>
      <c r="K5" s="39">
        <f t="shared" si="0"/>
        <v>8962471</v>
      </c>
    </row>
    <row r="6" spans="1:11" ht="13.5" x14ac:dyDescent="0.25">
      <c r="A6" s="44" t="s">
        <v>19</v>
      </c>
      <c r="B6" s="45" t="s">
        <v>20</v>
      </c>
      <c r="C6" s="6">
        <v>108684340</v>
      </c>
      <c r="D6" s="6">
        <v>8752802</v>
      </c>
      <c r="E6" s="7">
        <v>3222816</v>
      </c>
      <c r="F6" s="8">
        <v>9126650</v>
      </c>
      <c r="G6" s="6">
        <v>9126650</v>
      </c>
      <c r="H6" s="9">
        <v>9126650</v>
      </c>
      <c r="I6" s="10">
        <v>6339666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15225324</v>
      </c>
      <c r="D8" s="6">
        <v>18588462</v>
      </c>
      <c r="E8" s="7">
        <v>23368774</v>
      </c>
      <c r="F8" s="8">
        <v>8075000</v>
      </c>
      <c r="G8" s="6">
        <v>8075000</v>
      </c>
      <c r="H8" s="9">
        <v>8075000</v>
      </c>
      <c r="I8" s="10">
        <v>16693000</v>
      </c>
      <c r="J8" s="6">
        <v>10000000</v>
      </c>
      <c r="K8" s="7">
        <v>7314000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>
        <v>250000</v>
      </c>
      <c r="H9" s="9">
        <v>250000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>
        <v>140000</v>
      </c>
      <c r="F14" s="18">
        <v>150000</v>
      </c>
      <c r="G14" s="16">
        <v>150000</v>
      </c>
      <c r="H14" s="19">
        <v>150000</v>
      </c>
      <c r="I14" s="20">
        <v>75000</v>
      </c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123909664</v>
      </c>
      <c r="D15" s="6">
        <f t="shared" ref="D15:K15" si="1">SUM(D6:D14)</f>
        <v>27341264</v>
      </c>
      <c r="E15" s="7">
        <f t="shared" si="1"/>
        <v>26731590</v>
      </c>
      <c r="F15" s="8">
        <f t="shared" si="1"/>
        <v>17351650</v>
      </c>
      <c r="G15" s="6">
        <f t="shared" si="1"/>
        <v>17601650</v>
      </c>
      <c r="H15" s="9">
        <f t="shared" si="1"/>
        <v>17601650</v>
      </c>
      <c r="I15" s="10">
        <f t="shared" si="1"/>
        <v>23107666</v>
      </c>
      <c r="J15" s="6">
        <f t="shared" si="1"/>
        <v>10000000</v>
      </c>
      <c r="K15" s="7">
        <f t="shared" si="1"/>
        <v>7314000</v>
      </c>
    </row>
    <row r="16" spans="1:11" ht="13.5" x14ac:dyDescent="0.25">
      <c r="A16" s="47" t="s">
        <v>31</v>
      </c>
      <c r="B16" s="48" t="s">
        <v>20</v>
      </c>
      <c r="C16" s="6">
        <v>23018704</v>
      </c>
      <c r="D16" s="6">
        <v>23018704</v>
      </c>
      <c r="E16" s="7">
        <v>23018704</v>
      </c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23018704</v>
      </c>
      <c r="D18" s="21">
        <f t="shared" ref="D18:K18" si="2">SUM(D16:D17)</f>
        <v>23018704</v>
      </c>
      <c r="E18" s="22">
        <f t="shared" si="2"/>
        <v>23018704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>
        <v>1490000</v>
      </c>
      <c r="D19" s="6">
        <v>1490000</v>
      </c>
      <c r="E19" s="7">
        <v>1490000</v>
      </c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21360550</v>
      </c>
      <c r="D20" s="11">
        <v>18944393</v>
      </c>
      <c r="E20" s="12">
        <v>18944393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21360550</v>
      </c>
      <c r="D22" s="6">
        <f t="shared" si="3"/>
        <v>18944393</v>
      </c>
      <c r="E22" s="7">
        <f t="shared" si="3"/>
        <v>18944393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15254524</v>
      </c>
      <c r="D23" s="6">
        <v>15254524</v>
      </c>
      <c r="E23" s="7">
        <v>15254524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15254524</v>
      </c>
      <c r="D25" s="21">
        <f t="shared" si="4"/>
        <v>15254524</v>
      </c>
      <c r="E25" s="22">
        <f t="shared" si="4"/>
        <v>15254524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1485793</v>
      </c>
      <c r="D28" s="16">
        <v>1542951</v>
      </c>
      <c r="E28" s="17">
        <v>1542951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1485793</v>
      </c>
      <c r="D29" s="6">
        <f t="shared" si="5"/>
        <v>1542951</v>
      </c>
      <c r="E29" s="7">
        <f t="shared" si="5"/>
        <v>1542951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1489072</v>
      </c>
      <c r="D30" s="11">
        <v>1999972</v>
      </c>
      <c r="E30" s="12">
        <v>1845121</v>
      </c>
      <c r="F30" s="13">
        <v>20000</v>
      </c>
      <c r="G30" s="11">
        <v>250000</v>
      </c>
      <c r="H30" s="14">
        <v>250000</v>
      </c>
      <c r="I30" s="15">
        <v>291000</v>
      </c>
      <c r="J30" s="11">
        <v>303804</v>
      </c>
      <c r="K30" s="12">
        <v>317475</v>
      </c>
    </row>
    <row r="31" spans="1:11" ht="13.5" x14ac:dyDescent="0.25">
      <c r="A31" s="49" t="s">
        <v>44</v>
      </c>
      <c r="B31" s="37" t="s">
        <v>20</v>
      </c>
      <c r="C31" s="6">
        <v>2954037</v>
      </c>
      <c r="D31" s="6">
        <v>2848304</v>
      </c>
      <c r="E31" s="7">
        <v>3228191</v>
      </c>
      <c r="F31" s="8">
        <v>307920</v>
      </c>
      <c r="G31" s="6">
        <v>295000</v>
      </c>
      <c r="H31" s="9">
        <v>295000</v>
      </c>
      <c r="I31" s="10">
        <v>150000</v>
      </c>
      <c r="J31" s="6">
        <v>156600</v>
      </c>
      <c r="K31" s="7">
        <v>163647</v>
      </c>
    </row>
    <row r="32" spans="1:11" ht="13.5" x14ac:dyDescent="0.25">
      <c r="A32" s="49" t="s">
        <v>45</v>
      </c>
      <c r="B32" s="37" t="s">
        <v>20</v>
      </c>
      <c r="C32" s="6">
        <v>3136527</v>
      </c>
      <c r="D32" s="6">
        <v>2821586</v>
      </c>
      <c r="E32" s="7">
        <v>3032555</v>
      </c>
      <c r="F32" s="8">
        <v>1156963</v>
      </c>
      <c r="G32" s="6">
        <v>253000</v>
      </c>
      <c r="H32" s="9">
        <v>253000</v>
      </c>
      <c r="I32" s="10">
        <v>1070000</v>
      </c>
      <c r="J32" s="6">
        <v>1117080</v>
      </c>
      <c r="K32" s="7">
        <v>1167349</v>
      </c>
    </row>
    <row r="33" spans="1:11" ht="13.5" x14ac:dyDescent="0.25">
      <c r="A33" s="50" t="s">
        <v>46</v>
      </c>
      <c r="B33" s="48" t="s">
        <v>20</v>
      </c>
      <c r="C33" s="6">
        <v>5339798</v>
      </c>
      <c r="D33" s="6">
        <v>5526259</v>
      </c>
      <c r="E33" s="7">
        <v>5526259</v>
      </c>
      <c r="F33" s="8"/>
      <c r="G33" s="6">
        <v>300000</v>
      </c>
      <c r="H33" s="9">
        <v>300000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23616519</v>
      </c>
      <c r="D34" s="6">
        <v>23616519</v>
      </c>
      <c r="E34" s="7">
        <v>23616519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-909707</v>
      </c>
      <c r="D37" s="38">
        <f t="shared" ref="D37:K37" si="6">D47+D50+D51+D54+D57+D58+SUM(D61:D67)</f>
        <v>-909707</v>
      </c>
      <c r="E37" s="39">
        <f t="shared" si="6"/>
        <v>-909707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-909707</v>
      </c>
      <c r="D60" s="16">
        <v>-909707</v>
      </c>
      <c r="E60" s="17">
        <v>-909707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-909707</v>
      </c>
      <c r="D61" s="6">
        <f t="shared" si="11"/>
        <v>-909707</v>
      </c>
      <c r="E61" s="7">
        <f t="shared" si="11"/>
        <v>-909707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40098118</v>
      </c>
      <c r="D69" s="38">
        <f t="shared" ref="D69:K69" si="12">D79+D82+D83+D86+D89+D90+SUM(D93:D99)</f>
        <v>30684783</v>
      </c>
      <c r="E69" s="39">
        <f t="shared" si="12"/>
        <v>27079227</v>
      </c>
      <c r="F69" s="40">
        <f t="shared" si="12"/>
        <v>150000</v>
      </c>
      <c r="G69" s="38">
        <f t="shared" si="12"/>
        <v>0</v>
      </c>
      <c r="H69" s="41">
        <f t="shared" si="12"/>
        <v>0</v>
      </c>
      <c r="I69" s="42">
        <f t="shared" si="12"/>
        <v>3169833</v>
      </c>
      <c r="J69" s="38">
        <f t="shared" si="12"/>
        <v>10250000</v>
      </c>
      <c r="K69" s="39">
        <f t="shared" si="12"/>
        <v>10507000</v>
      </c>
    </row>
    <row r="70" spans="1:11" ht="13.5" x14ac:dyDescent="0.25">
      <c r="A70" s="44" t="s">
        <v>19</v>
      </c>
      <c r="B70" s="45" t="s">
        <v>20</v>
      </c>
      <c r="C70" s="6">
        <v>40098118</v>
      </c>
      <c r="D70" s="6">
        <v>30684783</v>
      </c>
      <c r="E70" s="7">
        <v>27079227</v>
      </c>
      <c r="F70" s="8"/>
      <c r="G70" s="6"/>
      <c r="H70" s="9"/>
      <c r="I70" s="10">
        <v>3169833</v>
      </c>
      <c r="J70" s="6">
        <v>10250000</v>
      </c>
      <c r="K70" s="7">
        <v>10507000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>
        <v>150000</v>
      </c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40098118</v>
      </c>
      <c r="D79" s="6">
        <f t="shared" ref="D79:K79" si="13">SUM(D70:D78)</f>
        <v>30684783</v>
      </c>
      <c r="E79" s="7">
        <f t="shared" si="13"/>
        <v>27079227</v>
      </c>
      <c r="F79" s="8">
        <f t="shared" si="13"/>
        <v>150000</v>
      </c>
      <c r="G79" s="6">
        <f t="shared" si="13"/>
        <v>0</v>
      </c>
      <c r="H79" s="9">
        <f t="shared" si="13"/>
        <v>0</v>
      </c>
      <c r="I79" s="10">
        <f t="shared" si="13"/>
        <v>3169833</v>
      </c>
      <c r="J79" s="6">
        <f t="shared" si="13"/>
        <v>10250000</v>
      </c>
      <c r="K79" s="7">
        <f t="shared" si="13"/>
        <v>10507000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262243599</v>
      </c>
      <c r="D101" s="38">
        <f t="shared" ref="D101:K101" si="18">D111+D114+D115+D118+D121+D122+SUM(D125:D131)</f>
        <v>154179552</v>
      </c>
      <c r="E101" s="39">
        <f t="shared" si="18"/>
        <v>150400327</v>
      </c>
      <c r="F101" s="40">
        <f t="shared" si="18"/>
        <v>18986533</v>
      </c>
      <c r="G101" s="38">
        <f t="shared" si="18"/>
        <v>18699650</v>
      </c>
      <c r="H101" s="41">
        <f t="shared" si="18"/>
        <v>18699650</v>
      </c>
      <c r="I101" s="42">
        <f t="shared" si="18"/>
        <v>27788499</v>
      </c>
      <c r="J101" s="38">
        <f t="shared" si="18"/>
        <v>21827484</v>
      </c>
      <c r="K101" s="39">
        <f t="shared" si="18"/>
        <v>19469471</v>
      </c>
    </row>
    <row r="102" spans="1:11" ht="13.5" x14ac:dyDescent="0.25">
      <c r="A102" s="44" t="s">
        <v>19</v>
      </c>
      <c r="B102" s="45" t="s">
        <v>20</v>
      </c>
      <c r="C102" s="6">
        <v>148782458</v>
      </c>
      <c r="D102" s="6">
        <v>39437585</v>
      </c>
      <c r="E102" s="7">
        <v>30302043</v>
      </c>
      <c r="F102" s="8">
        <v>9126650</v>
      </c>
      <c r="G102" s="6">
        <v>9126650</v>
      </c>
      <c r="H102" s="9">
        <v>9126650</v>
      </c>
      <c r="I102" s="10">
        <v>9509499</v>
      </c>
      <c r="J102" s="6">
        <v>10250000</v>
      </c>
      <c r="K102" s="7">
        <v>10507000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15225324</v>
      </c>
      <c r="D104" s="6">
        <v>18588462</v>
      </c>
      <c r="E104" s="7">
        <v>23368774</v>
      </c>
      <c r="F104" s="8">
        <v>8075000</v>
      </c>
      <c r="G104" s="6">
        <v>8075000</v>
      </c>
      <c r="H104" s="9">
        <v>8075000</v>
      </c>
      <c r="I104" s="10">
        <v>16693000</v>
      </c>
      <c r="J104" s="6">
        <v>10000000</v>
      </c>
      <c r="K104" s="7">
        <v>7314000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>
        <v>250000</v>
      </c>
      <c r="H105" s="9">
        <v>250000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>
        <v>140000</v>
      </c>
      <c r="F110" s="18">
        <v>300000</v>
      </c>
      <c r="G110" s="16">
        <v>150000</v>
      </c>
      <c r="H110" s="19">
        <v>150000</v>
      </c>
      <c r="I110" s="20">
        <v>75000</v>
      </c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164007782</v>
      </c>
      <c r="D111" s="6">
        <f t="shared" ref="D111:K111" si="19">SUM(D102:D110)</f>
        <v>58026047</v>
      </c>
      <c r="E111" s="7">
        <f t="shared" si="19"/>
        <v>53810817</v>
      </c>
      <c r="F111" s="8">
        <f t="shared" si="19"/>
        <v>17501650</v>
      </c>
      <c r="G111" s="6">
        <f t="shared" si="19"/>
        <v>17601650</v>
      </c>
      <c r="H111" s="9">
        <f t="shared" si="19"/>
        <v>17601650</v>
      </c>
      <c r="I111" s="10">
        <f t="shared" si="19"/>
        <v>26277499</v>
      </c>
      <c r="J111" s="6">
        <f t="shared" si="19"/>
        <v>20250000</v>
      </c>
      <c r="K111" s="7">
        <f t="shared" si="19"/>
        <v>17821000</v>
      </c>
    </row>
    <row r="112" spans="1:11" ht="13.5" x14ac:dyDescent="0.25">
      <c r="A112" s="47" t="s">
        <v>31</v>
      </c>
      <c r="B112" s="48" t="s">
        <v>20</v>
      </c>
      <c r="C112" s="6">
        <v>23018704</v>
      </c>
      <c r="D112" s="6">
        <v>23018704</v>
      </c>
      <c r="E112" s="7">
        <v>23018704</v>
      </c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23018704</v>
      </c>
      <c r="D114" s="21">
        <f t="shared" si="20"/>
        <v>23018704</v>
      </c>
      <c r="E114" s="22">
        <f t="shared" si="20"/>
        <v>23018704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>
        <v>1490000</v>
      </c>
      <c r="D115" s="6">
        <v>1490000</v>
      </c>
      <c r="E115" s="7">
        <v>1490000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21360550</v>
      </c>
      <c r="D116" s="11">
        <v>18944393</v>
      </c>
      <c r="E116" s="12">
        <v>18944393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21360550</v>
      </c>
      <c r="D118" s="6">
        <f t="shared" si="21"/>
        <v>18944393</v>
      </c>
      <c r="E118" s="7">
        <f t="shared" si="21"/>
        <v>18944393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15254524</v>
      </c>
      <c r="D119" s="6">
        <v>15254524</v>
      </c>
      <c r="E119" s="7">
        <v>15254524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15254524</v>
      </c>
      <c r="D121" s="21">
        <f t="shared" si="22"/>
        <v>15254524</v>
      </c>
      <c r="E121" s="22">
        <f t="shared" si="22"/>
        <v>15254524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576086</v>
      </c>
      <c r="D124" s="16">
        <v>633244</v>
      </c>
      <c r="E124" s="17">
        <v>633244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576086</v>
      </c>
      <c r="D125" s="6">
        <f t="shared" si="23"/>
        <v>633244</v>
      </c>
      <c r="E125" s="7">
        <f t="shared" si="23"/>
        <v>633244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1489072</v>
      </c>
      <c r="D126" s="11">
        <v>1999972</v>
      </c>
      <c r="E126" s="12">
        <v>1845121</v>
      </c>
      <c r="F126" s="13">
        <v>20000</v>
      </c>
      <c r="G126" s="11">
        <v>250000</v>
      </c>
      <c r="H126" s="14">
        <v>250000</v>
      </c>
      <c r="I126" s="15">
        <v>291000</v>
      </c>
      <c r="J126" s="11">
        <v>303804</v>
      </c>
      <c r="K126" s="12">
        <v>317475</v>
      </c>
    </row>
    <row r="127" spans="1:11" ht="13.5" x14ac:dyDescent="0.25">
      <c r="A127" s="49" t="s">
        <v>44</v>
      </c>
      <c r="B127" s="37" t="s">
        <v>20</v>
      </c>
      <c r="C127" s="6">
        <v>2954037</v>
      </c>
      <c r="D127" s="6">
        <v>2848304</v>
      </c>
      <c r="E127" s="7">
        <v>3228191</v>
      </c>
      <c r="F127" s="8">
        <v>307920</v>
      </c>
      <c r="G127" s="6">
        <v>295000</v>
      </c>
      <c r="H127" s="9">
        <v>295000</v>
      </c>
      <c r="I127" s="10">
        <v>150000</v>
      </c>
      <c r="J127" s="6">
        <v>156600</v>
      </c>
      <c r="K127" s="7">
        <v>163647</v>
      </c>
    </row>
    <row r="128" spans="1:11" ht="13.5" x14ac:dyDescent="0.25">
      <c r="A128" s="49" t="s">
        <v>45</v>
      </c>
      <c r="B128" s="37" t="s">
        <v>20</v>
      </c>
      <c r="C128" s="6">
        <v>3136527</v>
      </c>
      <c r="D128" s="6">
        <v>2821586</v>
      </c>
      <c r="E128" s="7">
        <v>3032555</v>
      </c>
      <c r="F128" s="8">
        <v>1156963</v>
      </c>
      <c r="G128" s="6">
        <v>253000</v>
      </c>
      <c r="H128" s="9">
        <v>253000</v>
      </c>
      <c r="I128" s="10">
        <v>1070000</v>
      </c>
      <c r="J128" s="6">
        <v>1117080</v>
      </c>
      <c r="K128" s="7">
        <v>1167349</v>
      </c>
    </row>
    <row r="129" spans="1:11" ht="13.5" x14ac:dyDescent="0.25">
      <c r="A129" s="50" t="s">
        <v>46</v>
      </c>
      <c r="B129" s="48" t="s">
        <v>20</v>
      </c>
      <c r="C129" s="6">
        <v>5339798</v>
      </c>
      <c r="D129" s="6">
        <v>5526259</v>
      </c>
      <c r="E129" s="7">
        <v>5526259</v>
      </c>
      <c r="F129" s="8"/>
      <c r="G129" s="6">
        <v>300000</v>
      </c>
      <c r="H129" s="9">
        <v>300000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23616519</v>
      </c>
      <c r="D130" s="6">
        <v>23616519</v>
      </c>
      <c r="E130" s="7">
        <v>23616519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262243599</v>
      </c>
      <c r="D132" s="54">
        <f t="shared" ref="D132:K132" si="24">+D5+D37+D69</f>
        <v>154179552</v>
      </c>
      <c r="E132" s="55">
        <f t="shared" si="24"/>
        <v>150400327</v>
      </c>
      <c r="F132" s="56">
        <f t="shared" si="24"/>
        <v>18986533</v>
      </c>
      <c r="G132" s="54">
        <f t="shared" si="24"/>
        <v>18699650</v>
      </c>
      <c r="H132" s="57">
        <f t="shared" si="24"/>
        <v>18699650</v>
      </c>
      <c r="I132" s="58">
        <f t="shared" si="24"/>
        <v>27788499</v>
      </c>
      <c r="J132" s="54">
        <f t="shared" si="24"/>
        <v>21827484</v>
      </c>
      <c r="K132" s="55">
        <f t="shared" si="24"/>
        <v>19469471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136716222</v>
      </c>
      <c r="D134" s="38">
        <f t="shared" ref="D134:K134" si="25">D144+D147+D148+D151+D154+D155+SUM(D158:D164)</f>
        <v>136886665</v>
      </c>
      <c r="E134" s="39">
        <f t="shared" si="25"/>
        <v>143170673</v>
      </c>
      <c r="F134" s="40">
        <f t="shared" si="25"/>
        <v>311330552</v>
      </c>
      <c r="G134" s="38">
        <f t="shared" si="25"/>
        <v>324999785</v>
      </c>
      <c r="H134" s="41">
        <f t="shared" si="25"/>
        <v>324999785</v>
      </c>
      <c r="I134" s="42">
        <f t="shared" si="25"/>
        <v>159817733</v>
      </c>
      <c r="J134" s="38">
        <f t="shared" si="25"/>
        <v>167083921</v>
      </c>
      <c r="K134" s="39">
        <f t="shared" si="25"/>
        <v>174590215</v>
      </c>
    </row>
    <row r="135" spans="1:11" ht="13.5" x14ac:dyDescent="0.25">
      <c r="A135" s="44" t="s">
        <v>19</v>
      </c>
      <c r="B135" s="45" t="s">
        <v>20</v>
      </c>
      <c r="C135" s="6">
        <v>70553356</v>
      </c>
      <c r="D135" s="6">
        <v>74353336</v>
      </c>
      <c r="E135" s="7">
        <v>88057590</v>
      </c>
      <c r="F135" s="8">
        <v>263299539</v>
      </c>
      <c r="G135" s="6">
        <v>277255655</v>
      </c>
      <c r="H135" s="9">
        <v>277255655</v>
      </c>
      <c r="I135" s="10">
        <v>66060749</v>
      </c>
      <c r="J135" s="6">
        <v>68967422</v>
      </c>
      <c r="K135" s="7">
        <v>72070956</v>
      </c>
    </row>
    <row r="136" spans="1:11" ht="13.5" x14ac:dyDescent="0.25">
      <c r="A136" s="44" t="s">
        <v>21</v>
      </c>
      <c r="B136" s="45" t="s">
        <v>20</v>
      </c>
      <c r="C136" s="6">
        <v>-327496</v>
      </c>
      <c r="D136" s="6">
        <v>-454579</v>
      </c>
      <c r="E136" s="7">
        <v>-454579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-73132</v>
      </c>
      <c r="D137" s="6">
        <v>-155037</v>
      </c>
      <c r="E137" s="7">
        <v>-155108</v>
      </c>
      <c r="F137" s="8"/>
      <c r="G137" s="6"/>
      <c r="H137" s="9"/>
      <c r="I137" s="10">
        <v>71745910</v>
      </c>
      <c r="J137" s="6">
        <v>74902730</v>
      </c>
      <c r="K137" s="7">
        <v>78273353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>
        <v>250000</v>
      </c>
      <c r="H138" s="9">
        <v>250000</v>
      </c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-142658</v>
      </c>
      <c r="D140" s="6">
        <v>-2065947</v>
      </c>
      <c r="E140" s="7">
        <v>-8367068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170000</v>
      </c>
      <c r="G143" s="16">
        <v>150000</v>
      </c>
      <c r="H143" s="19">
        <v>150000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70010070</v>
      </c>
      <c r="D144" s="6">
        <f t="shared" ref="D144:K144" si="26">SUM(D135:D143)</f>
        <v>71677773</v>
      </c>
      <c r="E144" s="7">
        <f t="shared" si="26"/>
        <v>79080835</v>
      </c>
      <c r="F144" s="8">
        <f t="shared" si="26"/>
        <v>263469539</v>
      </c>
      <c r="G144" s="6">
        <f t="shared" si="26"/>
        <v>277655655</v>
      </c>
      <c r="H144" s="9">
        <f t="shared" si="26"/>
        <v>277655655</v>
      </c>
      <c r="I144" s="10">
        <f t="shared" si="26"/>
        <v>137806659</v>
      </c>
      <c r="J144" s="6">
        <f t="shared" si="26"/>
        <v>143870152</v>
      </c>
      <c r="K144" s="7">
        <f t="shared" si="26"/>
        <v>150344309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11280017</v>
      </c>
      <c r="D147" s="6">
        <v>10934042</v>
      </c>
      <c r="E147" s="7">
        <v>10304006</v>
      </c>
      <c r="F147" s="8">
        <v>-171599</v>
      </c>
      <c r="G147" s="6">
        <v>-171599</v>
      </c>
      <c r="H147" s="9">
        <v>-171599</v>
      </c>
      <c r="I147" s="10">
        <v>-179836</v>
      </c>
      <c r="J147" s="6">
        <v>-187749</v>
      </c>
      <c r="K147" s="7">
        <v>-196197</v>
      </c>
    </row>
    <row r="148" spans="1:11" ht="13.5" x14ac:dyDescent="0.25">
      <c r="A148" s="49" t="s">
        <v>131</v>
      </c>
      <c r="B148" s="37" t="s">
        <v>20</v>
      </c>
      <c r="C148" s="6">
        <v>1190581</v>
      </c>
      <c r="D148" s="6">
        <v>1190581</v>
      </c>
      <c r="E148" s="7">
        <v>1190581</v>
      </c>
      <c r="F148" s="8">
        <v>1190580</v>
      </c>
      <c r="G148" s="6">
        <v>1190580</v>
      </c>
      <c r="H148" s="9">
        <v>1190580</v>
      </c>
      <c r="I148" s="10">
        <v>1190580</v>
      </c>
      <c r="J148" s="6">
        <v>1555560</v>
      </c>
      <c r="K148" s="7">
        <v>1625560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16396298</v>
      </c>
      <c r="D151" s="6">
        <v>14066317</v>
      </c>
      <c r="E151" s="7">
        <v>13823178</v>
      </c>
      <c r="F151" s="8">
        <v>44092310</v>
      </c>
      <c r="G151" s="6">
        <v>44092310</v>
      </c>
      <c r="H151" s="9">
        <v>44092310</v>
      </c>
      <c r="I151" s="10">
        <v>18165555</v>
      </c>
      <c r="J151" s="6">
        <v>18964840</v>
      </c>
      <c r="K151" s="7">
        <v>19817985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6851274</v>
      </c>
      <c r="D154" s="6">
        <v>6383542</v>
      </c>
      <c r="E154" s="7">
        <v>6082614</v>
      </c>
      <c r="F154" s="8"/>
      <c r="G154" s="6"/>
      <c r="H154" s="9"/>
      <c r="I154" s="10">
        <v>75000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>
        <v>2520666</v>
      </c>
      <c r="D155" s="6">
        <v>3276700</v>
      </c>
      <c r="E155" s="7">
        <v>2860200</v>
      </c>
      <c r="F155" s="8">
        <v>3276700</v>
      </c>
      <c r="G155" s="6">
        <v>3276700</v>
      </c>
      <c r="H155" s="9">
        <v>3276700</v>
      </c>
      <c r="I155" s="10">
        <v>2860200</v>
      </c>
      <c r="J155" s="6">
        <v>2986049</v>
      </c>
      <c r="K155" s="7">
        <v>3120421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109849</v>
      </c>
      <c r="D158" s="6">
        <v>582078</v>
      </c>
      <c r="E158" s="7">
        <v>1397892</v>
      </c>
      <c r="F158" s="8"/>
      <c r="G158" s="6"/>
      <c r="H158" s="9"/>
      <c r="I158" s="10">
        <v>633245</v>
      </c>
      <c r="J158" s="6">
        <v>661108</v>
      </c>
      <c r="K158" s="7">
        <v>690858</v>
      </c>
    </row>
    <row r="159" spans="1:11" ht="13.5" x14ac:dyDescent="0.25">
      <c r="A159" s="50" t="s">
        <v>43</v>
      </c>
      <c r="B159" s="37" t="s">
        <v>20</v>
      </c>
      <c r="C159" s="11">
        <v>-877112</v>
      </c>
      <c r="D159" s="11">
        <v>69547</v>
      </c>
      <c r="E159" s="12">
        <v>-257157</v>
      </c>
      <c r="F159" s="13">
        <v>150000</v>
      </c>
      <c r="G159" s="11">
        <v>250000</v>
      </c>
      <c r="H159" s="14">
        <v>250000</v>
      </c>
      <c r="I159" s="15">
        <v>291000</v>
      </c>
      <c r="J159" s="11">
        <v>303804</v>
      </c>
      <c r="K159" s="12">
        <v>317475</v>
      </c>
    </row>
    <row r="160" spans="1:11" ht="13.5" x14ac:dyDescent="0.25">
      <c r="A160" s="49" t="s">
        <v>44</v>
      </c>
      <c r="B160" s="37" t="s">
        <v>20</v>
      </c>
      <c r="C160" s="6">
        <v>2281505</v>
      </c>
      <c r="D160" s="6">
        <v>1961735</v>
      </c>
      <c r="E160" s="7">
        <v>2184398</v>
      </c>
      <c r="F160" s="8">
        <v>-87703</v>
      </c>
      <c r="G160" s="6">
        <v>-100623</v>
      </c>
      <c r="H160" s="9">
        <v>-100623</v>
      </c>
      <c r="I160" s="10">
        <v>-264613</v>
      </c>
      <c r="J160" s="6">
        <v>-276344</v>
      </c>
      <c r="K160" s="7">
        <v>-300989</v>
      </c>
    </row>
    <row r="161" spans="1:11" ht="13.5" x14ac:dyDescent="0.25">
      <c r="A161" s="49" t="s">
        <v>45</v>
      </c>
      <c r="B161" s="37" t="s">
        <v>20</v>
      </c>
      <c r="C161" s="6">
        <v>1249638</v>
      </c>
      <c r="D161" s="6">
        <v>1109914</v>
      </c>
      <c r="E161" s="7">
        <v>1138938</v>
      </c>
      <c r="F161" s="8">
        <v>775625</v>
      </c>
      <c r="G161" s="6">
        <v>-128338</v>
      </c>
      <c r="H161" s="9">
        <v>-128338</v>
      </c>
      <c r="I161" s="10">
        <v>670358</v>
      </c>
      <c r="J161" s="6">
        <v>699854</v>
      </c>
      <c r="K161" s="7">
        <v>731348</v>
      </c>
    </row>
    <row r="162" spans="1:11" ht="13.5" x14ac:dyDescent="0.25">
      <c r="A162" s="50" t="s">
        <v>46</v>
      </c>
      <c r="B162" s="48" t="s">
        <v>20</v>
      </c>
      <c r="C162" s="6">
        <v>2086917</v>
      </c>
      <c r="D162" s="6">
        <v>2017917</v>
      </c>
      <c r="E162" s="7">
        <v>1748669</v>
      </c>
      <c r="F162" s="8">
        <v>-604726</v>
      </c>
      <c r="G162" s="6">
        <v>-304726</v>
      </c>
      <c r="H162" s="9">
        <v>-304726</v>
      </c>
      <c r="I162" s="10">
        <v>-633753</v>
      </c>
      <c r="J162" s="6">
        <v>-661638</v>
      </c>
      <c r="K162" s="7">
        <v>-691412</v>
      </c>
    </row>
    <row r="163" spans="1:11" ht="13.5" x14ac:dyDescent="0.25">
      <c r="A163" s="49" t="s">
        <v>47</v>
      </c>
      <c r="B163" s="37" t="s">
        <v>20</v>
      </c>
      <c r="C163" s="6">
        <v>23616519</v>
      </c>
      <c r="D163" s="6">
        <v>23616519</v>
      </c>
      <c r="E163" s="7">
        <v>23616519</v>
      </c>
      <c r="F163" s="8">
        <v>-760174</v>
      </c>
      <c r="G163" s="6">
        <v>-760174</v>
      </c>
      <c r="H163" s="9">
        <v>-760174</v>
      </c>
      <c r="I163" s="10">
        <v>-796662</v>
      </c>
      <c r="J163" s="6">
        <v>-831715</v>
      </c>
      <c r="K163" s="7">
        <v>-869143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136716222</v>
      </c>
      <c r="D165" s="54">
        <f t="shared" ref="D165:K165" si="27">D144+D147+D148+D151+D154+D155+SUM(D158:D164)</f>
        <v>136886665</v>
      </c>
      <c r="E165" s="55">
        <f t="shared" si="27"/>
        <v>143170673</v>
      </c>
      <c r="F165" s="56">
        <f t="shared" si="27"/>
        <v>311330552</v>
      </c>
      <c r="G165" s="54">
        <f t="shared" si="27"/>
        <v>324999785</v>
      </c>
      <c r="H165" s="57">
        <f t="shared" si="27"/>
        <v>324999785</v>
      </c>
      <c r="I165" s="66">
        <f t="shared" si="27"/>
        <v>159817733</v>
      </c>
      <c r="J165" s="54">
        <f t="shared" si="27"/>
        <v>167083921</v>
      </c>
      <c r="K165" s="55">
        <f t="shared" si="27"/>
        <v>174590215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9377096</v>
      </c>
      <c r="D168" s="60">
        <v>8931587</v>
      </c>
      <c r="E168" s="61">
        <v>9644877</v>
      </c>
      <c r="F168" s="62">
        <v>8481398</v>
      </c>
      <c r="G168" s="60">
        <v>8481398</v>
      </c>
      <c r="H168" s="63">
        <v>8481398</v>
      </c>
      <c r="I168" s="64">
        <v>8888505</v>
      </c>
      <c r="J168" s="60">
        <v>9279686</v>
      </c>
      <c r="K168" s="61">
        <v>9709755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1435338</v>
      </c>
      <c r="D169" s="38">
        <f t="shared" ref="D169:K169" si="28">D179+D182+D183+D186+D189+D190+SUM(D193:D199)</f>
        <v>1126984</v>
      </c>
      <c r="E169" s="39">
        <f t="shared" si="28"/>
        <v>841938</v>
      </c>
      <c r="F169" s="40">
        <f t="shared" si="28"/>
        <v>2776274</v>
      </c>
      <c r="G169" s="38">
        <f t="shared" si="28"/>
        <v>1501274</v>
      </c>
      <c r="H169" s="41">
        <f t="shared" si="28"/>
        <v>1501274</v>
      </c>
      <c r="I169" s="42">
        <f t="shared" si="28"/>
        <v>2296063</v>
      </c>
      <c r="J169" s="38">
        <f t="shared" si="28"/>
        <v>2397088</v>
      </c>
      <c r="K169" s="39">
        <f t="shared" si="28"/>
        <v>2504956</v>
      </c>
    </row>
    <row r="170" spans="1:11" ht="13.5" x14ac:dyDescent="0.25">
      <c r="A170" s="44" t="s">
        <v>19</v>
      </c>
      <c r="B170" s="45" t="s">
        <v>20</v>
      </c>
      <c r="C170" s="6">
        <v>321</v>
      </c>
      <c r="D170" s="6">
        <v>1924</v>
      </c>
      <c r="E170" s="7"/>
      <c r="F170" s="8">
        <v>100000</v>
      </c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101982</v>
      </c>
      <c r="D172" s="6">
        <v>269470</v>
      </c>
      <c r="E172" s="7">
        <v>1740</v>
      </c>
      <c r="F172" s="8"/>
      <c r="G172" s="6"/>
      <c r="H172" s="9"/>
      <c r="I172" s="10">
        <v>450000</v>
      </c>
      <c r="J172" s="6">
        <v>469800</v>
      </c>
      <c r="K172" s="7">
        <v>490941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102303</v>
      </c>
      <c r="D179" s="6">
        <f t="shared" ref="D179:K179" si="29">SUM(D170:D178)</f>
        <v>271394</v>
      </c>
      <c r="E179" s="7">
        <f t="shared" si="29"/>
        <v>1740</v>
      </c>
      <c r="F179" s="8">
        <f t="shared" si="29"/>
        <v>100000</v>
      </c>
      <c r="G179" s="6">
        <f t="shared" si="29"/>
        <v>0</v>
      </c>
      <c r="H179" s="9">
        <f t="shared" si="29"/>
        <v>0</v>
      </c>
      <c r="I179" s="10">
        <f t="shared" si="29"/>
        <v>450000</v>
      </c>
      <c r="J179" s="6">
        <f t="shared" si="29"/>
        <v>469800</v>
      </c>
      <c r="K179" s="7">
        <f t="shared" si="29"/>
        <v>490941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15000</v>
      </c>
      <c r="G180" s="6">
        <v>40000</v>
      </c>
      <c r="H180" s="9">
        <v>40000</v>
      </c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>
        <v>19000</v>
      </c>
      <c r="D181" s="16">
        <v>29000</v>
      </c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19000</v>
      </c>
      <c r="D182" s="21">
        <f t="shared" si="30"/>
        <v>29000</v>
      </c>
      <c r="E182" s="22">
        <f t="shared" si="30"/>
        <v>0</v>
      </c>
      <c r="F182" s="23">
        <f t="shared" si="30"/>
        <v>15000</v>
      </c>
      <c r="G182" s="21">
        <f t="shared" si="30"/>
        <v>40000</v>
      </c>
      <c r="H182" s="24">
        <f t="shared" si="30"/>
        <v>40000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770290</v>
      </c>
      <c r="D187" s="6">
        <v>135670</v>
      </c>
      <c r="E187" s="7">
        <v>321893</v>
      </c>
      <c r="F187" s="8">
        <v>752549</v>
      </c>
      <c r="G187" s="6">
        <v>492549</v>
      </c>
      <c r="H187" s="9">
        <v>492549</v>
      </c>
      <c r="I187" s="10">
        <v>730000</v>
      </c>
      <c r="J187" s="6">
        <v>762120</v>
      </c>
      <c r="K187" s="7">
        <v>796415</v>
      </c>
    </row>
    <row r="188" spans="1:11" ht="13.5" x14ac:dyDescent="0.25">
      <c r="A188" s="47" t="s">
        <v>38</v>
      </c>
      <c r="B188" s="37" t="s">
        <v>20</v>
      </c>
      <c r="C188" s="16">
        <v>46159</v>
      </c>
      <c r="D188" s="16"/>
      <c r="E188" s="17"/>
      <c r="F188" s="18">
        <v>250000</v>
      </c>
      <c r="G188" s="16">
        <v>100000</v>
      </c>
      <c r="H188" s="19">
        <v>100000</v>
      </c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816449</v>
      </c>
      <c r="D189" s="21">
        <f t="shared" si="32"/>
        <v>135670</v>
      </c>
      <c r="E189" s="22">
        <f t="shared" si="32"/>
        <v>321893</v>
      </c>
      <c r="F189" s="23">
        <f t="shared" si="32"/>
        <v>1002549</v>
      </c>
      <c r="G189" s="21">
        <f t="shared" si="32"/>
        <v>592549</v>
      </c>
      <c r="H189" s="24">
        <f t="shared" si="32"/>
        <v>592549</v>
      </c>
      <c r="I189" s="25">
        <f t="shared" si="32"/>
        <v>730000</v>
      </c>
      <c r="J189" s="21">
        <f t="shared" si="32"/>
        <v>762120</v>
      </c>
      <c r="K189" s="22">
        <f t="shared" si="32"/>
        <v>796415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27047</v>
      </c>
      <c r="D192" s="16">
        <v>213</v>
      </c>
      <c r="E192" s="17"/>
      <c r="F192" s="18"/>
      <c r="G192" s="16"/>
      <c r="H192" s="19"/>
      <c r="I192" s="20">
        <v>250000</v>
      </c>
      <c r="J192" s="16">
        <v>261000</v>
      </c>
      <c r="K192" s="17">
        <v>272745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27047</v>
      </c>
      <c r="D193" s="6">
        <f t="shared" si="33"/>
        <v>213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250000</v>
      </c>
      <c r="J193" s="6">
        <f t="shared" si="33"/>
        <v>261000</v>
      </c>
      <c r="K193" s="7">
        <f t="shared" si="33"/>
        <v>272745</v>
      </c>
    </row>
    <row r="194" spans="1:11" ht="13.5" x14ac:dyDescent="0.25">
      <c r="A194" s="50" t="s">
        <v>43</v>
      </c>
      <c r="B194" s="37" t="s">
        <v>20</v>
      </c>
      <c r="C194" s="11">
        <v>40700</v>
      </c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8299</v>
      </c>
      <c r="D196" s="6">
        <v>17962</v>
      </c>
      <c r="E196" s="7"/>
      <c r="F196" s="8">
        <v>350000</v>
      </c>
      <c r="G196" s="6">
        <v>100000</v>
      </c>
      <c r="H196" s="9">
        <v>100000</v>
      </c>
      <c r="I196" s="10">
        <v>170000</v>
      </c>
      <c r="J196" s="6">
        <v>177480</v>
      </c>
      <c r="K196" s="7">
        <v>185466</v>
      </c>
    </row>
    <row r="197" spans="1:11" ht="13.5" x14ac:dyDescent="0.25">
      <c r="A197" s="50" t="s">
        <v>46</v>
      </c>
      <c r="B197" s="48" t="s">
        <v>20</v>
      </c>
      <c r="C197" s="6">
        <v>421540</v>
      </c>
      <c r="D197" s="6">
        <v>672745</v>
      </c>
      <c r="E197" s="7">
        <v>518305</v>
      </c>
      <c r="F197" s="8">
        <v>1308725</v>
      </c>
      <c r="G197" s="6">
        <v>768725</v>
      </c>
      <c r="H197" s="9">
        <v>768725</v>
      </c>
      <c r="I197" s="10">
        <v>696063</v>
      </c>
      <c r="J197" s="6">
        <v>726688</v>
      </c>
      <c r="K197" s="7">
        <v>759389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10812434</v>
      </c>
      <c r="D201" s="54">
        <f t="shared" si="34"/>
        <v>10058571</v>
      </c>
      <c r="E201" s="55">
        <f t="shared" si="34"/>
        <v>10486815</v>
      </c>
      <c r="F201" s="56">
        <f t="shared" si="34"/>
        <v>11257672</v>
      </c>
      <c r="G201" s="54">
        <f t="shared" si="34"/>
        <v>9982672</v>
      </c>
      <c r="H201" s="57">
        <f t="shared" si="34"/>
        <v>9982672</v>
      </c>
      <c r="I201" s="58">
        <f t="shared" si="34"/>
        <v>11184568</v>
      </c>
      <c r="J201" s="54">
        <f t="shared" si="34"/>
        <v>11676774</v>
      </c>
      <c r="K201" s="55">
        <f t="shared" si="34"/>
        <v>12214711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0.14943514789087378</v>
      </c>
      <c r="D203" s="81">
        <f>IF(ISERROR((D37+D69)/D132),0,((D37+D69)/D132))</f>
        <v>0.19311948707698931</v>
      </c>
      <c r="E203" s="82">
        <f t="shared" ref="E203:K203" si="35">IF(ISERROR((E37+E69)/E132),0,((E37+E69)/E132))</f>
        <v>0.17399908977591519</v>
      </c>
      <c r="F203" s="83">
        <f t="shared" si="35"/>
        <v>7.9003365174674066E-3</v>
      </c>
      <c r="G203" s="81">
        <f t="shared" si="35"/>
        <v>0</v>
      </c>
      <c r="H203" s="84">
        <f t="shared" si="35"/>
        <v>0</v>
      </c>
      <c r="I203" s="85">
        <f t="shared" si="35"/>
        <v>0.1140699611015334</v>
      </c>
      <c r="J203" s="81">
        <f t="shared" si="35"/>
        <v>0.46959145634925215</v>
      </c>
      <c r="K203" s="82">
        <f t="shared" si="35"/>
        <v>0.53966540744738267</v>
      </c>
    </row>
    <row r="204" spans="1:11" ht="13.5" x14ac:dyDescent="0.25">
      <c r="A204" s="79" t="s">
        <v>120</v>
      </c>
      <c r="B204" s="80"/>
      <c r="C204" s="81">
        <f>IF(ISERROR((C37+C69)/C168),0,((C37+C69)/C168))</f>
        <v>4.1791628239702359</v>
      </c>
      <c r="D204" s="81">
        <f t="shared" ref="D204:K204" si="36">IF(ISERROR((D37+D69)/D168),0,((D37+D69)/D168))</f>
        <v>3.3336825807104606</v>
      </c>
      <c r="E204" s="82">
        <f t="shared" si="36"/>
        <v>2.7133078006075144</v>
      </c>
      <c r="F204" s="83">
        <f t="shared" si="36"/>
        <v>1.7685763596991911E-2</v>
      </c>
      <c r="G204" s="81">
        <f t="shared" si="36"/>
        <v>0</v>
      </c>
      <c r="H204" s="84">
        <f t="shared" si="36"/>
        <v>0</v>
      </c>
      <c r="I204" s="85">
        <f t="shared" si="36"/>
        <v>0.35662161409595877</v>
      </c>
      <c r="J204" s="81">
        <f t="shared" si="36"/>
        <v>1.1045632362991593</v>
      </c>
      <c r="K204" s="82">
        <f t="shared" si="36"/>
        <v>1.0821076329938295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</v>
      </c>
      <c r="H205" s="84">
        <f t="shared" si="37"/>
        <v>0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0.3</v>
      </c>
      <c r="D206" s="81">
        <f t="shared" ref="D206:K206" si="38">IF(ISERROR(ROUND((D37+D69+D169)/D165,2)),0,(ROUND((D37+D69+D169)/D165,2)))</f>
        <v>0.23</v>
      </c>
      <c r="E206" s="82">
        <f t="shared" si="38"/>
        <v>0.19</v>
      </c>
      <c r="F206" s="83">
        <f t="shared" si="38"/>
        <v>0.01</v>
      </c>
      <c r="G206" s="81">
        <f t="shared" si="38"/>
        <v>0</v>
      </c>
      <c r="H206" s="84">
        <f t="shared" si="38"/>
        <v>0</v>
      </c>
      <c r="I206" s="85">
        <f t="shared" si="38"/>
        <v>0.03</v>
      </c>
      <c r="J206" s="81">
        <f t="shared" si="38"/>
        <v>0.08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93546498</v>
      </c>
      <c r="D5" s="38">
        <f t="shared" ref="D5:K5" si="0">D15+D18+D19+D22+D25+D26+SUM(D29:D35)</f>
        <v>29831072</v>
      </c>
      <c r="E5" s="39">
        <f t="shared" si="0"/>
        <v>33727523</v>
      </c>
      <c r="F5" s="40">
        <f t="shared" si="0"/>
        <v>47592192</v>
      </c>
      <c r="G5" s="38">
        <f t="shared" si="0"/>
        <v>31400024</v>
      </c>
      <c r="H5" s="41">
        <f t="shared" si="0"/>
        <v>31400024</v>
      </c>
      <c r="I5" s="42">
        <f t="shared" si="0"/>
        <v>69199416</v>
      </c>
      <c r="J5" s="38">
        <f t="shared" si="0"/>
        <v>72244191</v>
      </c>
      <c r="K5" s="39">
        <f t="shared" si="0"/>
        <v>75495179</v>
      </c>
    </row>
    <row r="6" spans="1:11" ht="13.5" x14ac:dyDescent="0.25">
      <c r="A6" s="44" t="s">
        <v>19</v>
      </c>
      <c r="B6" s="45" t="s">
        <v>20</v>
      </c>
      <c r="C6" s="6">
        <v>-2099599</v>
      </c>
      <c r="D6" s="6">
        <v>22342151</v>
      </c>
      <c r="E6" s="7">
        <v>11277306</v>
      </c>
      <c r="F6" s="8"/>
      <c r="G6" s="6"/>
      <c r="H6" s="9"/>
      <c r="I6" s="10">
        <v>32000004</v>
      </c>
      <c r="J6" s="6">
        <v>33408004</v>
      </c>
      <c r="K6" s="7">
        <v>34911364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2214168</v>
      </c>
      <c r="D8" s="6">
        <v>25421</v>
      </c>
      <c r="E8" s="7">
        <v>1716500</v>
      </c>
      <c r="F8" s="8">
        <v>3000000</v>
      </c>
      <c r="G8" s="6">
        <v>2000000</v>
      </c>
      <c r="H8" s="9">
        <v>2000000</v>
      </c>
      <c r="I8" s="10">
        <v>6339996</v>
      </c>
      <c r="J8" s="6">
        <v>6618956</v>
      </c>
      <c r="K8" s="7">
        <v>6916809</v>
      </c>
    </row>
    <row r="9" spans="1:11" ht="13.5" x14ac:dyDescent="0.25">
      <c r="A9" s="44" t="s">
        <v>23</v>
      </c>
      <c r="B9" s="45" t="s">
        <v>20</v>
      </c>
      <c r="C9" s="6">
        <v>431534</v>
      </c>
      <c r="D9" s="6">
        <v>158950</v>
      </c>
      <c r="E9" s="7">
        <v>505700</v>
      </c>
      <c r="F9" s="8">
        <v>2000004</v>
      </c>
      <c r="G9" s="6">
        <v>2000004</v>
      </c>
      <c r="H9" s="9">
        <v>2000004</v>
      </c>
      <c r="I9" s="10">
        <v>1729428</v>
      </c>
      <c r="J9" s="6">
        <v>1805523</v>
      </c>
      <c r="K9" s="7">
        <v>1886771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>
        <v>-11747966</v>
      </c>
      <c r="E11" s="7"/>
      <c r="F11" s="8">
        <v>500004</v>
      </c>
      <c r="G11" s="6">
        <v>500004</v>
      </c>
      <c r="H11" s="9">
        <v>500004</v>
      </c>
      <c r="I11" s="10">
        <v>450000</v>
      </c>
      <c r="J11" s="6">
        <v>469800</v>
      </c>
      <c r="K11" s="7">
        <v>490941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546103</v>
      </c>
      <c r="D15" s="6">
        <f t="shared" ref="D15:K15" si="1">SUM(D6:D14)</f>
        <v>10778556</v>
      </c>
      <c r="E15" s="7">
        <f t="shared" si="1"/>
        <v>13499506</v>
      </c>
      <c r="F15" s="8">
        <f t="shared" si="1"/>
        <v>5500008</v>
      </c>
      <c r="G15" s="6">
        <f t="shared" si="1"/>
        <v>4500008</v>
      </c>
      <c r="H15" s="9">
        <f t="shared" si="1"/>
        <v>4500008</v>
      </c>
      <c r="I15" s="10">
        <f t="shared" si="1"/>
        <v>40519428</v>
      </c>
      <c r="J15" s="6">
        <f t="shared" si="1"/>
        <v>42302283</v>
      </c>
      <c r="K15" s="7">
        <f t="shared" si="1"/>
        <v>44205885</v>
      </c>
    </row>
    <row r="16" spans="1:11" ht="13.5" x14ac:dyDescent="0.25">
      <c r="A16" s="47" t="s">
        <v>31</v>
      </c>
      <c r="B16" s="48" t="s">
        <v>20</v>
      </c>
      <c r="C16" s="6">
        <v>13311643</v>
      </c>
      <c r="D16" s="6">
        <v>12413132</v>
      </c>
      <c r="E16" s="7">
        <v>10216681</v>
      </c>
      <c r="F16" s="8">
        <v>33100008</v>
      </c>
      <c r="G16" s="6">
        <v>21500012</v>
      </c>
      <c r="H16" s="9">
        <v>21500012</v>
      </c>
      <c r="I16" s="10">
        <v>10800000</v>
      </c>
      <c r="J16" s="6">
        <v>11275200</v>
      </c>
      <c r="K16" s="7">
        <v>11782584</v>
      </c>
    </row>
    <row r="17" spans="1:11" ht="13.5" x14ac:dyDescent="0.25">
      <c r="A17" s="47" t="s">
        <v>32</v>
      </c>
      <c r="B17" s="37" t="s">
        <v>20</v>
      </c>
      <c r="C17" s="16">
        <v>1462284</v>
      </c>
      <c r="D17" s="16">
        <v>668125</v>
      </c>
      <c r="E17" s="17">
        <v>3938408</v>
      </c>
      <c r="F17" s="18">
        <v>3999996</v>
      </c>
      <c r="G17" s="16">
        <v>599996</v>
      </c>
      <c r="H17" s="19">
        <v>599996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14773927</v>
      </c>
      <c r="D18" s="21">
        <f t="shared" ref="D18:K18" si="2">SUM(D16:D17)</f>
        <v>13081257</v>
      </c>
      <c r="E18" s="22">
        <f t="shared" si="2"/>
        <v>14155089</v>
      </c>
      <c r="F18" s="23">
        <f t="shared" si="2"/>
        <v>37100004</v>
      </c>
      <c r="G18" s="21">
        <f t="shared" si="2"/>
        <v>22100008</v>
      </c>
      <c r="H18" s="24">
        <f t="shared" si="2"/>
        <v>22100008</v>
      </c>
      <c r="I18" s="25">
        <f t="shared" si="2"/>
        <v>10800000</v>
      </c>
      <c r="J18" s="21">
        <f t="shared" si="2"/>
        <v>11275200</v>
      </c>
      <c r="K18" s="22">
        <f t="shared" si="2"/>
        <v>11782584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33081395</v>
      </c>
      <c r="D23" s="6">
        <v>4098913</v>
      </c>
      <c r="E23" s="7">
        <v>2576376</v>
      </c>
      <c r="F23" s="8">
        <v>1500000</v>
      </c>
      <c r="G23" s="6">
        <v>1500000</v>
      </c>
      <c r="H23" s="9">
        <v>1500000</v>
      </c>
      <c r="I23" s="10">
        <v>11299992</v>
      </c>
      <c r="J23" s="6">
        <v>11797192</v>
      </c>
      <c r="K23" s="7">
        <v>12328066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1500000</v>
      </c>
      <c r="G24" s="16">
        <v>1500000</v>
      </c>
      <c r="H24" s="19">
        <v>1500000</v>
      </c>
      <c r="I24" s="20">
        <v>1599996</v>
      </c>
      <c r="J24" s="16">
        <v>1670396</v>
      </c>
      <c r="K24" s="17">
        <v>1745564</v>
      </c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33081395</v>
      </c>
      <c r="D25" s="21">
        <f t="shared" si="4"/>
        <v>4098913</v>
      </c>
      <c r="E25" s="22">
        <f t="shared" si="4"/>
        <v>2576376</v>
      </c>
      <c r="F25" s="23">
        <f t="shared" si="4"/>
        <v>3000000</v>
      </c>
      <c r="G25" s="21">
        <f t="shared" si="4"/>
        <v>3000000</v>
      </c>
      <c r="H25" s="24">
        <f t="shared" si="4"/>
        <v>3000000</v>
      </c>
      <c r="I25" s="25">
        <f t="shared" si="4"/>
        <v>12899988</v>
      </c>
      <c r="J25" s="21">
        <f t="shared" si="4"/>
        <v>13467588</v>
      </c>
      <c r="K25" s="22">
        <f t="shared" si="4"/>
        <v>14073630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362277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45071</v>
      </c>
      <c r="D31" s="6">
        <v>20293</v>
      </c>
      <c r="E31" s="7">
        <v>35299</v>
      </c>
      <c r="F31" s="8">
        <v>92172</v>
      </c>
      <c r="G31" s="6"/>
      <c r="H31" s="9"/>
      <c r="I31" s="10">
        <v>650004</v>
      </c>
      <c r="J31" s="6">
        <v>678604</v>
      </c>
      <c r="K31" s="7">
        <v>709141</v>
      </c>
    </row>
    <row r="32" spans="1:11" ht="13.5" x14ac:dyDescent="0.25">
      <c r="A32" s="49" t="s">
        <v>45</v>
      </c>
      <c r="B32" s="37" t="s">
        <v>20</v>
      </c>
      <c r="C32" s="6">
        <v>151755</v>
      </c>
      <c r="D32" s="6">
        <v>238286</v>
      </c>
      <c r="E32" s="7">
        <v>-65322</v>
      </c>
      <c r="F32" s="8">
        <v>150000</v>
      </c>
      <c r="G32" s="6">
        <v>150000</v>
      </c>
      <c r="H32" s="9">
        <v>150000</v>
      </c>
      <c r="I32" s="10">
        <v>129996</v>
      </c>
      <c r="J32" s="6">
        <v>135716</v>
      </c>
      <c r="K32" s="7">
        <v>141823</v>
      </c>
    </row>
    <row r="33" spans="1:11" ht="13.5" x14ac:dyDescent="0.25">
      <c r="A33" s="50" t="s">
        <v>46</v>
      </c>
      <c r="B33" s="48" t="s">
        <v>20</v>
      </c>
      <c r="C33" s="6">
        <v>2697247</v>
      </c>
      <c r="D33" s="6">
        <v>1613767</v>
      </c>
      <c r="E33" s="7">
        <v>2116398</v>
      </c>
      <c r="F33" s="8">
        <v>1750008</v>
      </c>
      <c r="G33" s="6">
        <v>1650008</v>
      </c>
      <c r="H33" s="9">
        <v>1650008</v>
      </c>
      <c r="I33" s="10">
        <v>2700000</v>
      </c>
      <c r="J33" s="6">
        <v>2818800</v>
      </c>
      <c r="K33" s="7">
        <v>2945646</v>
      </c>
    </row>
    <row r="34" spans="1:11" ht="13.5" x14ac:dyDescent="0.25">
      <c r="A34" s="49" t="s">
        <v>47</v>
      </c>
      <c r="B34" s="37" t="s">
        <v>20</v>
      </c>
      <c r="C34" s="6">
        <v>42251000</v>
      </c>
      <c r="D34" s="6"/>
      <c r="E34" s="7">
        <v>1047900</v>
      </c>
      <c r="F34" s="8"/>
      <c r="G34" s="6"/>
      <c r="H34" s="9"/>
      <c r="I34" s="10">
        <v>1500000</v>
      </c>
      <c r="J34" s="6">
        <v>1566000</v>
      </c>
      <c r="K34" s="7">
        <v>1636470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-3324391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5797000</v>
      </c>
      <c r="G37" s="38">
        <f t="shared" si="6"/>
        <v>5797000</v>
      </c>
      <c r="H37" s="41">
        <f t="shared" si="6"/>
        <v>5797000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5797000</v>
      </c>
      <c r="G38" s="6">
        <v>5797000</v>
      </c>
      <c r="H38" s="9">
        <v>5797000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5797000</v>
      </c>
      <c r="G47" s="6">
        <f t="shared" si="7"/>
        <v>5797000</v>
      </c>
      <c r="H47" s="9">
        <f t="shared" si="7"/>
        <v>5797000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-3324391</v>
      </c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-3324391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-5544521</v>
      </c>
      <c r="D69" s="38">
        <f t="shared" ref="D69:K69" si="12">D79+D82+D83+D86+D89+D90+SUM(D93:D99)</f>
        <v>13926098</v>
      </c>
      <c r="E69" s="39">
        <f t="shared" si="12"/>
        <v>32698929</v>
      </c>
      <c r="F69" s="40">
        <f t="shared" si="12"/>
        <v>10126996</v>
      </c>
      <c r="G69" s="38">
        <f t="shared" si="12"/>
        <v>30927672</v>
      </c>
      <c r="H69" s="41">
        <f t="shared" si="12"/>
        <v>30927672</v>
      </c>
      <c r="I69" s="42">
        <f t="shared" si="12"/>
        <v>12340008</v>
      </c>
      <c r="J69" s="38">
        <f t="shared" si="12"/>
        <v>12882968</v>
      </c>
      <c r="K69" s="39">
        <f t="shared" si="12"/>
        <v>13462701</v>
      </c>
    </row>
    <row r="70" spans="1:11" ht="13.5" x14ac:dyDescent="0.25">
      <c r="A70" s="44" t="s">
        <v>19</v>
      </c>
      <c r="B70" s="45" t="s">
        <v>20</v>
      </c>
      <c r="C70" s="6"/>
      <c r="D70" s="6">
        <v>64400</v>
      </c>
      <c r="E70" s="7">
        <v>10505111</v>
      </c>
      <c r="F70" s="8">
        <v>5797000</v>
      </c>
      <c r="G70" s="6">
        <v>5797000</v>
      </c>
      <c r="H70" s="9">
        <v>5797000</v>
      </c>
      <c r="I70" s="10">
        <v>999996</v>
      </c>
      <c r="J70" s="6">
        <v>1043996</v>
      </c>
      <c r="K70" s="7">
        <v>1090976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64400</v>
      </c>
      <c r="E79" s="7">
        <f t="shared" si="13"/>
        <v>10505111</v>
      </c>
      <c r="F79" s="8">
        <f t="shared" si="13"/>
        <v>5797000</v>
      </c>
      <c r="G79" s="6">
        <f t="shared" si="13"/>
        <v>5797000</v>
      </c>
      <c r="H79" s="9">
        <f t="shared" si="13"/>
        <v>5797000</v>
      </c>
      <c r="I79" s="10">
        <f t="shared" si="13"/>
        <v>999996</v>
      </c>
      <c r="J79" s="6">
        <f t="shared" si="13"/>
        <v>1043996</v>
      </c>
      <c r="K79" s="7">
        <f t="shared" si="13"/>
        <v>1090976</v>
      </c>
    </row>
    <row r="80" spans="1:11" ht="13.5" x14ac:dyDescent="0.25">
      <c r="A80" s="47" t="s">
        <v>31</v>
      </c>
      <c r="B80" s="48" t="s">
        <v>20</v>
      </c>
      <c r="C80" s="6">
        <v>3366987</v>
      </c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3366987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>
        <v>41609</v>
      </c>
      <c r="D83" s="6"/>
      <c r="E83" s="7">
        <v>8815</v>
      </c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-10126745</v>
      </c>
      <c r="D87" s="6">
        <v>13506783</v>
      </c>
      <c r="E87" s="7">
        <v>22176592</v>
      </c>
      <c r="F87" s="8">
        <v>3999996</v>
      </c>
      <c r="G87" s="6">
        <v>24730672</v>
      </c>
      <c r="H87" s="9">
        <v>24730672</v>
      </c>
      <c r="I87" s="10">
        <v>11000004</v>
      </c>
      <c r="J87" s="6">
        <v>11484004</v>
      </c>
      <c r="K87" s="7">
        <v>12000784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-10126745</v>
      </c>
      <c r="D89" s="21">
        <f t="shared" si="16"/>
        <v>13506783</v>
      </c>
      <c r="E89" s="22">
        <f t="shared" si="16"/>
        <v>22176592</v>
      </c>
      <c r="F89" s="23">
        <f t="shared" si="16"/>
        <v>3999996</v>
      </c>
      <c r="G89" s="21">
        <f t="shared" si="16"/>
        <v>24730672</v>
      </c>
      <c r="H89" s="24">
        <f t="shared" si="16"/>
        <v>24730672</v>
      </c>
      <c r="I89" s="25">
        <f t="shared" si="16"/>
        <v>11000004</v>
      </c>
      <c r="J89" s="21">
        <f t="shared" si="16"/>
        <v>11484004</v>
      </c>
      <c r="K89" s="22">
        <f t="shared" si="16"/>
        <v>12000784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1219088</v>
      </c>
      <c r="D94" s="11">
        <v>49462</v>
      </c>
      <c r="E94" s="12"/>
      <c r="F94" s="13">
        <v>150000</v>
      </c>
      <c r="G94" s="11">
        <v>150000</v>
      </c>
      <c r="H94" s="14">
        <v>150000</v>
      </c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195380</v>
      </c>
      <c r="D95" s="6">
        <v>305453</v>
      </c>
      <c r="E95" s="7">
        <v>8411</v>
      </c>
      <c r="F95" s="8"/>
      <c r="G95" s="6"/>
      <c r="H95" s="9"/>
      <c r="I95" s="10">
        <v>30000</v>
      </c>
      <c r="J95" s="6">
        <v>31320</v>
      </c>
      <c r="K95" s="7">
        <v>32729</v>
      </c>
    </row>
    <row r="96" spans="1:11" ht="13.5" x14ac:dyDescent="0.25">
      <c r="A96" s="49" t="s">
        <v>45</v>
      </c>
      <c r="B96" s="37" t="s">
        <v>20</v>
      </c>
      <c r="C96" s="6">
        <v>-76519</v>
      </c>
      <c r="D96" s="6"/>
      <c r="E96" s="7"/>
      <c r="F96" s="8">
        <v>180000</v>
      </c>
      <c r="G96" s="6">
        <v>250000</v>
      </c>
      <c r="H96" s="9">
        <v>250000</v>
      </c>
      <c r="I96" s="10">
        <v>310008</v>
      </c>
      <c r="J96" s="6">
        <v>323648</v>
      </c>
      <c r="K96" s="7">
        <v>338212</v>
      </c>
    </row>
    <row r="97" spans="1:11" ht="13.5" x14ac:dyDescent="0.25">
      <c r="A97" s="50" t="s">
        <v>46</v>
      </c>
      <c r="B97" s="48" t="s">
        <v>20</v>
      </c>
      <c r="C97" s="6">
        <v>-164321</v>
      </c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84677586</v>
      </c>
      <c r="D101" s="38">
        <f t="shared" ref="D101:K101" si="18">D111+D114+D115+D118+D121+D122+SUM(D125:D131)</f>
        <v>43757170</v>
      </c>
      <c r="E101" s="39">
        <f t="shared" si="18"/>
        <v>66426452</v>
      </c>
      <c r="F101" s="40">
        <f t="shared" si="18"/>
        <v>63516188</v>
      </c>
      <c r="G101" s="38">
        <f t="shared" si="18"/>
        <v>68124696</v>
      </c>
      <c r="H101" s="41">
        <f t="shared" si="18"/>
        <v>68124696</v>
      </c>
      <c r="I101" s="42">
        <f t="shared" si="18"/>
        <v>81539424</v>
      </c>
      <c r="J101" s="38">
        <f t="shared" si="18"/>
        <v>85127159</v>
      </c>
      <c r="K101" s="39">
        <f t="shared" si="18"/>
        <v>88957880</v>
      </c>
    </row>
    <row r="102" spans="1:11" ht="13.5" x14ac:dyDescent="0.25">
      <c r="A102" s="44" t="s">
        <v>19</v>
      </c>
      <c r="B102" s="45" t="s">
        <v>20</v>
      </c>
      <c r="C102" s="6">
        <v>-2099599</v>
      </c>
      <c r="D102" s="6">
        <v>22406551</v>
      </c>
      <c r="E102" s="7">
        <v>21782417</v>
      </c>
      <c r="F102" s="8">
        <v>11594000</v>
      </c>
      <c r="G102" s="6">
        <v>11594000</v>
      </c>
      <c r="H102" s="9">
        <v>11594000</v>
      </c>
      <c r="I102" s="10">
        <v>33000000</v>
      </c>
      <c r="J102" s="6">
        <v>34452000</v>
      </c>
      <c r="K102" s="7">
        <v>36002340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2214168</v>
      </c>
      <c r="D104" s="6">
        <v>25421</v>
      </c>
      <c r="E104" s="7">
        <v>1716500</v>
      </c>
      <c r="F104" s="8">
        <v>3000000</v>
      </c>
      <c r="G104" s="6">
        <v>2000000</v>
      </c>
      <c r="H104" s="9">
        <v>2000000</v>
      </c>
      <c r="I104" s="10">
        <v>6339996</v>
      </c>
      <c r="J104" s="6">
        <v>6618956</v>
      </c>
      <c r="K104" s="7">
        <v>6916809</v>
      </c>
    </row>
    <row r="105" spans="1:11" ht="13.5" x14ac:dyDescent="0.25">
      <c r="A105" s="44" t="s">
        <v>23</v>
      </c>
      <c r="B105" s="45" t="s">
        <v>20</v>
      </c>
      <c r="C105" s="6">
        <v>431534</v>
      </c>
      <c r="D105" s="6">
        <v>158950</v>
      </c>
      <c r="E105" s="7">
        <v>505700</v>
      </c>
      <c r="F105" s="8">
        <v>2000004</v>
      </c>
      <c r="G105" s="6">
        <v>2000004</v>
      </c>
      <c r="H105" s="9">
        <v>2000004</v>
      </c>
      <c r="I105" s="10">
        <v>1729428</v>
      </c>
      <c r="J105" s="6">
        <v>1805523</v>
      </c>
      <c r="K105" s="7">
        <v>1886771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>
        <v>-11747966</v>
      </c>
      <c r="E107" s="7"/>
      <c r="F107" s="8">
        <v>500004</v>
      </c>
      <c r="G107" s="6">
        <v>500004</v>
      </c>
      <c r="H107" s="9">
        <v>500004</v>
      </c>
      <c r="I107" s="10">
        <v>450000</v>
      </c>
      <c r="J107" s="6">
        <v>469800</v>
      </c>
      <c r="K107" s="7">
        <v>490941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546103</v>
      </c>
      <c r="D111" s="6">
        <f t="shared" ref="D111:K111" si="19">SUM(D102:D110)</f>
        <v>10842956</v>
      </c>
      <c r="E111" s="7">
        <f t="shared" si="19"/>
        <v>24004617</v>
      </c>
      <c r="F111" s="8">
        <f t="shared" si="19"/>
        <v>17094008</v>
      </c>
      <c r="G111" s="6">
        <f t="shared" si="19"/>
        <v>16094008</v>
      </c>
      <c r="H111" s="9">
        <f t="shared" si="19"/>
        <v>16094008</v>
      </c>
      <c r="I111" s="10">
        <f t="shared" si="19"/>
        <v>41519424</v>
      </c>
      <c r="J111" s="6">
        <f t="shared" si="19"/>
        <v>43346279</v>
      </c>
      <c r="K111" s="7">
        <f t="shared" si="19"/>
        <v>45296861</v>
      </c>
    </row>
    <row r="112" spans="1:11" ht="13.5" x14ac:dyDescent="0.25">
      <c r="A112" s="47" t="s">
        <v>31</v>
      </c>
      <c r="B112" s="48" t="s">
        <v>20</v>
      </c>
      <c r="C112" s="6">
        <v>13354239</v>
      </c>
      <c r="D112" s="6">
        <v>12413132</v>
      </c>
      <c r="E112" s="7">
        <v>10216681</v>
      </c>
      <c r="F112" s="8">
        <v>33100008</v>
      </c>
      <c r="G112" s="6">
        <v>21500012</v>
      </c>
      <c r="H112" s="9">
        <v>21500012</v>
      </c>
      <c r="I112" s="10">
        <v>10800000</v>
      </c>
      <c r="J112" s="6">
        <v>11275200</v>
      </c>
      <c r="K112" s="7">
        <v>11782584</v>
      </c>
    </row>
    <row r="113" spans="1:11" ht="13.5" x14ac:dyDescent="0.25">
      <c r="A113" s="47" t="s">
        <v>32</v>
      </c>
      <c r="B113" s="37" t="s">
        <v>20</v>
      </c>
      <c r="C113" s="16">
        <v>1462284</v>
      </c>
      <c r="D113" s="16">
        <v>668125</v>
      </c>
      <c r="E113" s="17">
        <v>3938408</v>
      </c>
      <c r="F113" s="18">
        <v>3999996</v>
      </c>
      <c r="G113" s="16">
        <v>599996</v>
      </c>
      <c r="H113" s="19">
        <v>599996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14816523</v>
      </c>
      <c r="D114" s="21">
        <f t="shared" si="20"/>
        <v>13081257</v>
      </c>
      <c r="E114" s="22">
        <f t="shared" si="20"/>
        <v>14155089</v>
      </c>
      <c r="F114" s="23">
        <f t="shared" si="20"/>
        <v>37100004</v>
      </c>
      <c r="G114" s="21">
        <f t="shared" si="20"/>
        <v>22100008</v>
      </c>
      <c r="H114" s="24">
        <f t="shared" si="20"/>
        <v>22100008</v>
      </c>
      <c r="I114" s="25">
        <f t="shared" si="20"/>
        <v>10800000</v>
      </c>
      <c r="J114" s="21">
        <f t="shared" si="20"/>
        <v>11275200</v>
      </c>
      <c r="K114" s="22">
        <f t="shared" si="20"/>
        <v>11782584</v>
      </c>
    </row>
    <row r="115" spans="1:11" ht="13.5" x14ac:dyDescent="0.25">
      <c r="A115" s="49" t="s">
        <v>131</v>
      </c>
      <c r="B115" s="37" t="s">
        <v>20</v>
      </c>
      <c r="C115" s="6">
        <v>41609</v>
      </c>
      <c r="D115" s="6"/>
      <c r="E115" s="7">
        <v>8815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22954650</v>
      </c>
      <c r="D119" s="6">
        <v>17605696</v>
      </c>
      <c r="E119" s="7">
        <v>24752968</v>
      </c>
      <c r="F119" s="8">
        <v>5499996</v>
      </c>
      <c r="G119" s="6">
        <v>26230672</v>
      </c>
      <c r="H119" s="9">
        <v>26230672</v>
      </c>
      <c r="I119" s="10">
        <v>22299996</v>
      </c>
      <c r="J119" s="6">
        <v>23281196</v>
      </c>
      <c r="K119" s="7">
        <v>24328850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1500000</v>
      </c>
      <c r="G120" s="16">
        <v>1500000</v>
      </c>
      <c r="H120" s="19">
        <v>1500000</v>
      </c>
      <c r="I120" s="20">
        <v>1599996</v>
      </c>
      <c r="J120" s="16">
        <v>1670396</v>
      </c>
      <c r="K120" s="17">
        <v>1745564</v>
      </c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22954650</v>
      </c>
      <c r="D121" s="21">
        <f t="shared" si="22"/>
        <v>17605696</v>
      </c>
      <c r="E121" s="22">
        <f t="shared" si="22"/>
        <v>24752968</v>
      </c>
      <c r="F121" s="23">
        <f t="shared" si="22"/>
        <v>6999996</v>
      </c>
      <c r="G121" s="21">
        <f t="shared" si="22"/>
        <v>27730672</v>
      </c>
      <c r="H121" s="24">
        <f t="shared" si="22"/>
        <v>27730672</v>
      </c>
      <c r="I121" s="25">
        <f t="shared" si="22"/>
        <v>23899992</v>
      </c>
      <c r="J121" s="21">
        <f t="shared" si="22"/>
        <v>24951592</v>
      </c>
      <c r="K121" s="22">
        <f t="shared" si="22"/>
        <v>26074414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1219088</v>
      </c>
      <c r="D126" s="11">
        <v>49462</v>
      </c>
      <c r="E126" s="12">
        <v>362277</v>
      </c>
      <c r="F126" s="13">
        <v>150000</v>
      </c>
      <c r="G126" s="11">
        <v>150000</v>
      </c>
      <c r="H126" s="14">
        <v>150000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240451</v>
      </c>
      <c r="D127" s="6">
        <v>325746</v>
      </c>
      <c r="E127" s="7">
        <v>43710</v>
      </c>
      <c r="F127" s="8">
        <v>92172</v>
      </c>
      <c r="G127" s="6"/>
      <c r="H127" s="9"/>
      <c r="I127" s="10">
        <v>680004</v>
      </c>
      <c r="J127" s="6">
        <v>709924</v>
      </c>
      <c r="K127" s="7">
        <v>741870</v>
      </c>
    </row>
    <row r="128" spans="1:11" ht="13.5" x14ac:dyDescent="0.25">
      <c r="A128" s="49" t="s">
        <v>45</v>
      </c>
      <c r="B128" s="37" t="s">
        <v>20</v>
      </c>
      <c r="C128" s="6">
        <v>75236</v>
      </c>
      <c r="D128" s="6">
        <v>238286</v>
      </c>
      <c r="E128" s="7">
        <v>-65322</v>
      </c>
      <c r="F128" s="8">
        <v>330000</v>
      </c>
      <c r="G128" s="6">
        <v>400000</v>
      </c>
      <c r="H128" s="9">
        <v>400000</v>
      </c>
      <c r="I128" s="10">
        <v>440004</v>
      </c>
      <c r="J128" s="6">
        <v>459364</v>
      </c>
      <c r="K128" s="7">
        <v>480035</v>
      </c>
    </row>
    <row r="129" spans="1:11" ht="13.5" x14ac:dyDescent="0.25">
      <c r="A129" s="50" t="s">
        <v>46</v>
      </c>
      <c r="B129" s="48" t="s">
        <v>20</v>
      </c>
      <c r="C129" s="6">
        <v>2532926</v>
      </c>
      <c r="D129" s="6">
        <v>1613767</v>
      </c>
      <c r="E129" s="7">
        <v>2116398</v>
      </c>
      <c r="F129" s="8">
        <v>1750008</v>
      </c>
      <c r="G129" s="6">
        <v>1650008</v>
      </c>
      <c r="H129" s="9">
        <v>1650008</v>
      </c>
      <c r="I129" s="10">
        <v>2700000</v>
      </c>
      <c r="J129" s="6">
        <v>2818800</v>
      </c>
      <c r="K129" s="7">
        <v>2945646</v>
      </c>
    </row>
    <row r="130" spans="1:11" ht="13.5" x14ac:dyDescent="0.25">
      <c r="A130" s="49" t="s">
        <v>47</v>
      </c>
      <c r="B130" s="37" t="s">
        <v>20</v>
      </c>
      <c r="C130" s="6">
        <v>42251000</v>
      </c>
      <c r="D130" s="6"/>
      <c r="E130" s="7">
        <v>1047900</v>
      </c>
      <c r="F130" s="8"/>
      <c r="G130" s="6"/>
      <c r="H130" s="9"/>
      <c r="I130" s="10">
        <v>1500000</v>
      </c>
      <c r="J130" s="6">
        <v>1566000</v>
      </c>
      <c r="K130" s="7">
        <v>1636470</v>
      </c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84677586</v>
      </c>
      <c r="D132" s="54">
        <f t="shared" ref="D132:K132" si="24">+D5+D37+D69</f>
        <v>43757170</v>
      </c>
      <c r="E132" s="55">
        <f t="shared" si="24"/>
        <v>66426452</v>
      </c>
      <c r="F132" s="56">
        <f t="shared" si="24"/>
        <v>63516188</v>
      </c>
      <c r="G132" s="54">
        <f t="shared" si="24"/>
        <v>68124696</v>
      </c>
      <c r="H132" s="57">
        <f t="shared" si="24"/>
        <v>68124696</v>
      </c>
      <c r="I132" s="58">
        <f t="shared" si="24"/>
        <v>81539424</v>
      </c>
      <c r="J132" s="54">
        <f t="shared" si="24"/>
        <v>85127159</v>
      </c>
      <c r="K132" s="55">
        <f t="shared" si="24"/>
        <v>88957880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437441213</v>
      </c>
      <c r="D134" s="38">
        <f t="shared" ref="D134:K134" si="25">D144+D147+D148+D151+D154+D155+SUM(D158:D164)</f>
        <v>436992784</v>
      </c>
      <c r="E134" s="39">
        <f t="shared" si="25"/>
        <v>493469181</v>
      </c>
      <c r="F134" s="40">
        <f t="shared" si="25"/>
        <v>63516188</v>
      </c>
      <c r="G134" s="38">
        <f t="shared" si="25"/>
        <v>978202925</v>
      </c>
      <c r="H134" s="41">
        <f t="shared" si="25"/>
        <v>978202925</v>
      </c>
      <c r="I134" s="42">
        <f t="shared" si="25"/>
        <v>990827645</v>
      </c>
      <c r="J134" s="38">
        <f t="shared" si="25"/>
        <v>1072400616</v>
      </c>
      <c r="K134" s="39">
        <f t="shared" si="25"/>
        <v>88095998</v>
      </c>
    </row>
    <row r="135" spans="1:11" ht="13.5" x14ac:dyDescent="0.25">
      <c r="A135" s="44" t="s">
        <v>19</v>
      </c>
      <c r="B135" s="45" t="s">
        <v>20</v>
      </c>
      <c r="C135" s="6">
        <v>154905897</v>
      </c>
      <c r="D135" s="6">
        <v>104649368</v>
      </c>
      <c r="E135" s="7">
        <v>142939210</v>
      </c>
      <c r="F135" s="8">
        <v>11594000</v>
      </c>
      <c r="G135" s="6">
        <v>345028603</v>
      </c>
      <c r="H135" s="9">
        <v>345028603</v>
      </c>
      <c r="I135" s="10">
        <v>366434603</v>
      </c>
      <c r="J135" s="6">
        <v>400886603</v>
      </c>
      <c r="K135" s="7">
        <v>36002340</v>
      </c>
    </row>
    <row r="136" spans="1:11" ht="13.5" x14ac:dyDescent="0.25">
      <c r="A136" s="44" t="s">
        <v>21</v>
      </c>
      <c r="B136" s="45" t="s">
        <v>20</v>
      </c>
      <c r="C136" s="6">
        <v>-21632</v>
      </c>
      <c r="D136" s="6">
        <v>-21632</v>
      </c>
      <c r="E136" s="7">
        <v>-469989</v>
      </c>
      <c r="F136" s="8"/>
      <c r="G136" s="6">
        <v>-21632</v>
      </c>
      <c r="H136" s="9">
        <v>-21632</v>
      </c>
      <c r="I136" s="10">
        <v>-21632</v>
      </c>
      <c r="J136" s="6">
        <v>-21632</v>
      </c>
      <c r="K136" s="7"/>
    </row>
    <row r="137" spans="1:11" ht="13.5" x14ac:dyDescent="0.25">
      <c r="A137" s="44" t="s">
        <v>22</v>
      </c>
      <c r="B137" s="45" t="s">
        <v>20</v>
      </c>
      <c r="C137" s="6">
        <v>2968545</v>
      </c>
      <c r="D137" s="6">
        <v>-1219808</v>
      </c>
      <c r="E137" s="7">
        <v>-1219808</v>
      </c>
      <c r="F137" s="8">
        <v>3000000</v>
      </c>
      <c r="G137" s="6">
        <v>780192</v>
      </c>
      <c r="H137" s="9">
        <v>780192</v>
      </c>
      <c r="I137" s="10">
        <v>4820188</v>
      </c>
      <c r="J137" s="6">
        <v>10125948</v>
      </c>
      <c r="K137" s="7">
        <v>6589515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9889090</v>
      </c>
      <c r="D140" s="6">
        <v>-3167496</v>
      </c>
      <c r="E140" s="7">
        <v>825384</v>
      </c>
      <c r="F140" s="8">
        <v>500004</v>
      </c>
      <c r="G140" s="6">
        <v>1476766</v>
      </c>
      <c r="H140" s="9">
        <v>1476766</v>
      </c>
      <c r="I140" s="10">
        <v>2476762</v>
      </c>
      <c r="J140" s="6">
        <v>4042762</v>
      </c>
      <c r="K140" s="7">
        <v>1636470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167741900</v>
      </c>
      <c r="D144" s="6">
        <f t="shared" ref="D144:K144" si="26">SUM(D135:D143)</f>
        <v>100240432</v>
      </c>
      <c r="E144" s="7">
        <f t="shared" si="26"/>
        <v>142074797</v>
      </c>
      <c r="F144" s="8">
        <f t="shared" si="26"/>
        <v>15094004</v>
      </c>
      <c r="G144" s="6">
        <f t="shared" si="26"/>
        <v>347263929</v>
      </c>
      <c r="H144" s="9">
        <f t="shared" si="26"/>
        <v>347263929</v>
      </c>
      <c r="I144" s="10">
        <f t="shared" si="26"/>
        <v>373709921</v>
      </c>
      <c r="J144" s="6">
        <f t="shared" si="26"/>
        <v>415033681</v>
      </c>
      <c r="K144" s="7">
        <f t="shared" si="26"/>
        <v>44228325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67401830</v>
      </c>
      <c r="D147" s="6">
        <v>32541504</v>
      </c>
      <c r="E147" s="7">
        <v>19398636</v>
      </c>
      <c r="F147" s="8">
        <v>40399992</v>
      </c>
      <c r="G147" s="6">
        <v>67789620</v>
      </c>
      <c r="H147" s="9">
        <v>67789620</v>
      </c>
      <c r="I147" s="10">
        <v>52458940</v>
      </c>
      <c r="J147" s="6">
        <v>85240532</v>
      </c>
      <c r="K147" s="7">
        <v>34256764</v>
      </c>
    </row>
    <row r="148" spans="1:11" ht="13.5" x14ac:dyDescent="0.25">
      <c r="A148" s="49" t="s">
        <v>131</v>
      </c>
      <c r="B148" s="37" t="s">
        <v>20</v>
      </c>
      <c r="C148" s="6">
        <v>97185</v>
      </c>
      <c r="D148" s="6">
        <v>97185</v>
      </c>
      <c r="E148" s="7">
        <v>106000</v>
      </c>
      <c r="F148" s="8">
        <v>500004</v>
      </c>
      <c r="G148" s="6">
        <v>703189</v>
      </c>
      <c r="H148" s="9">
        <v>703189</v>
      </c>
      <c r="I148" s="10">
        <v>203185</v>
      </c>
      <c r="J148" s="6">
        <v>203185</v>
      </c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8768000</v>
      </c>
      <c r="D151" s="6">
        <v>8768000</v>
      </c>
      <c r="E151" s="7">
        <v>8030000</v>
      </c>
      <c r="F151" s="8"/>
      <c r="G151" s="6">
        <v>16798000</v>
      </c>
      <c r="H151" s="9">
        <v>16798000</v>
      </c>
      <c r="I151" s="10">
        <v>16798000</v>
      </c>
      <c r="J151" s="6">
        <v>16798000</v>
      </c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177875712</v>
      </c>
      <c r="D154" s="6">
        <v>239249188</v>
      </c>
      <c r="E154" s="7">
        <v>267604123</v>
      </c>
      <c r="F154" s="8">
        <v>5500008</v>
      </c>
      <c r="G154" s="6">
        <v>427526859</v>
      </c>
      <c r="H154" s="9">
        <v>427526859</v>
      </c>
      <c r="I154" s="10">
        <v>427956275</v>
      </c>
      <c r="J154" s="6">
        <v>431895166</v>
      </c>
      <c r="K154" s="7">
        <v>5923393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1293383</v>
      </c>
      <c r="D159" s="11">
        <v>1232632</v>
      </c>
      <c r="E159" s="12">
        <v>1142812</v>
      </c>
      <c r="F159" s="13">
        <v>150000</v>
      </c>
      <c r="G159" s="11">
        <v>2897389</v>
      </c>
      <c r="H159" s="14">
        <v>2897389</v>
      </c>
      <c r="I159" s="15">
        <v>2747389</v>
      </c>
      <c r="J159" s="11">
        <v>2747389</v>
      </c>
      <c r="K159" s="12"/>
    </row>
    <row r="160" spans="1:11" ht="13.5" x14ac:dyDescent="0.25">
      <c r="A160" s="49" t="s">
        <v>44</v>
      </c>
      <c r="B160" s="37" t="s">
        <v>20</v>
      </c>
      <c r="C160" s="6">
        <v>1610315</v>
      </c>
      <c r="D160" s="6">
        <v>737672</v>
      </c>
      <c r="E160" s="7">
        <v>577656</v>
      </c>
      <c r="F160" s="8"/>
      <c r="G160" s="6">
        <v>2316743</v>
      </c>
      <c r="H160" s="9">
        <v>2316743</v>
      </c>
      <c r="I160" s="10">
        <v>2206739</v>
      </c>
      <c r="J160" s="6">
        <v>2091899</v>
      </c>
      <c r="K160" s="7">
        <v>-120012</v>
      </c>
    </row>
    <row r="161" spans="1:11" ht="13.5" x14ac:dyDescent="0.25">
      <c r="A161" s="49" t="s">
        <v>45</v>
      </c>
      <c r="B161" s="37" t="s">
        <v>20</v>
      </c>
      <c r="C161" s="6">
        <v>1638003</v>
      </c>
      <c r="D161" s="6">
        <v>1011568</v>
      </c>
      <c r="E161" s="7">
        <v>1114129</v>
      </c>
      <c r="F161" s="8">
        <v>122172</v>
      </c>
      <c r="G161" s="6">
        <v>3106813</v>
      </c>
      <c r="H161" s="9">
        <v>3106813</v>
      </c>
      <c r="I161" s="10">
        <v>3896821</v>
      </c>
      <c r="J161" s="6">
        <v>4721585</v>
      </c>
      <c r="K161" s="7">
        <v>861882</v>
      </c>
    </row>
    <row r="162" spans="1:11" ht="13.5" x14ac:dyDescent="0.25">
      <c r="A162" s="50" t="s">
        <v>46</v>
      </c>
      <c r="B162" s="48" t="s">
        <v>20</v>
      </c>
      <c r="C162" s="6">
        <v>7685723</v>
      </c>
      <c r="D162" s="6">
        <v>7494652</v>
      </c>
      <c r="E162" s="7">
        <v>7481077</v>
      </c>
      <c r="F162" s="8">
        <v>1750008</v>
      </c>
      <c r="G162" s="6">
        <v>18240482</v>
      </c>
      <c r="H162" s="9">
        <v>18240482</v>
      </c>
      <c r="I162" s="10">
        <v>19290474</v>
      </c>
      <c r="J162" s="6">
        <v>22109278</v>
      </c>
      <c r="K162" s="7">
        <v>2945646</v>
      </c>
    </row>
    <row r="163" spans="1:11" ht="13.5" x14ac:dyDescent="0.25">
      <c r="A163" s="49" t="s">
        <v>47</v>
      </c>
      <c r="B163" s="37" t="s">
        <v>20</v>
      </c>
      <c r="C163" s="6">
        <v>3329162</v>
      </c>
      <c r="D163" s="6">
        <v>45619951</v>
      </c>
      <c r="E163" s="7">
        <v>45939951</v>
      </c>
      <c r="F163" s="8"/>
      <c r="G163" s="6">
        <v>91559901</v>
      </c>
      <c r="H163" s="9">
        <v>91559901</v>
      </c>
      <c r="I163" s="10">
        <v>91559901</v>
      </c>
      <c r="J163" s="6">
        <v>91559901</v>
      </c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437441213</v>
      </c>
      <c r="D165" s="54">
        <f t="shared" ref="D165:K165" si="27">D144+D147+D148+D151+D154+D155+SUM(D158:D164)</f>
        <v>436992784</v>
      </c>
      <c r="E165" s="55">
        <f t="shared" si="27"/>
        <v>493469181</v>
      </c>
      <c r="F165" s="56">
        <f t="shared" si="27"/>
        <v>63516188</v>
      </c>
      <c r="G165" s="54">
        <f t="shared" si="27"/>
        <v>978202925</v>
      </c>
      <c r="H165" s="57">
        <f t="shared" si="27"/>
        <v>978202925</v>
      </c>
      <c r="I165" s="66">
        <f t="shared" si="27"/>
        <v>990827645</v>
      </c>
      <c r="J165" s="54">
        <f t="shared" si="27"/>
        <v>1072400616</v>
      </c>
      <c r="K165" s="55">
        <f t="shared" si="27"/>
        <v>88095998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58956894</v>
      </c>
      <c r="D168" s="60">
        <v>44923948</v>
      </c>
      <c r="E168" s="61">
        <v>34975324</v>
      </c>
      <c r="F168" s="62">
        <v>38000016</v>
      </c>
      <c r="G168" s="60">
        <v>30600004</v>
      </c>
      <c r="H168" s="63">
        <v>30600004</v>
      </c>
      <c r="I168" s="64">
        <v>21999996</v>
      </c>
      <c r="J168" s="60">
        <v>22967996</v>
      </c>
      <c r="K168" s="61">
        <v>24001556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24007657</v>
      </c>
      <c r="D169" s="38">
        <f t="shared" ref="D169:K169" si="28">D179+D182+D183+D186+D189+D190+SUM(D193:D199)</f>
        <v>25790719</v>
      </c>
      <c r="E169" s="39">
        <f t="shared" si="28"/>
        <v>24178675</v>
      </c>
      <c r="F169" s="40">
        <f t="shared" si="28"/>
        <v>19262028</v>
      </c>
      <c r="G169" s="38">
        <f t="shared" si="28"/>
        <v>19999190</v>
      </c>
      <c r="H169" s="41">
        <f t="shared" si="28"/>
        <v>19999190</v>
      </c>
      <c r="I169" s="42">
        <f t="shared" si="28"/>
        <v>13183392</v>
      </c>
      <c r="J169" s="38">
        <f t="shared" si="28"/>
        <v>13763461</v>
      </c>
      <c r="K169" s="39">
        <f t="shared" si="28"/>
        <v>14382816</v>
      </c>
    </row>
    <row r="170" spans="1:11" ht="13.5" x14ac:dyDescent="0.25">
      <c r="A170" s="44" t="s">
        <v>19</v>
      </c>
      <c r="B170" s="45" t="s">
        <v>20</v>
      </c>
      <c r="C170" s="6">
        <v>18363411</v>
      </c>
      <c r="D170" s="6">
        <v>6996764</v>
      </c>
      <c r="E170" s="7">
        <v>15400142</v>
      </c>
      <c r="F170" s="8">
        <v>15743388</v>
      </c>
      <c r="G170" s="6">
        <v>16704792</v>
      </c>
      <c r="H170" s="9">
        <v>16704792</v>
      </c>
      <c r="I170" s="10">
        <v>9729996</v>
      </c>
      <c r="J170" s="6">
        <v>10158116</v>
      </c>
      <c r="K170" s="7">
        <v>10615231</v>
      </c>
    </row>
    <row r="171" spans="1:11" ht="13.5" x14ac:dyDescent="0.25">
      <c r="A171" s="44" t="s">
        <v>21</v>
      </c>
      <c r="B171" s="45" t="s">
        <v>20</v>
      </c>
      <c r="C171" s="6">
        <v>700869</v>
      </c>
      <c r="D171" s="6">
        <v>294203</v>
      </c>
      <c r="E171" s="7">
        <v>304694</v>
      </c>
      <c r="F171" s="8">
        <v>660252</v>
      </c>
      <c r="G171" s="6">
        <v>567130</v>
      </c>
      <c r="H171" s="9">
        <v>567130</v>
      </c>
      <c r="I171" s="10">
        <v>80004</v>
      </c>
      <c r="J171" s="6">
        <v>83524</v>
      </c>
      <c r="K171" s="7">
        <v>87283</v>
      </c>
    </row>
    <row r="172" spans="1:11" ht="13.5" x14ac:dyDescent="0.25">
      <c r="A172" s="44" t="s">
        <v>22</v>
      </c>
      <c r="B172" s="45" t="s">
        <v>20</v>
      </c>
      <c r="C172" s="6">
        <v>253991</v>
      </c>
      <c r="D172" s="6">
        <v>217435</v>
      </c>
      <c r="E172" s="7"/>
      <c r="F172" s="8">
        <v>300000</v>
      </c>
      <c r="G172" s="6">
        <v>50000</v>
      </c>
      <c r="H172" s="9">
        <v>50000</v>
      </c>
      <c r="I172" s="10">
        <v>200004</v>
      </c>
      <c r="J172" s="6">
        <v>208804</v>
      </c>
      <c r="K172" s="7">
        <v>218200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150000</v>
      </c>
      <c r="G175" s="6">
        <v>150000</v>
      </c>
      <c r="H175" s="9">
        <v>150000</v>
      </c>
      <c r="I175" s="10">
        <v>350004</v>
      </c>
      <c r="J175" s="6">
        <v>365404</v>
      </c>
      <c r="K175" s="7">
        <v>381847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19318271</v>
      </c>
      <c r="D179" s="6">
        <f t="shared" ref="D179:K179" si="29">SUM(D170:D178)</f>
        <v>7508402</v>
      </c>
      <c r="E179" s="7">
        <f t="shared" si="29"/>
        <v>15704836</v>
      </c>
      <c r="F179" s="8">
        <f t="shared" si="29"/>
        <v>16853640</v>
      </c>
      <c r="G179" s="6">
        <f t="shared" si="29"/>
        <v>17471922</v>
      </c>
      <c r="H179" s="9">
        <f t="shared" si="29"/>
        <v>17471922</v>
      </c>
      <c r="I179" s="10">
        <f t="shared" si="29"/>
        <v>10360008</v>
      </c>
      <c r="J179" s="6">
        <f t="shared" si="29"/>
        <v>10815848</v>
      </c>
      <c r="K179" s="7">
        <f t="shared" si="29"/>
        <v>11302561</v>
      </c>
    </row>
    <row r="180" spans="1:11" ht="13.5" x14ac:dyDescent="0.25">
      <c r="A180" s="47" t="s">
        <v>31</v>
      </c>
      <c r="B180" s="48" t="s">
        <v>20</v>
      </c>
      <c r="C180" s="6">
        <v>147977</v>
      </c>
      <c r="D180" s="6">
        <v>25000</v>
      </c>
      <c r="E180" s="7">
        <v>168530</v>
      </c>
      <c r="F180" s="8">
        <v>150000</v>
      </c>
      <c r="G180" s="6">
        <v>185866</v>
      </c>
      <c r="H180" s="9">
        <v>185866</v>
      </c>
      <c r="I180" s="10">
        <v>300000</v>
      </c>
      <c r="J180" s="6">
        <v>313200</v>
      </c>
      <c r="K180" s="7">
        <v>327294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147977</v>
      </c>
      <c r="D182" s="21">
        <f t="shared" si="30"/>
        <v>25000</v>
      </c>
      <c r="E182" s="22">
        <f t="shared" si="30"/>
        <v>168530</v>
      </c>
      <c r="F182" s="23">
        <f t="shared" si="30"/>
        <v>150000</v>
      </c>
      <c r="G182" s="21">
        <f t="shared" si="30"/>
        <v>185866</v>
      </c>
      <c r="H182" s="24">
        <f t="shared" si="30"/>
        <v>185866</v>
      </c>
      <c r="I182" s="25">
        <f t="shared" si="30"/>
        <v>300000</v>
      </c>
      <c r="J182" s="21">
        <f t="shared" si="30"/>
        <v>313200</v>
      </c>
      <c r="K182" s="22">
        <f t="shared" si="30"/>
        <v>327294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2729415</v>
      </c>
      <c r="D187" s="6">
        <v>16868039</v>
      </c>
      <c r="E187" s="7">
        <v>6789608</v>
      </c>
      <c r="F187" s="8">
        <v>527676</v>
      </c>
      <c r="G187" s="6">
        <v>403769</v>
      </c>
      <c r="H187" s="9">
        <v>403769</v>
      </c>
      <c r="I187" s="10">
        <v>422904</v>
      </c>
      <c r="J187" s="6">
        <v>441512</v>
      </c>
      <c r="K187" s="7">
        <v>461380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2729415</v>
      </c>
      <c r="D189" s="21">
        <f t="shared" si="32"/>
        <v>16868039</v>
      </c>
      <c r="E189" s="22">
        <f t="shared" si="32"/>
        <v>6789608</v>
      </c>
      <c r="F189" s="23">
        <f t="shared" si="32"/>
        <v>527676</v>
      </c>
      <c r="G189" s="21">
        <f t="shared" si="32"/>
        <v>403769</v>
      </c>
      <c r="H189" s="24">
        <f t="shared" si="32"/>
        <v>403769</v>
      </c>
      <c r="I189" s="25">
        <f t="shared" si="32"/>
        <v>422904</v>
      </c>
      <c r="J189" s="21">
        <f t="shared" si="32"/>
        <v>441512</v>
      </c>
      <c r="K189" s="22">
        <f t="shared" si="32"/>
        <v>461380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20565</v>
      </c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70485</v>
      </c>
      <c r="D195" s="6">
        <v>26574</v>
      </c>
      <c r="E195" s="7"/>
      <c r="F195" s="8"/>
      <c r="G195" s="6"/>
      <c r="H195" s="9"/>
      <c r="I195" s="10">
        <v>165000</v>
      </c>
      <c r="J195" s="6">
        <v>172260</v>
      </c>
      <c r="K195" s="7">
        <v>180012</v>
      </c>
    </row>
    <row r="196" spans="1:11" ht="13.5" x14ac:dyDescent="0.25">
      <c r="A196" s="49" t="s">
        <v>45</v>
      </c>
      <c r="B196" s="37" t="s">
        <v>20</v>
      </c>
      <c r="C196" s="6">
        <v>1157420</v>
      </c>
      <c r="D196" s="6">
        <v>759122</v>
      </c>
      <c r="E196" s="7">
        <v>854623</v>
      </c>
      <c r="F196" s="8">
        <v>1094388</v>
      </c>
      <c r="G196" s="6">
        <v>1177713</v>
      </c>
      <c r="H196" s="9">
        <v>1177713</v>
      </c>
      <c r="I196" s="10">
        <v>1170000</v>
      </c>
      <c r="J196" s="6">
        <v>1221480</v>
      </c>
      <c r="K196" s="7">
        <v>1276446</v>
      </c>
    </row>
    <row r="197" spans="1:11" ht="13.5" x14ac:dyDescent="0.25">
      <c r="A197" s="50" t="s">
        <v>46</v>
      </c>
      <c r="B197" s="48" t="s">
        <v>20</v>
      </c>
      <c r="C197" s="6">
        <v>563524</v>
      </c>
      <c r="D197" s="6">
        <v>603582</v>
      </c>
      <c r="E197" s="7">
        <v>661078</v>
      </c>
      <c r="F197" s="8">
        <v>636324</v>
      </c>
      <c r="G197" s="6">
        <v>759920</v>
      </c>
      <c r="H197" s="9">
        <v>759920</v>
      </c>
      <c r="I197" s="10">
        <v>765480</v>
      </c>
      <c r="J197" s="6">
        <v>799161</v>
      </c>
      <c r="K197" s="7">
        <v>835123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82964551</v>
      </c>
      <c r="D201" s="54">
        <f t="shared" si="34"/>
        <v>70714667</v>
      </c>
      <c r="E201" s="55">
        <f t="shared" si="34"/>
        <v>59153999</v>
      </c>
      <c r="F201" s="56">
        <f t="shared" si="34"/>
        <v>57262044</v>
      </c>
      <c r="G201" s="54">
        <f t="shared" si="34"/>
        <v>50599194</v>
      </c>
      <c r="H201" s="57">
        <f t="shared" si="34"/>
        <v>50599194</v>
      </c>
      <c r="I201" s="58">
        <f t="shared" si="34"/>
        <v>35183388</v>
      </c>
      <c r="J201" s="54">
        <f t="shared" si="34"/>
        <v>36731457</v>
      </c>
      <c r="K201" s="55">
        <f t="shared" si="34"/>
        <v>38384372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-0.1047374213053263</v>
      </c>
      <c r="D203" s="81">
        <f>IF(ISERROR((D37+D69)/D132),0,((D37+D69)/D132))</f>
        <v>0.31825865338183434</v>
      </c>
      <c r="E203" s="82">
        <f t="shared" ref="E203:K203" si="35">IF(ISERROR((E37+E69)/E132),0,((E37+E69)/E132))</f>
        <v>0.49225764760098883</v>
      </c>
      <c r="F203" s="83">
        <f t="shared" si="35"/>
        <v>0.25070767786001263</v>
      </c>
      <c r="G203" s="81">
        <f t="shared" si="35"/>
        <v>0.53908015971183199</v>
      </c>
      <c r="H203" s="84">
        <f t="shared" si="35"/>
        <v>0.53908015971183199</v>
      </c>
      <c r="I203" s="85">
        <f t="shared" si="35"/>
        <v>0.15133793439600457</v>
      </c>
      <c r="J203" s="81">
        <f t="shared" si="35"/>
        <v>0.15133792964945536</v>
      </c>
      <c r="K203" s="82">
        <f t="shared" si="35"/>
        <v>0.15133792531926346</v>
      </c>
    </row>
    <row r="204" spans="1:11" ht="13.5" x14ac:dyDescent="0.25">
      <c r="A204" s="79" t="s">
        <v>120</v>
      </c>
      <c r="B204" s="80"/>
      <c r="C204" s="81">
        <f>IF(ISERROR((C37+C69)/C168),0,((C37+C69)/C168))</f>
        <v>-0.15043044838827499</v>
      </c>
      <c r="D204" s="81">
        <f t="shared" ref="D204:K204" si="36">IF(ISERROR((D37+D69)/D168),0,((D37+D69)/D168))</f>
        <v>0.30999274596257659</v>
      </c>
      <c r="E204" s="82">
        <f t="shared" si="36"/>
        <v>0.93491425554771135</v>
      </c>
      <c r="F204" s="83">
        <f t="shared" si="36"/>
        <v>0.4190523498726948</v>
      </c>
      <c r="G204" s="81">
        <f t="shared" si="36"/>
        <v>1.2001525228558794</v>
      </c>
      <c r="H204" s="84">
        <f t="shared" si="36"/>
        <v>1.2001525228558794</v>
      </c>
      <c r="I204" s="85">
        <f t="shared" si="36"/>
        <v>0.56090955652901031</v>
      </c>
      <c r="J204" s="81">
        <f t="shared" si="36"/>
        <v>0.56090953690517886</v>
      </c>
      <c r="K204" s="82">
        <f t="shared" si="36"/>
        <v>0.56090950936680939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0.05</v>
      </c>
      <c r="D205" s="81">
        <f t="shared" ref="D205:K205" si="37">IF(ISERROR(ROUND((D169)/D165,2)),0,(ROUND((D169)/D165,2)))</f>
        <v>0.06</v>
      </c>
      <c r="E205" s="82">
        <f t="shared" si="37"/>
        <v>0.05</v>
      </c>
      <c r="F205" s="83">
        <f t="shared" si="37"/>
        <v>0.3</v>
      </c>
      <c r="G205" s="81">
        <f t="shared" si="37"/>
        <v>0.02</v>
      </c>
      <c r="H205" s="84">
        <f t="shared" si="37"/>
        <v>0.02</v>
      </c>
      <c r="I205" s="85">
        <f t="shared" si="37"/>
        <v>0.01</v>
      </c>
      <c r="J205" s="81">
        <f t="shared" si="37"/>
        <v>0.01</v>
      </c>
      <c r="K205" s="82">
        <f t="shared" si="37"/>
        <v>0.16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0.09</v>
      </c>
      <c r="E206" s="82">
        <f t="shared" si="38"/>
        <v>0.12</v>
      </c>
      <c r="F206" s="83">
        <f t="shared" si="38"/>
        <v>0.55000000000000004</v>
      </c>
      <c r="G206" s="81">
        <f t="shared" si="38"/>
        <v>0.06</v>
      </c>
      <c r="H206" s="84">
        <f t="shared" si="38"/>
        <v>0.06</v>
      </c>
      <c r="I206" s="85">
        <f t="shared" si="38"/>
        <v>0.03</v>
      </c>
      <c r="J206" s="81">
        <f t="shared" si="38"/>
        <v>0.02</v>
      </c>
      <c r="K206" s="82">
        <f t="shared" si="38"/>
        <v>0.32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54309463</v>
      </c>
      <c r="D5" s="38">
        <f t="shared" ref="D5:K5" si="0">D15+D18+D19+D22+D25+D26+SUM(D29:D35)</f>
        <v>45828882</v>
      </c>
      <c r="E5" s="39">
        <f t="shared" si="0"/>
        <v>114252519</v>
      </c>
      <c r="F5" s="40">
        <f t="shared" si="0"/>
        <v>85562800</v>
      </c>
      <c r="G5" s="38">
        <f t="shared" si="0"/>
        <v>137820479</v>
      </c>
      <c r="H5" s="41">
        <f t="shared" si="0"/>
        <v>137820479</v>
      </c>
      <c r="I5" s="42">
        <f t="shared" si="0"/>
        <v>68988826</v>
      </c>
      <c r="J5" s="38">
        <f t="shared" si="0"/>
        <v>72438267</v>
      </c>
      <c r="K5" s="39">
        <f t="shared" si="0"/>
        <v>76060180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48967603</v>
      </c>
      <c r="D9" s="6">
        <v>734461</v>
      </c>
      <c r="E9" s="7">
        <v>60552343</v>
      </c>
      <c r="F9" s="8">
        <v>66460000</v>
      </c>
      <c r="G9" s="6">
        <v>83230234</v>
      </c>
      <c r="H9" s="9">
        <v>83230234</v>
      </c>
      <c r="I9" s="10">
        <v>58137086</v>
      </c>
      <c r="J9" s="6">
        <v>61043940</v>
      </c>
      <c r="K9" s="7">
        <v>64096137</v>
      </c>
    </row>
    <row r="10" spans="1:11" ht="13.5" x14ac:dyDescent="0.25">
      <c r="A10" s="44" t="s">
        <v>24</v>
      </c>
      <c r="B10" s="45" t="s">
        <v>20</v>
      </c>
      <c r="C10" s="6">
        <v>5217391</v>
      </c>
      <c r="D10" s="6">
        <v>3164796</v>
      </c>
      <c r="E10" s="7">
        <v>3164796</v>
      </c>
      <c r="F10" s="8"/>
      <c r="G10" s="6">
        <v>3164796</v>
      </c>
      <c r="H10" s="9">
        <v>3164796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>
        <v>2000000</v>
      </c>
      <c r="J14" s="16">
        <v>2100000</v>
      </c>
      <c r="K14" s="17">
        <v>2205000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54184994</v>
      </c>
      <c r="D15" s="6">
        <f t="shared" ref="D15:K15" si="1">SUM(D6:D14)</f>
        <v>3899257</v>
      </c>
      <c r="E15" s="7">
        <f t="shared" si="1"/>
        <v>63717139</v>
      </c>
      <c r="F15" s="8">
        <f t="shared" si="1"/>
        <v>66460000</v>
      </c>
      <c r="G15" s="6">
        <f t="shared" si="1"/>
        <v>86395030</v>
      </c>
      <c r="H15" s="9">
        <f t="shared" si="1"/>
        <v>86395030</v>
      </c>
      <c r="I15" s="10">
        <f t="shared" si="1"/>
        <v>60137086</v>
      </c>
      <c r="J15" s="6">
        <f t="shared" si="1"/>
        <v>63143940</v>
      </c>
      <c r="K15" s="7">
        <f t="shared" si="1"/>
        <v>66301137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30489026</v>
      </c>
      <c r="E23" s="7">
        <v>30618033</v>
      </c>
      <c r="F23" s="8">
        <v>2000000</v>
      </c>
      <c r="G23" s="6">
        <v>30618033</v>
      </c>
      <c r="H23" s="9">
        <v>30618033</v>
      </c>
      <c r="I23" s="10">
        <v>2434783</v>
      </c>
      <c r="J23" s="6">
        <v>2556522</v>
      </c>
      <c r="K23" s="7">
        <v>2684348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30489026</v>
      </c>
      <c r="E25" s="22">
        <f t="shared" si="4"/>
        <v>30618033</v>
      </c>
      <c r="F25" s="23">
        <f t="shared" si="4"/>
        <v>2000000</v>
      </c>
      <c r="G25" s="21">
        <f t="shared" si="4"/>
        <v>30618033</v>
      </c>
      <c r="H25" s="24">
        <f t="shared" si="4"/>
        <v>30618033</v>
      </c>
      <c r="I25" s="25">
        <f t="shared" si="4"/>
        <v>2434783</v>
      </c>
      <c r="J25" s="21">
        <f t="shared" si="4"/>
        <v>2556522</v>
      </c>
      <c r="K25" s="22">
        <f t="shared" si="4"/>
        <v>2684348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24807</v>
      </c>
      <c r="F30" s="13">
        <v>7600000</v>
      </c>
      <c r="G30" s="11">
        <v>878046</v>
      </c>
      <c r="H30" s="14">
        <v>878046</v>
      </c>
      <c r="I30" s="15">
        <v>1166957</v>
      </c>
      <c r="J30" s="11">
        <v>1225305</v>
      </c>
      <c r="K30" s="12">
        <v>1286570</v>
      </c>
    </row>
    <row r="31" spans="1:11" ht="13.5" x14ac:dyDescent="0.25">
      <c r="A31" s="49" t="s">
        <v>44</v>
      </c>
      <c r="B31" s="37" t="s">
        <v>20</v>
      </c>
      <c r="C31" s="6">
        <v>124469</v>
      </c>
      <c r="D31" s="6">
        <v>85525</v>
      </c>
      <c r="E31" s="7">
        <v>525829</v>
      </c>
      <c r="F31" s="8">
        <v>230000</v>
      </c>
      <c r="G31" s="6">
        <v>562659</v>
      </c>
      <c r="H31" s="9">
        <v>562659</v>
      </c>
      <c r="I31" s="10">
        <v>950000</v>
      </c>
      <c r="J31" s="6">
        <v>997500</v>
      </c>
      <c r="K31" s="7">
        <v>1047375</v>
      </c>
    </row>
    <row r="32" spans="1:11" ht="13.5" x14ac:dyDescent="0.25">
      <c r="A32" s="49" t="s">
        <v>45</v>
      </c>
      <c r="B32" s="37" t="s">
        <v>20</v>
      </c>
      <c r="C32" s="6"/>
      <c r="D32" s="6">
        <v>11355074</v>
      </c>
      <c r="E32" s="7"/>
      <c r="F32" s="8"/>
      <c r="G32" s="6"/>
      <c r="H32" s="9"/>
      <c r="I32" s="10">
        <v>100000</v>
      </c>
      <c r="J32" s="6">
        <v>105000</v>
      </c>
      <c r="K32" s="7">
        <v>110250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19366711</v>
      </c>
      <c r="F33" s="8">
        <v>9272800</v>
      </c>
      <c r="G33" s="6">
        <v>19366711</v>
      </c>
      <c r="H33" s="9">
        <v>19366711</v>
      </c>
      <c r="I33" s="10">
        <v>4200000</v>
      </c>
      <c r="J33" s="6">
        <v>4410000</v>
      </c>
      <c r="K33" s="7">
        <v>4630500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60809852</v>
      </c>
      <c r="E69" s="39">
        <f t="shared" si="12"/>
        <v>73039193</v>
      </c>
      <c r="F69" s="40">
        <f t="shared" si="12"/>
        <v>23000000</v>
      </c>
      <c r="G69" s="38">
        <f t="shared" si="12"/>
        <v>81653019</v>
      </c>
      <c r="H69" s="41">
        <f t="shared" si="12"/>
        <v>81653019</v>
      </c>
      <c r="I69" s="42">
        <f t="shared" si="12"/>
        <v>40808131</v>
      </c>
      <c r="J69" s="38">
        <f t="shared" si="12"/>
        <v>42848538</v>
      </c>
      <c r="K69" s="39">
        <f t="shared" si="12"/>
        <v>44990963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45533152</v>
      </c>
      <c r="E73" s="7">
        <v>45533152</v>
      </c>
      <c r="F73" s="8">
        <v>3000000</v>
      </c>
      <c r="G73" s="6">
        <v>46577994</v>
      </c>
      <c r="H73" s="9">
        <v>46577994</v>
      </c>
      <c r="I73" s="10">
        <v>14782609</v>
      </c>
      <c r="J73" s="6">
        <v>15521739</v>
      </c>
      <c r="K73" s="7">
        <v>16297826</v>
      </c>
    </row>
    <row r="74" spans="1:11" ht="13.5" x14ac:dyDescent="0.25">
      <c r="A74" s="44" t="s">
        <v>24</v>
      </c>
      <c r="B74" s="45" t="s">
        <v>20</v>
      </c>
      <c r="C74" s="6"/>
      <c r="D74" s="6">
        <v>15276700</v>
      </c>
      <c r="E74" s="7">
        <v>27506041</v>
      </c>
      <c r="F74" s="8">
        <v>20000000</v>
      </c>
      <c r="G74" s="6">
        <v>35075025</v>
      </c>
      <c r="H74" s="9">
        <v>35075025</v>
      </c>
      <c r="I74" s="10">
        <v>26025522</v>
      </c>
      <c r="J74" s="6">
        <v>27326799</v>
      </c>
      <c r="K74" s="7">
        <v>28693137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60809852</v>
      </c>
      <c r="E79" s="7">
        <f t="shared" si="13"/>
        <v>73039193</v>
      </c>
      <c r="F79" s="8">
        <f t="shared" si="13"/>
        <v>23000000</v>
      </c>
      <c r="G79" s="6">
        <f t="shared" si="13"/>
        <v>81653019</v>
      </c>
      <c r="H79" s="9">
        <f t="shared" si="13"/>
        <v>81653019</v>
      </c>
      <c r="I79" s="10">
        <f t="shared" si="13"/>
        <v>40808131</v>
      </c>
      <c r="J79" s="6">
        <f t="shared" si="13"/>
        <v>42848538</v>
      </c>
      <c r="K79" s="7">
        <f t="shared" si="13"/>
        <v>44990963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54309463</v>
      </c>
      <c r="D101" s="38">
        <f t="shared" ref="D101:K101" si="18">D111+D114+D115+D118+D121+D122+SUM(D125:D131)</f>
        <v>106638734</v>
      </c>
      <c r="E101" s="39">
        <f t="shared" si="18"/>
        <v>187291712</v>
      </c>
      <c r="F101" s="40">
        <f t="shared" si="18"/>
        <v>108562800</v>
      </c>
      <c r="G101" s="38">
        <f t="shared" si="18"/>
        <v>219473498</v>
      </c>
      <c r="H101" s="41">
        <f t="shared" si="18"/>
        <v>219473498</v>
      </c>
      <c r="I101" s="42">
        <f t="shared" si="18"/>
        <v>109796957</v>
      </c>
      <c r="J101" s="38">
        <f t="shared" si="18"/>
        <v>115286805</v>
      </c>
      <c r="K101" s="39">
        <f t="shared" si="18"/>
        <v>121051143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48967603</v>
      </c>
      <c r="D105" s="6">
        <v>46267613</v>
      </c>
      <c r="E105" s="7">
        <v>106085495</v>
      </c>
      <c r="F105" s="8">
        <v>69460000</v>
      </c>
      <c r="G105" s="6">
        <v>129808228</v>
      </c>
      <c r="H105" s="9">
        <v>129808228</v>
      </c>
      <c r="I105" s="10">
        <v>72919695</v>
      </c>
      <c r="J105" s="6">
        <v>76565679</v>
      </c>
      <c r="K105" s="7">
        <v>80393963</v>
      </c>
    </row>
    <row r="106" spans="1:11" ht="13.5" x14ac:dyDescent="0.25">
      <c r="A106" s="44" t="s">
        <v>24</v>
      </c>
      <c r="B106" s="45" t="s">
        <v>20</v>
      </c>
      <c r="C106" s="6">
        <v>5217391</v>
      </c>
      <c r="D106" s="6">
        <v>18441496</v>
      </c>
      <c r="E106" s="7">
        <v>30670837</v>
      </c>
      <c r="F106" s="8">
        <v>20000000</v>
      </c>
      <c r="G106" s="6">
        <v>38239821</v>
      </c>
      <c r="H106" s="9">
        <v>38239821</v>
      </c>
      <c r="I106" s="10">
        <v>26025522</v>
      </c>
      <c r="J106" s="6">
        <v>27326799</v>
      </c>
      <c r="K106" s="7">
        <v>28693137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>
        <v>2000000</v>
      </c>
      <c r="J110" s="16">
        <v>2100000</v>
      </c>
      <c r="K110" s="17">
        <v>2205000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54184994</v>
      </c>
      <c r="D111" s="6">
        <f t="shared" ref="D111:K111" si="19">SUM(D102:D110)</f>
        <v>64709109</v>
      </c>
      <c r="E111" s="7">
        <f t="shared" si="19"/>
        <v>136756332</v>
      </c>
      <c r="F111" s="8">
        <f t="shared" si="19"/>
        <v>89460000</v>
      </c>
      <c r="G111" s="6">
        <f t="shared" si="19"/>
        <v>168048049</v>
      </c>
      <c r="H111" s="9">
        <f t="shared" si="19"/>
        <v>168048049</v>
      </c>
      <c r="I111" s="10">
        <f t="shared" si="19"/>
        <v>100945217</v>
      </c>
      <c r="J111" s="6">
        <f t="shared" si="19"/>
        <v>105992478</v>
      </c>
      <c r="K111" s="7">
        <f t="shared" si="19"/>
        <v>111292100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30489026</v>
      </c>
      <c r="E119" s="7">
        <v>30618033</v>
      </c>
      <c r="F119" s="8">
        <v>2000000</v>
      </c>
      <c r="G119" s="6">
        <v>30618033</v>
      </c>
      <c r="H119" s="9">
        <v>30618033</v>
      </c>
      <c r="I119" s="10">
        <v>2434783</v>
      </c>
      <c r="J119" s="6">
        <v>2556522</v>
      </c>
      <c r="K119" s="7">
        <v>2684348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30489026</v>
      </c>
      <c r="E121" s="22">
        <f t="shared" si="22"/>
        <v>30618033</v>
      </c>
      <c r="F121" s="23">
        <f t="shared" si="22"/>
        <v>2000000</v>
      </c>
      <c r="G121" s="21">
        <f t="shared" si="22"/>
        <v>30618033</v>
      </c>
      <c r="H121" s="24">
        <f t="shared" si="22"/>
        <v>30618033</v>
      </c>
      <c r="I121" s="25">
        <f t="shared" si="22"/>
        <v>2434783</v>
      </c>
      <c r="J121" s="21">
        <f t="shared" si="22"/>
        <v>2556522</v>
      </c>
      <c r="K121" s="22">
        <f t="shared" si="22"/>
        <v>2684348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24807</v>
      </c>
      <c r="F126" s="13">
        <v>7600000</v>
      </c>
      <c r="G126" s="11">
        <v>878046</v>
      </c>
      <c r="H126" s="14">
        <v>878046</v>
      </c>
      <c r="I126" s="15">
        <v>1166957</v>
      </c>
      <c r="J126" s="11">
        <v>1225305</v>
      </c>
      <c r="K126" s="12">
        <v>1286570</v>
      </c>
    </row>
    <row r="127" spans="1:11" ht="13.5" x14ac:dyDescent="0.25">
      <c r="A127" s="49" t="s">
        <v>44</v>
      </c>
      <c r="B127" s="37" t="s">
        <v>20</v>
      </c>
      <c r="C127" s="6">
        <v>124469</v>
      </c>
      <c r="D127" s="6">
        <v>85525</v>
      </c>
      <c r="E127" s="7">
        <v>525829</v>
      </c>
      <c r="F127" s="8">
        <v>230000</v>
      </c>
      <c r="G127" s="6">
        <v>562659</v>
      </c>
      <c r="H127" s="9">
        <v>562659</v>
      </c>
      <c r="I127" s="10">
        <v>950000</v>
      </c>
      <c r="J127" s="6">
        <v>997500</v>
      </c>
      <c r="K127" s="7">
        <v>1047375</v>
      </c>
    </row>
    <row r="128" spans="1:11" ht="13.5" x14ac:dyDescent="0.25">
      <c r="A128" s="49" t="s">
        <v>45</v>
      </c>
      <c r="B128" s="37" t="s">
        <v>20</v>
      </c>
      <c r="C128" s="6"/>
      <c r="D128" s="6">
        <v>11355074</v>
      </c>
      <c r="E128" s="7"/>
      <c r="F128" s="8"/>
      <c r="G128" s="6"/>
      <c r="H128" s="9"/>
      <c r="I128" s="10">
        <v>100000</v>
      </c>
      <c r="J128" s="6">
        <v>105000</v>
      </c>
      <c r="K128" s="7">
        <v>110250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19366711</v>
      </c>
      <c r="F129" s="8">
        <v>9272800</v>
      </c>
      <c r="G129" s="6">
        <v>19366711</v>
      </c>
      <c r="H129" s="9">
        <v>19366711</v>
      </c>
      <c r="I129" s="10">
        <v>4200000</v>
      </c>
      <c r="J129" s="6">
        <v>4410000</v>
      </c>
      <c r="K129" s="7">
        <v>4630500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54309463</v>
      </c>
      <c r="D132" s="54">
        <f t="shared" ref="D132:K132" si="24">+D5+D37+D69</f>
        <v>106638734</v>
      </c>
      <c r="E132" s="55">
        <f t="shared" si="24"/>
        <v>187291712</v>
      </c>
      <c r="F132" s="56">
        <f t="shared" si="24"/>
        <v>108562800</v>
      </c>
      <c r="G132" s="54">
        <f t="shared" si="24"/>
        <v>219473498</v>
      </c>
      <c r="H132" s="57">
        <f t="shared" si="24"/>
        <v>219473498</v>
      </c>
      <c r="I132" s="58">
        <f t="shared" si="24"/>
        <v>109796957</v>
      </c>
      <c r="J132" s="54">
        <f t="shared" si="24"/>
        <v>115286805</v>
      </c>
      <c r="K132" s="55">
        <f t="shared" si="24"/>
        <v>121051143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51544612</v>
      </c>
      <c r="D134" s="38">
        <f t="shared" ref="D134:K134" si="25">D144+D147+D148+D151+D154+D155+SUM(D158:D164)</f>
        <v>243916244</v>
      </c>
      <c r="E134" s="39">
        <f t="shared" si="25"/>
        <v>306411804</v>
      </c>
      <c r="F134" s="40">
        <f t="shared" si="25"/>
        <v>345883629</v>
      </c>
      <c r="G134" s="38">
        <f t="shared" si="25"/>
        <v>-2751006</v>
      </c>
      <c r="H134" s="41">
        <f t="shared" si="25"/>
        <v>-2751006</v>
      </c>
      <c r="I134" s="42">
        <f t="shared" si="25"/>
        <v>260537783</v>
      </c>
      <c r="J134" s="38">
        <f t="shared" si="25"/>
        <v>273564672</v>
      </c>
      <c r="K134" s="39">
        <f t="shared" si="25"/>
        <v>287242905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48967603</v>
      </c>
      <c r="D138" s="6">
        <v>145603292</v>
      </c>
      <c r="E138" s="7">
        <v>194126182</v>
      </c>
      <c r="F138" s="8">
        <v>331226351</v>
      </c>
      <c r="G138" s="6">
        <v>-28339496</v>
      </c>
      <c r="H138" s="9">
        <v>-28339496</v>
      </c>
      <c r="I138" s="10">
        <v>188969181</v>
      </c>
      <c r="J138" s="6">
        <v>198417638</v>
      </c>
      <c r="K138" s="7">
        <v>208338522</v>
      </c>
    </row>
    <row r="139" spans="1:11" ht="13.5" x14ac:dyDescent="0.25">
      <c r="A139" s="44" t="s">
        <v>24</v>
      </c>
      <c r="B139" s="45" t="s">
        <v>20</v>
      </c>
      <c r="C139" s="6">
        <v>5217391</v>
      </c>
      <c r="D139" s="6">
        <v>49824887</v>
      </c>
      <c r="E139" s="7">
        <v>62054228</v>
      </c>
      <c r="F139" s="8">
        <v>-33210503</v>
      </c>
      <c r="G139" s="6">
        <v>38239821</v>
      </c>
      <c r="H139" s="9">
        <v>38239821</v>
      </c>
      <c r="I139" s="10">
        <v>26025522</v>
      </c>
      <c r="J139" s="6">
        <v>27326799</v>
      </c>
      <c r="K139" s="7">
        <v>28693137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>
        <v>100000</v>
      </c>
      <c r="J143" s="16">
        <v>105000</v>
      </c>
      <c r="K143" s="17">
        <v>110250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54184994</v>
      </c>
      <c r="D144" s="6">
        <f t="shared" ref="D144:K144" si="26">SUM(D135:D143)</f>
        <v>195428179</v>
      </c>
      <c r="E144" s="7">
        <f t="shared" si="26"/>
        <v>256180410</v>
      </c>
      <c r="F144" s="8">
        <f t="shared" si="26"/>
        <v>298015848</v>
      </c>
      <c r="G144" s="6">
        <f t="shared" si="26"/>
        <v>9900325</v>
      </c>
      <c r="H144" s="9">
        <f t="shared" si="26"/>
        <v>9900325</v>
      </c>
      <c r="I144" s="10">
        <f t="shared" si="26"/>
        <v>215094703</v>
      </c>
      <c r="J144" s="6">
        <f t="shared" si="26"/>
        <v>225849437</v>
      </c>
      <c r="K144" s="7">
        <f t="shared" si="26"/>
        <v>237141909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-22244</v>
      </c>
      <c r="D147" s="6">
        <v>15822214</v>
      </c>
      <c r="E147" s="7">
        <v>14356083</v>
      </c>
      <c r="F147" s="8"/>
      <c r="G147" s="6">
        <v>-7626402</v>
      </c>
      <c r="H147" s="9">
        <v>-7626402</v>
      </c>
      <c r="I147" s="10">
        <v>13756083</v>
      </c>
      <c r="J147" s="6">
        <v>14443887</v>
      </c>
      <c r="K147" s="7">
        <v>15166082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-2403707</v>
      </c>
      <c r="D154" s="6">
        <v>17108204</v>
      </c>
      <c r="E154" s="7">
        <v>16083703</v>
      </c>
      <c r="F154" s="8">
        <v>14311621</v>
      </c>
      <c r="G154" s="6">
        <v>-2893357</v>
      </c>
      <c r="H154" s="9">
        <v>-2893357</v>
      </c>
      <c r="I154" s="10">
        <v>15783703</v>
      </c>
      <c r="J154" s="6">
        <v>16572888</v>
      </c>
      <c r="K154" s="7">
        <v>17401533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-55000</v>
      </c>
      <c r="D158" s="6">
        <v>26655</v>
      </c>
      <c r="E158" s="7">
        <v>1270</v>
      </c>
      <c r="F158" s="8">
        <v>7600000</v>
      </c>
      <c r="G158" s="6">
        <v>1270</v>
      </c>
      <c r="H158" s="9">
        <v>1270</v>
      </c>
      <c r="I158" s="10">
        <v>2481270</v>
      </c>
      <c r="J158" s="6">
        <v>2605334</v>
      </c>
      <c r="K158" s="7">
        <v>2735600</v>
      </c>
    </row>
    <row r="159" spans="1:11" ht="13.5" x14ac:dyDescent="0.25">
      <c r="A159" s="50" t="s">
        <v>43</v>
      </c>
      <c r="B159" s="37" t="s">
        <v>20</v>
      </c>
      <c r="C159" s="11"/>
      <c r="D159" s="11">
        <v>215379</v>
      </c>
      <c r="E159" s="12">
        <v>142606</v>
      </c>
      <c r="F159" s="13"/>
      <c r="G159" s="11">
        <v>645424</v>
      </c>
      <c r="H159" s="14">
        <v>645424</v>
      </c>
      <c r="I159" s="15">
        <v>-2333604</v>
      </c>
      <c r="J159" s="11">
        <v>-2450284</v>
      </c>
      <c r="K159" s="12">
        <v>-2572799</v>
      </c>
    </row>
    <row r="160" spans="1:11" ht="13.5" x14ac:dyDescent="0.25">
      <c r="A160" s="49" t="s">
        <v>44</v>
      </c>
      <c r="B160" s="37" t="s">
        <v>20</v>
      </c>
      <c r="C160" s="6">
        <v>-95343</v>
      </c>
      <c r="D160" s="6">
        <v>2088345</v>
      </c>
      <c r="E160" s="7">
        <v>1669509</v>
      </c>
      <c r="F160" s="8">
        <v>4347072</v>
      </c>
      <c r="G160" s="6">
        <v>-16533925</v>
      </c>
      <c r="H160" s="9">
        <v>-16533925</v>
      </c>
      <c r="I160" s="10">
        <v>2576317</v>
      </c>
      <c r="J160" s="6">
        <v>2705133</v>
      </c>
      <c r="K160" s="7">
        <v>2840389</v>
      </c>
    </row>
    <row r="161" spans="1:11" ht="13.5" x14ac:dyDescent="0.25">
      <c r="A161" s="49" t="s">
        <v>45</v>
      </c>
      <c r="B161" s="37" t="s">
        <v>20</v>
      </c>
      <c r="C161" s="6">
        <v>-11308</v>
      </c>
      <c r="D161" s="6">
        <v>11554044</v>
      </c>
      <c r="E161" s="7">
        <v>12365834</v>
      </c>
      <c r="F161" s="8">
        <v>5855740</v>
      </c>
      <c r="G161" s="6">
        <v>13286415</v>
      </c>
      <c r="H161" s="9">
        <v>13286415</v>
      </c>
      <c r="I161" s="10">
        <v>5566922</v>
      </c>
      <c r="J161" s="6">
        <v>5845268</v>
      </c>
      <c r="K161" s="7">
        <v>6137532</v>
      </c>
    </row>
    <row r="162" spans="1:11" ht="13.5" x14ac:dyDescent="0.25">
      <c r="A162" s="50" t="s">
        <v>46</v>
      </c>
      <c r="B162" s="48" t="s">
        <v>20</v>
      </c>
      <c r="C162" s="6">
        <v>-52780</v>
      </c>
      <c r="D162" s="6">
        <v>1103633</v>
      </c>
      <c r="E162" s="7">
        <v>5042798</v>
      </c>
      <c r="F162" s="8">
        <v>15753348</v>
      </c>
      <c r="G162" s="6">
        <v>-100347</v>
      </c>
      <c r="H162" s="9">
        <v>-100347</v>
      </c>
      <c r="I162" s="10">
        <v>7042798</v>
      </c>
      <c r="J162" s="6">
        <v>7394938</v>
      </c>
      <c r="K162" s="7">
        <v>7764685</v>
      </c>
    </row>
    <row r="163" spans="1:11" ht="13.5" x14ac:dyDescent="0.25">
      <c r="A163" s="49" t="s">
        <v>47</v>
      </c>
      <c r="B163" s="37" t="s">
        <v>20</v>
      </c>
      <c r="C163" s="6"/>
      <c r="D163" s="6">
        <v>569591</v>
      </c>
      <c r="E163" s="7">
        <v>569591</v>
      </c>
      <c r="F163" s="8"/>
      <c r="G163" s="6">
        <v>569591</v>
      </c>
      <c r="H163" s="9">
        <v>569591</v>
      </c>
      <c r="I163" s="10">
        <v>569591</v>
      </c>
      <c r="J163" s="6">
        <v>598071</v>
      </c>
      <c r="K163" s="7">
        <v>627974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51544612</v>
      </c>
      <c r="D165" s="54">
        <f t="shared" ref="D165:K165" si="27">D144+D147+D148+D151+D154+D155+SUM(D158:D164)</f>
        <v>243916244</v>
      </c>
      <c r="E165" s="55">
        <f t="shared" si="27"/>
        <v>306411804</v>
      </c>
      <c r="F165" s="56">
        <f t="shared" si="27"/>
        <v>345883629</v>
      </c>
      <c r="G165" s="54">
        <f t="shared" si="27"/>
        <v>-2751006</v>
      </c>
      <c r="H165" s="57">
        <f t="shared" si="27"/>
        <v>-2751006</v>
      </c>
      <c r="I165" s="66">
        <f t="shared" si="27"/>
        <v>260537783</v>
      </c>
      <c r="J165" s="54">
        <f t="shared" si="27"/>
        <v>273564672</v>
      </c>
      <c r="K165" s="55">
        <f t="shared" si="27"/>
        <v>287242905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2764851</v>
      </c>
      <c r="D168" s="60">
        <v>18680671</v>
      </c>
      <c r="E168" s="61">
        <v>18300943</v>
      </c>
      <c r="F168" s="62">
        <v>16584148</v>
      </c>
      <c r="G168" s="60">
        <v>18334876</v>
      </c>
      <c r="H168" s="63">
        <v>18334876</v>
      </c>
      <c r="I168" s="64">
        <v>16479864</v>
      </c>
      <c r="J168" s="60">
        <v>17303858</v>
      </c>
      <c r="K168" s="61">
        <v>18169050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1294274</v>
      </c>
      <c r="D169" s="38">
        <f t="shared" ref="D169:K169" si="28">D179+D182+D183+D186+D189+D190+SUM(D193:D199)</f>
        <v>4129097</v>
      </c>
      <c r="E169" s="39">
        <f t="shared" si="28"/>
        <v>9513288</v>
      </c>
      <c r="F169" s="40">
        <f t="shared" si="28"/>
        <v>6480000</v>
      </c>
      <c r="G169" s="38">
        <f t="shared" si="28"/>
        <v>4356756</v>
      </c>
      <c r="H169" s="41">
        <f t="shared" si="28"/>
        <v>4356756</v>
      </c>
      <c r="I169" s="42">
        <f t="shared" si="28"/>
        <v>2799946</v>
      </c>
      <c r="J169" s="38">
        <f t="shared" si="28"/>
        <v>2939943</v>
      </c>
      <c r="K169" s="39">
        <f t="shared" si="28"/>
        <v>3086940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1294274</v>
      </c>
      <c r="D173" s="6"/>
      <c r="E173" s="7">
        <v>3000411</v>
      </c>
      <c r="F173" s="8">
        <v>3100000</v>
      </c>
      <c r="G173" s="6">
        <v>1682842</v>
      </c>
      <c r="H173" s="9">
        <v>1682842</v>
      </c>
      <c r="I173" s="10">
        <v>1349946</v>
      </c>
      <c r="J173" s="6">
        <v>1417443</v>
      </c>
      <c r="K173" s="7">
        <v>1488315</v>
      </c>
    </row>
    <row r="174" spans="1:11" ht="13.5" x14ac:dyDescent="0.25">
      <c r="A174" s="44" t="s">
        <v>24</v>
      </c>
      <c r="B174" s="45" t="s">
        <v>20</v>
      </c>
      <c r="C174" s="6"/>
      <c r="D174" s="6">
        <v>193175</v>
      </c>
      <c r="E174" s="7">
        <v>2144147</v>
      </c>
      <c r="F174" s="8">
        <v>2630000</v>
      </c>
      <c r="G174" s="6">
        <v>1130000</v>
      </c>
      <c r="H174" s="9">
        <v>1130000</v>
      </c>
      <c r="I174" s="10">
        <v>500000</v>
      </c>
      <c r="J174" s="6">
        <v>525000</v>
      </c>
      <c r="K174" s="7">
        <v>551250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1294274</v>
      </c>
      <c r="D179" s="6">
        <f t="shared" ref="D179:K179" si="29">SUM(D170:D178)</f>
        <v>193175</v>
      </c>
      <c r="E179" s="7">
        <f t="shared" si="29"/>
        <v>5144558</v>
      </c>
      <c r="F179" s="8">
        <f t="shared" si="29"/>
        <v>5730000</v>
      </c>
      <c r="G179" s="6">
        <f t="shared" si="29"/>
        <v>2812842</v>
      </c>
      <c r="H179" s="9">
        <f t="shared" si="29"/>
        <v>2812842</v>
      </c>
      <c r="I179" s="10">
        <f t="shared" si="29"/>
        <v>1849946</v>
      </c>
      <c r="J179" s="6">
        <f t="shared" si="29"/>
        <v>1942443</v>
      </c>
      <c r="K179" s="7">
        <f t="shared" si="29"/>
        <v>2039565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634208</v>
      </c>
      <c r="F187" s="8">
        <v>100000</v>
      </c>
      <c r="G187" s="6">
        <v>213825</v>
      </c>
      <c r="H187" s="9">
        <v>213825</v>
      </c>
      <c r="I187" s="10">
        <v>400000</v>
      </c>
      <c r="J187" s="6">
        <v>420000</v>
      </c>
      <c r="K187" s="7">
        <v>441000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634208</v>
      </c>
      <c r="F189" s="23">
        <f t="shared" si="32"/>
        <v>100000</v>
      </c>
      <c r="G189" s="21">
        <f t="shared" si="32"/>
        <v>213825</v>
      </c>
      <c r="H189" s="24">
        <f t="shared" si="32"/>
        <v>213825</v>
      </c>
      <c r="I189" s="25">
        <f t="shared" si="32"/>
        <v>400000</v>
      </c>
      <c r="J189" s="21">
        <f t="shared" si="32"/>
        <v>420000</v>
      </c>
      <c r="K189" s="22">
        <f t="shared" si="32"/>
        <v>441000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3935922</v>
      </c>
      <c r="E195" s="7">
        <v>139643</v>
      </c>
      <c r="F195" s="8">
        <v>450000</v>
      </c>
      <c r="G195" s="6">
        <v>520506</v>
      </c>
      <c r="H195" s="9">
        <v>520506</v>
      </c>
      <c r="I195" s="10">
        <v>300000</v>
      </c>
      <c r="J195" s="6">
        <v>315000</v>
      </c>
      <c r="K195" s="7">
        <v>330750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3594879</v>
      </c>
      <c r="F197" s="8">
        <v>200000</v>
      </c>
      <c r="G197" s="6">
        <v>809583</v>
      </c>
      <c r="H197" s="9">
        <v>809583</v>
      </c>
      <c r="I197" s="10">
        <v>250000</v>
      </c>
      <c r="J197" s="6">
        <v>262500</v>
      </c>
      <c r="K197" s="7">
        <v>275625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4059125</v>
      </c>
      <c r="D201" s="54">
        <f t="shared" si="34"/>
        <v>22809768</v>
      </c>
      <c r="E201" s="55">
        <f t="shared" si="34"/>
        <v>27814231</v>
      </c>
      <c r="F201" s="56">
        <f t="shared" si="34"/>
        <v>23064148</v>
      </c>
      <c r="G201" s="54">
        <f t="shared" si="34"/>
        <v>22691632</v>
      </c>
      <c r="H201" s="57">
        <f t="shared" si="34"/>
        <v>22691632</v>
      </c>
      <c r="I201" s="58">
        <f t="shared" si="34"/>
        <v>19279810</v>
      </c>
      <c r="J201" s="54">
        <f t="shared" si="34"/>
        <v>20243801</v>
      </c>
      <c r="K201" s="55">
        <f t="shared" si="34"/>
        <v>21255990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</v>
      </c>
      <c r="D203" s="81">
        <f>IF(ISERROR((D37+D69)/D132),0,((D37+D69)/D132))</f>
        <v>0.5702416909788145</v>
      </c>
      <c r="E203" s="82">
        <f t="shared" ref="E203:K203" si="35">IF(ISERROR((E37+E69)/E132),0,((E37+E69)/E132))</f>
        <v>0.38997557457320908</v>
      </c>
      <c r="F203" s="83">
        <f t="shared" si="35"/>
        <v>0.21185894247384923</v>
      </c>
      <c r="G203" s="81">
        <f t="shared" si="35"/>
        <v>0.37204045018683757</v>
      </c>
      <c r="H203" s="84">
        <f t="shared" si="35"/>
        <v>0.37204045018683757</v>
      </c>
      <c r="I203" s="85">
        <f t="shared" si="35"/>
        <v>0.37166905272247208</v>
      </c>
      <c r="J203" s="81">
        <f t="shared" si="35"/>
        <v>0.37166905614220119</v>
      </c>
      <c r="K203" s="82">
        <f t="shared" si="35"/>
        <v>0.37166904735463752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3.2552284658297337</v>
      </c>
      <c r="E204" s="82">
        <f t="shared" si="36"/>
        <v>3.9910070754277527</v>
      </c>
      <c r="F204" s="83">
        <f t="shared" si="36"/>
        <v>1.3868665426767779</v>
      </c>
      <c r="G204" s="81">
        <f t="shared" si="36"/>
        <v>4.4534263007832724</v>
      </c>
      <c r="H204" s="84">
        <f t="shared" si="36"/>
        <v>4.4534263007832724</v>
      </c>
      <c r="I204" s="85">
        <f t="shared" si="36"/>
        <v>2.476241976268736</v>
      </c>
      <c r="J204" s="81">
        <f t="shared" si="36"/>
        <v>2.4762418877917285</v>
      </c>
      <c r="K204" s="82">
        <f t="shared" si="36"/>
        <v>2.4762419058784033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0.02</v>
      </c>
      <c r="E205" s="82">
        <f t="shared" si="37"/>
        <v>0.03</v>
      </c>
      <c r="F205" s="83">
        <f t="shared" si="37"/>
        <v>0.02</v>
      </c>
      <c r="G205" s="81">
        <f t="shared" si="37"/>
        <v>-1.58</v>
      </c>
      <c r="H205" s="84">
        <f t="shared" si="37"/>
        <v>-1.58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0.27</v>
      </c>
      <c r="E206" s="82">
        <f t="shared" si="38"/>
        <v>0.27</v>
      </c>
      <c r="F206" s="83">
        <f t="shared" si="38"/>
        <v>0.09</v>
      </c>
      <c r="G206" s="81">
        <f t="shared" si="38"/>
        <v>-31.26</v>
      </c>
      <c r="H206" s="84">
        <f t="shared" si="38"/>
        <v>-31.26</v>
      </c>
      <c r="I206" s="85">
        <f t="shared" si="38"/>
        <v>0.17</v>
      </c>
      <c r="J206" s="81">
        <f t="shared" si="38"/>
        <v>0.17</v>
      </c>
      <c r="K206" s="82">
        <f t="shared" si="38"/>
        <v>0.17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235657814</v>
      </c>
      <c r="D5" s="38">
        <f t="shared" ref="D5:K5" si="0">D15+D18+D19+D22+D25+D26+SUM(D29:D35)</f>
        <v>260508265</v>
      </c>
      <c r="E5" s="39">
        <f t="shared" si="0"/>
        <v>256657583</v>
      </c>
      <c r="F5" s="40">
        <f t="shared" si="0"/>
        <v>46008650</v>
      </c>
      <c r="G5" s="38">
        <f t="shared" si="0"/>
        <v>53208650</v>
      </c>
      <c r="H5" s="41">
        <f t="shared" si="0"/>
        <v>53208650</v>
      </c>
      <c r="I5" s="42">
        <f t="shared" si="0"/>
        <v>60221471</v>
      </c>
      <c r="J5" s="38">
        <f t="shared" si="0"/>
        <v>68471600</v>
      </c>
      <c r="K5" s="39">
        <f t="shared" si="0"/>
        <v>87875184</v>
      </c>
    </row>
    <row r="6" spans="1:11" ht="13.5" x14ac:dyDescent="0.25">
      <c r="A6" s="44" t="s">
        <v>19</v>
      </c>
      <c r="B6" s="45" t="s">
        <v>20</v>
      </c>
      <c r="C6" s="6">
        <v>10106801</v>
      </c>
      <c r="D6" s="6">
        <v>14110762</v>
      </c>
      <c r="E6" s="7">
        <v>14426835</v>
      </c>
      <c r="F6" s="8">
        <v>14500000</v>
      </c>
      <c r="G6" s="6">
        <v>18700000</v>
      </c>
      <c r="H6" s="9">
        <v>18700000</v>
      </c>
      <c r="I6" s="10">
        <v>15767500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52297706</v>
      </c>
      <c r="D8" s="6">
        <v>65409463</v>
      </c>
      <c r="E8" s="7">
        <v>65901071</v>
      </c>
      <c r="F8" s="8">
        <v>26500000</v>
      </c>
      <c r="G8" s="6">
        <v>28500000</v>
      </c>
      <c r="H8" s="9">
        <v>28500000</v>
      </c>
      <c r="I8" s="10">
        <v>11347500</v>
      </c>
      <c r="J8" s="6">
        <v>14000000</v>
      </c>
      <c r="K8" s="7">
        <v>14629000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62404507</v>
      </c>
      <c r="D15" s="6">
        <f t="shared" ref="D15:K15" si="1">SUM(D6:D14)</f>
        <v>79520225</v>
      </c>
      <c r="E15" s="7">
        <f t="shared" si="1"/>
        <v>80327906</v>
      </c>
      <c r="F15" s="8">
        <f t="shared" si="1"/>
        <v>41000000</v>
      </c>
      <c r="G15" s="6">
        <f t="shared" si="1"/>
        <v>47200000</v>
      </c>
      <c r="H15" s="9">
        <f t="shared" si="1"/>
        <v>47200000</v>
      </c>
      <c r="I15" s="10">
        <f t="shared" si="1"/>
        <v>27115000</v>
      </c>
      <c r="J15" s="6">
        <f t="shared" si="1"/>
        <v>14000000</v>
      </c>
      <c r="K15" s="7">
        <f t="shared" si="1"/>
        <v>14629000</v>
      </c>
    </row>
    <row r="16" spans="1:11" ht="13.5" x14ac:dyDescent="0.25">
      <c r="A16" s="47" t="s">
        <v>31</v>
      </c>
      <c r="B16" s="48" t="s">
        <v>20</v>
      </c>
      <c r="C16" s="6">
        <v>26487256</v>
      </c>
      <c r="D16" s="6">
        <v>33955259</v>
      </c>
      <c r="E16" s="7">
        <v>30771345</v>
      </c>
      <c r="F16" s="8">
        <v>2000000</v>
      </c>
      <c r="G16" s="6">
        <v>2000000</v>
      </c>
      <c r="H16" s="9">
        <v>2000000</v>
      </c>
      <c r="I16" s="10">
        <v>5355000</v>
      </c>
      <c r="J16" s="6">
        <v>20777000</v>
      </c>
      <c r="K16" s="7">
        <v>21544000</v>
      </c>
    </row>
    <row r="17" spans="1:11" ht="13.5" x14ac:dyDescent="0.25">
      <c r="A17" s="47" t="s">
        <v>32</v>
      </c>
      <c r="B17" s="37" t="s">
        <v>20</v>
      </c>
      <c r="C17" s="16">
        <v>11095735</v>
      </c>
      <c r="D17" s="16">
        <v>11095735</v>
      </c>
      <c r="E17" s="17">
        <v>11095735</v>
      </c>
      <c r="F17" s="18">
        <v>1608650</v>
      </c>
      <c r="G17" s="16">
        <v>1608650</v>
      </c>
      <c r="H17" s="19">
        <v>1608650</v>
      </c>
      <c r="I17" s="20">
        <v>26851471</v>
      </c>
      <c r="J17" s="16">
        <v>32755000</v>
      </c>
      <c r="K17" s="17">
        <v>50725000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37582991</v>
      </c>
      <c r="D18" s="21">
        <f t="shared" ref="D18:K18" si="2">SUM(D16:D17)</f>
        <v>45050994</v>
      </c>
      <c r="E18" s="22">
        <f t="shared" si="2"/>
        <v>41867080</v>
      </c>
      <c r="F18" s="23">
        <f t="shared" si="2"/>
        <v>3608650</v>
      </c>
      <c r="G18" s="21">
        <f t="shared" si="2"/>
        <v>3608650</v>
      </c>
      <c r="H18" s="24">
        <f t="shared" si="2"/>
        <v>3608650</v>
      </c>
      <c r="I18" s="25">
        <f t="shared" si="2"/>
        <v>32206471</v>
      </c>
      <c r="J18" s="21">
        <f t="shared" si="2"/>
        <v>53532000</v>
      </c>
      <c r="K18" s="22">
        <f t="shared" si="2"/>
        <v>72269000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-44489</v>
      </c>
      <c r="D28" s="16">
        <v>-201464</v>
      </c>
      <c r="E28" s="17">
        <v>-172400</v>
      </c>
      <c r="F28" s="18">
        <v>100000</v>
      </c>
      <c r="G28" s="16">
        <v>100000</v>
      </c>
      <c r="H28" s="19">
        <v>100000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-44489</v>
      </c>
      <c r="D29" s="6">
        <f t="shared" si="5"/>
        <v>-201464</v>
      </c>
      <c r="E29" s="7">
        <f t="shared" si="5"/>
        <v>-172400</v>
      </c>
      <c r="F29" s="8">
        <f t="shared" si="5"/>
        <v>100000</v>
      </c>
      <c r="G29" s="6">
        <f t="shared" si="5"/>
        <v>100000</v>
      </c>
      <c r="H29" s="9">
        <f t="shared" si="5"/>
        <v>100000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>
        <v>200000</v>
      </c>
      <c r="G30" s="11">
        <v>200000</v>
      </c>
      <c r="H30" s="14">
        <v>200000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5050223</v>
      </c>
      <c r="D31" s="6">
        <v>14467231</v>
      </c>
      <c r="E31" s="7">
        <v>14467711</v>
      </c>
      <c r="F31" s="8">
        <v>100000</v>
      </c>
      <c r="G31" s="6">
        <v>100000</v>
      </c>
      <c r="H31" s="9">
        <v>100000</v>
      </c>
      <c r="I31" s="10">
        <v>800000</v>
      </c>
      <c r="J31" s="6">
        <v>835200</v>
      </c>
      <c r="K31" s="7">
        <v>868608</v>
      </c>
    </row>
    <row r="32" spans="1:11" ht="13.5" x14ac:dyDescent="0.25">
      <c r="A32" s="49" t="s">
        <v>45</v>
      </c>
      <c r="B32" s="37" t="s">
        <v>20</v>
      </c>
      <c r="C32" s="6">
        <v>8560929</v>
      </c>
      <c r="D32" s="6">
        <v>8560929</v>
      </c>
      <c r="E32" s="7">
        <v>8702729</v>
      </c>
      <c r="F32" s="8"/>
      <c r="G32" s="6"/>
      <c r="H32" s="9"/>
      <c r="I32" s="10">
        <v>100000</v>
      </c>
      <c r="J32" s="6">
        <v>104400</v>
      </c>
      <c r="K32" s="7">
        <v>108576</v>
      </c>
    </row>
    <row r="33" spans="1:11" ht="13.5" x14ac:dyDescent="0.25">
      <c r="A33" s="50" t="s">
        <v>46</v>
      </c>
      <c r="B33" s="48" t="s">
        <v>20</v>
      </c>
      <c r="C33" s="6">
        <v>1012360</v>
      </c>
      <c r="D33" s="6">
        <v>1812295</v>
      </c>
      <c r="E33" s="7">
        <v>4149868</v>
      </c>
      <c r="F33" s="8">
        <v>1000000</v>
      </c>
      <c r="G33" s="6">
        <v>2000000</v>
      </c>
      <c r="H33" s="9">
        <v>2000000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121091293</v>
      </c>
      <c r="D34" s="6">
        <v>111298055</v>
      </c>
      <c r="E34" s="7">
        <v>107314689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2845697</v>
      </c>
      <c r="D37" s="38">
        <f t="shared" ref="D37:K37" si="6">D47+D50+D51+D54+D57+D58+SUM(D61:D67)</f>
        <v>7034241</v>
      </c>
      <c r="E37" s="39">
        <f t="shared" si="6"/>
        <v>4948576</v>
      </c>
      <c r="F37" s="40">
        <f t="shared" si="6"/>
        <v>200000</v>
      </c>
      <c r="G37" s="38">
        <f t="shared" si="6"/>
        <v>2000000</v>
      </c>
      <c r="H37" s="41">
        <f t="shared" si="6"/>
        <v>2000000</v>
      </c>
      <c r="I37" s="42">
        <f t="shared" si="6"/>
        <v>200000</v>
      </c>
      <c r="J37" s="38">
        <f t="shared" si="6"/>
        <v>208800</v>
      </c>
      <c r="K37" s="39">
        <f t="shared" si="6"/>
        <v>218196</v>
      </c>
    </row>
    <row r="38" spans="1:11" ht="13.5" x14ac:dyDescent="0.25">
      <c r="A38" s="44" t="s">
        <v>19</v>
      </c>
      <c r="B38" s="45" t="s">
        <v>20</v>
      </c>
      <c r="C38" s="6">
        <v>2833855</v>
      </c>
      <c r="D38" s="6">
        <v>2833854</v>
      </c>
      <c r="E38" s="7">
        <v>2701422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2833855</v>
      </c>
      <c r="D47" s="6">
        <f t="shared" ref="D47:K47" si="7">SUM(D38:D46)</f>
        <v>2833854</v>
      </c>
      <c r="E47" s="7">
        <f t="shared" si="7"/>
        <v>2701422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>
        <v>4188545</v>
      </c>
      <c r="E48" s="7">
        <v>2235312</v>
      </c>
      <c r="F48" s="8"/>
      <c r="G48" s="6">
        <v>1800000</v>
      </c>
      <c r="H48" s="9">
        <v>1800000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4188545</v>
      </c>
      <c r="E50" s="22">
        <f t="shared" si="8"/>
        <v>2235312</v>
      </c>
      <c r="F50" s="23">
        <f t="shared" si="8"/>
        <v>0</v>
      </c>
      <c r="G50" s="21">
        <f t="shared" si="8"/>
        <v>1800000</v>
      </c>
      <c r="H50" s="24">
        <f t="shared" si="8"/>
        <v>1800000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11842</v>
      </c>
      <c r="D60" s="16">
        <v>11842</v>
      </c>
      <c r="E60" s="17">
        <v>11842</v>
      </c>
      <c r="F60" s="18">
        <v>200000</v>
      </c>
      <c r="G60" s="16">
        <v>200000</v>
      </c>
      <c r="H60" s="19">
        <v>200000</v>
      </c>
      <c r="I60" s="20">
        <v>200000</v>
      </c>
      <c r="J60" s="16">
        <v>208800</v>
      </c>
      <c r="K60" s="17">
        <v>218196</v>
      </c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11842</v>
      </c>
      <c r="D61" s="6">
        <f t="shared" si="11"/>
        <v>11842</v>
      </c>
      <c r="E61" s="7">
        <f t="shared" si="11"/>
        <v>11842</v>
      </c>
      <c r="F61" s="8">
        <f t="shared" si="11"/>
        <v>200000</v>
      </c>
      <c r="G61" s="6">
        <f t="shared" si="11"/>
        <v>200000</v>
      </c>
      <c r="H61" s="9">
        <f t="shared" si="11"/>
        <v>200000</v>
      </c>
      <c r="I61" s="10">
        <f t="shared" si="11"/>
        <v>200000</v>
      </c>
      <c r="J61" s="6">
        <f t="shared" si="11"/>
        <v>208800</v>
      </c>
      <c r="K61" s="7">
        <f t="shared" si="11"/>
        <v>218196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28903656</v>
      </c>
      <c r="D69" s="38">
        <f t="shared" ref="D69:K69" si="12">D79+D82+D83+D86+D89+D90+SUM(D93:D99)</f>
        <v>32922191</v>
      </c>
      <c r="E69" s="39">
        <f t="shared" si="12"/>
        <v>41857418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2067695</v>
      </c>
      <c r="D70" s="6">
        <v>4260149</v>
      </c>
      <c r="E70" s="7">
        <v>10665907</v>
      </c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13302305</v>
      </c>
      <c r="D72" s="6">
        <v>13629485</v>
      </c>
      <c r="E72" s="7">
        <v>17657855</v>
      </c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15370000</v>
      </c>
      <c r="D79" s="6">
        <f t="shared" ref="D79:K79" si="13">SUM(D70:D78)</f>
        <v>17889634</v>
      </c>
      <c r="E79" s="7">
        <f t="shared" si="13"/>
        <v>28323762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>
        <v>2775062</v>
      </c>
      <c r="D80" s="6">
        <v>2775062</v>
      </c>
      <c r="E80" s="7">
        <v>2775062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10758594</v>
      </c>
      <c r="D81" s="16">
        <v>12257495</v>
      </c>
      <c r="E81" s="17">
        <v>10758594</v>
      </c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13533656</v>
      </c>
      <c r="D82" s="21">
        <f t="shared" si="14"/>
        <v>15032557</v>
      </c>
      <c r="E82" s="22">
        <f t="shared" si="14"/>
        <v>13533656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267407167</v>
      </c>
      <c r="D101" s="38">
        <f t="shared" ref="D101:K101" si="18">D111+D114+D115+D118+D121+D122+SUM(D125:D131)</f>
        <v>300464697</v>
      </c>
      <c r="E101" s="39">
        <f t="shared" si="18"/>
        <v>303463577</v>
      </c>
      <c r="F101" s="40">
        <f t="shared" si="18"/>
        <v>46208650</v>
      </c>
      <c r="G101" s="38">
        <f t="shared" si="18"/>
        <v>55208650</v>
      </c>
      <c r="H101" s="41">
        <f t="shared" si="18"/>
        <v>55208650</v>
      </c>
      <c r="I101" s="42">
        <f t="shared" si="18"/>
        <v>60421471</v>
      </c>
      <c r="J101" s="38">
        <f t="shared" si="18"/>
        <v>68680400</v>
      </c>
      <c r="K101" s="39">
        <f t="shared" si="18"/>
        <v>88093380</v>
      </c>
    </row>
    <row r="102" spans="1:11" ht="13.5" x14ac:dyDescent="0.25">
      <c r="A102" s="44" t="s">
        <v>19</v>
      </c>
      <c r="B102" s="45" t="s">
        <v>20</v>
      </c>
      <c r="C102" s="6">
        <v>15008351</v>
      </c>
      <c r="D102" s="6">
        <v>21204765</v>
      </c>
      <c r="E102" s="7">
        <v>27794164</v>
      </c>
      <c r="F102" s="8">
        <v>14500000</v>
      </c>
      <c r="G102" s="6">
        <v>18700000</v>
      </c>
      <c r="H102" s="9">
        <v>18700000</v>
      </c>
      <c r="I102" s="10">
        <v>15767500</v>
      </c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65600011</v>
      </c>
      <c r="D104" s="6">
        <v>79038948</v>
      </c>
      <c r="E104" s="7">
        <v>83558926</v>
      </c>
      <c r="F104" s="8">
        <v>26500000</v>
      </c>
      <c r="G104" s="6">
        <v>28500000</v>
      </c>
      <c r="H104" s="9">
        <v>28500000</v>
      </c>
      <c r="I104" s="10">
        <v>11347500</v>
      </c>
      <c r="J104" s="6">
        <v>14000000</v>
      </c>
      <c r="K104" s="7">
        <v>14629000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80608362</v>
      </c>
      <c r="D111" s="6">
        <f t="shared" ref="D111:K111" si="19">SUM(D102:D110)</f>
        <v>100243713</v>
      </c>
      <c r="E111" s="7">
        <f t="shared" si="19"/>
        <v>111353090</v>
      </c>
      <c r="F111" s="8">
        <f t="shared" si="19"/>
        <v>41000000</v>
      </c>
      <c r="G111" s="6">
        <f t="shared" si="19"/>
        <v>47200000</v>
      </c>
      <c r="H111" s="9">
        <f t="shared" si="19"/>
        <v>47200000</v>
      </c>
      <c r="I111" s="10">
        <f t="shared" si="19"/>
        <v>27115000</v>
      </c>
      <c r="J111" s="6">
        <f t="shared" si="19"/>
        <v>14000000</v>
      </c>
      <c r="K111" s="7">
        <f t="shared" si="19"/>
        <v>14629000</v>
      </c>
    </row>
    <row r="112" spans="1:11" ht="13.5" x14ac:dyDescent="0.25">
      <c r="A112" s="47" t="s">
        <v>31</v>
      </c>
      <c r="B112" s="48" t="s">
        <v>20</v>
      </c>
      <c r="C112" s="6">
        <v>29262318</v>
      </c>
      <c r="D112" s="6">
        <v>40918866</v>
      </c>
      <c r="E112" s="7">
        <v>35781719</v>
      </c>
      <c r="F112" s="8">
        <v>2000000</v>
      </c>
      <c r="G112" s="6">
        <v>3800000</v>
      </c>
      <c r="H112" s="9">
        <v>3800000</v>
      </c>
      <c r="I112" s="10">
        <v>5355000</v>
      </c>
      <c r="J112" s="6">
        <v>20777000</v>
      </c>
      <c r="K112" s="7">
        <v>21544000</v>
      </c>
    </row>
    <row r="113" spans="1:11" ht="13.5" x14ac:dyDescent="0.25">
      <c r="A113" s="47" t="s">
        <v>32</v>
      </c>
      <c r="B113" s="37" t="s">
        <v>20</v>
      </c>
      <c r="C113" s="16">
        <v>21854329</v>
      </c>
      <c r="D113" s="16">
        <v>23353230</v>
      </c>
      <c r="E113" s="17">
        <v>21854329</v>
      </c>
      <c r="F113" s="18">
        <v>1608650</v>
      </c>
      <c r="G113" s="16">
        <v>1608650</v>
      </c>
      <c r="H113" s="19">
        <v>1608650</v>
      </c>
      <c r="I113" s="20">
        <v>26851471</v>
      </c>
      <c r="J113" s="16">
        <v>32755000</v>
      </c>
      <c r="K113" s="17">
        <v>50725000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51116647</v>
      </c>
      <c r="D114" s="21">
        <f t="shared" si="20"/>
        <v>64272096</v>
      </c>
      <c r="E114" s="22">
        <f t="shared" si="20"/>
        <v>57636048</v>
      </c>
      <c r="F114" s="23">
        <f t="shared" si="20"/>
        <v>3608650</v>
      </c>
      <c r="G114" s="21">
        <f t="shared" si="20"/>
        <v>5408650</v>
      </c>
      <c r="H114" s="24">
        <f t="shared" si="20"/>
        <v>5408650</v>
      </c>
      <c r="I114" s="25">
        <f t="shared" si="20"/>
        <v>32206471</v>
      </c>
      <c r="J114" s="21">
        <f t="shared" si="20"/>
        <v>53532000</v>
      </c>
      <c r="K114" s="22">
        <f t="shared" si="20"/>
        <v>72269000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-32647</v>
      </c>
      <c r="D124" s="16">
        <v>-189622</v>
      </c>
      <c r="E124" s="17">
        <v>-160558</v>
      </c>
      <c r="F124" s="18">
        <v>300000</v>
      </c>
      <c r="G124" s="16">
        <v>300000</v>
      </c>
      <c r="H124" s="19">
        <v>300000</v>
      </c>
      <c r="I124" s="20">
        <v>200000</v>
      </c>
      <c r="J124" s="16">
        <v>208800</v>
      </c>
      <c r="K124" s="17">
        <v>218196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-32647</v>
      </c>
      <c r="D125" s="6">
        <f t="shared" si="23"/>
        <v>-189622</v>
      </c>
      <c r="E125" s="7">
        <f t="shared" si="23"/>
        <v>-160558</v>
      </c>
      <c r="F125" s="8">
        <f t="shared" si="23"/>
        <v>300000</v>
      </c>
      <c r="G125" s="6">
        <f t="shared" si="23"/>
        <v>300000</v>
      </c>
      <c r="H125" s="9">
        <f t="shared" si="23"/>
        <v>300000</v>
      </c>
      <c r="I125" s="10">
        <f t="shared" si="23"/>
        <v>200000</v>
      </c>
      <c r="J125" s="6">
        <f t="shared" si="23"/>
        <v>208800</v>
      </c>
      <c r="K125" s="7">
        <f t="shared" si="23"/>
        <v>218196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>
        <v>200000</v>
      </c>
      <c r="G126" s="11">
        <v>200000</v>
      </c>
      <c r="H126" s="14">
        <v>200000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5050223</v>
      </c>
      <c r="D127" s="6">
        <v>14467231</v>
      </c>
      <c r="E127" s="7">
        <v>14467711</v>
      </c>
      <c r="F127" s="8">
        <v>100000</v>
      </c>
      <c r="G127" s="6">
        <v>100000</v>
      </c>
      <c r="H127" s="9">
        <v>100000</v>
      </c>
      <c r="I127" s="10">
        <v>800000</v>
      </c>
      <c r="J127" s="6">
        <v>835200</v>
      </c>
      <c r="K127" s="7">
        <v>868608</v>
      </c>
    </row>
    <row r="128" spans="1:11" ht="13.5" x14ac:dyDescent="0.25">
      <c r="A128" s="49" t="s">
        <v>45</v>
      </c>
      <c r="B128" s="37" t="s">
        <v>20</v>
      </c>
      <c r="C128" s="6">
        <v>8560929</v>
      </c>
      <c r="D128" s="6">
        <v>8560929</v>
      </c>
      <c r="E128" s="7">
        <v>8702729</v>
      </c>
      <c r="F128" s="8"/>
      <c r="G128" s="6"/>
      <c r="H128" s="9"/>
      <c r="I128" s="10">
        <v>100000</v>
      </c>
      <c r="J128" s="6">
        <v>104400</v>
      </c>
      <c r="K128" s="7">
        <v>108576</v>
      </c>
    </row>
    <row r="129" spans="1:11" ht="13.5" x14ac:dyDescent="0.25">
      <c r="A129" s="50" t="s">
        <v>46</v>
      </c>
      <c r="B129" s="48" t="s">
        <v>20</v>
      </c>
      <c r="C129" s="6">
        <v>1012360</v>
      </c>
      <c r="D129" s="6">
        <v>1812295</v>
      </c>
      <c r="E129" s="7">
        <v>4149868</v>
      </c>
      <c r="F129" s="8">
        <v>1000000</v>
      </c>
      <c r="G129" s="6">
        <v>2000000</v>
      </c>
      <c r="H129" s="9">
        <v>2000000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121091293</v>
      </c>
      <c r="D130" s="6">
        <v>111298055</v>
      </c>
      <c r="E130" s="7">
        <v>107314689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267407167</v>
      </c>
      <c r="D132" s="54">
        <f t="shared" ref="D132:K132" si="24">+D5+D37+D69</f>
        <v>300464697</v>
      </c>
      <c r="E132" s="55">
        <f t="shared" si="24"/>
        <v>303463577</v>
      </c>
      <c r="F132" s="56">
        <f t="shared" si="24"/>
        <v>46208650</v>
      </c>
      <c r="G132" s="54">
        <f t="shared" si="24"/>
        <v>55208650</v>
      </c>
      <c r="H132" s="57">
        <f t="shared" si="24"/>
        <v>55208650</v>
      </c>
      <c r="I132" s="58">
        <f t="shared" si="24"/>
        <v>60421471</v>
      </c>
      <c r="J132" s="54">
        <f t="shared" si="24"/>
        <v>68680400</v>
      </c>
      <c r="K132" s="55">
        <f t="shared" si="24"/>
        <v>88093380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246756606</v>
      </c>
      <c r="D134" s="38">
        <f t="shared" ref="D134:K134" si="25">D144+D147+D148+D151+D154+D155+SUM(D158:D164)</f>
        <v>236750848</v>
      </c>
      <c r="E134" s="39">
        <f t="shared" si="25"/>
        <v>261240707</v>
      </c>
      <c r="F134" s="40">
        <f t="shared" si="25"/>
        <v>333712783</v>
      </c>
      <c r="G134" s="38">
        <f t="shared" si="25"/>
        <v>376568963</v>
      </c>
      <c r="H134" s="41">
        <f t="shared" si="25"/>
        <v>376568963</v>
      </c>
      <c r="I134" s="42">
        <f t="shared" si="25"/>
        <v>18641865</v>
      </c>
      <c r="J134" s="38">
        <f t="shared" si="25"/>
        <v>18690265</v>
      </c>
      <c r="K134" s="39">
        <f t="shared" si="25"/>
        <v>18737245</v>
      </c>
    </row>
    <row r="135" spans="1:11" ht="13.5" x14ac:dyDescent="0.25">
      <c r="A135" s="44" t="s">
        <v>19</v>
      </c>
      <c r="B135" s="45" t="s">
        <v>20</v>
      </c>
      <c r="C135" s="6">
        <v>97465246</v>
      </c>
      <c r="D135" s="6">
        <v>100000763</v>
      </c>
      <c r="E135" s="7">
        <v>96351575</v>
      </c>
      <c r="F135" s="8">
        <v>118493794</v>
      </c>
      <c r="G135" s="6">
        <v>118493794</v>
      </c>
      <c r="H135" s="9">
        <v>118493794</v>
      </c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>
        <v>96800</v>
      </c>
      <c r="D136" s="6">
        <v>96800</v>
      </c>
      <c r="E136" s="7">
        <v>96800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217187</v>
      </c>
      <c r="D137" s="6">
        <v>-1003446</v>
      </c>
      <c r="E137" s="7">
        <v>-7029187</v>
      </c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8560929</v>
      </c>
      <c r="D140" s="6">
        <v>8560929</v>
      </c>
      <c r="E140" s="7">
        <v>8702729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-3654336</v>
      </c>
      <c r="D142" s="11">
        <v>-4041208</v>
      </c>
      <c r="E142" s="12">
        <v>15846503</v>
      </c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>
        <v>100000</v>
      </c>
      <c r="J143" s="16">
        <v>104400</v>
      </c>
      <c r="K143" s="17">
        <v>108576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102685826</v>
      </c>
      <c r="D144" s="6">
        <f t="shared" ref="D144:K144" si="26">SUM(D135:D143)</f>
        <v>103613838</v>
      </c>
      <c r="E144" s="7">
        <f t="shared" si="26"/>
        <v>113968420</v>
      </c>
      <c r="F144" s="8">
        <f t="shared" si="26"/>
        <v>118493794</v>
      </c>
      <c r="G144" s="6">
        <f t="shared" si="26"/>
        <v>118493794</v>
      </c>
      <c r="H144" s="9">
        <f t="shared" si="26"/>
        <v>118493794</v>
      </c>
      <c r="I144" s="10">
        <f t="shared" si="26"/>
        <v>100000</v>
      </c>
      <c r="J144" s="6">
        <f t="shared" si="26"/>
        <v>104400</v>
      </c>
      <c r="K144" s="7">
        <f t="shared" si="26"/>
        <v>108576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-34133859</v>
      </c>
      <c r="D147" s="6">
        <v>-42251906</v>
      </c>
      <c r="E147" s="7">
        <v>-25042653</v>
      </c>
      <c r="F147" s="8">
        <v>73540251</v>
      </c>
      <c r="G147" s="6">
        <v>73540251</v>
      </c>
      <c r="H147" s="9">
        <v>73540251</v>
      </c>
      <c r="I147" s="10"/>
      <c r="J147" s="6"/>
      <c r="K147" s="7"/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>
        <v>147149</v>
      </c>
      <c r="G148" s="6">
        <v>147149</v>
      </c>
      <c r="H148" s="9">
        <v>147149</v>
      </c>
      <c r="I148" s="10">
        <v>147149</v>
      </c>
      <c r="J148" s="6">
        <v>147149</v>
      </c>
      <c r="K148" s="7">
        <v>147149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16600000</v>
      </c>
      <c r="D151" s="6">
        <v>17210000</v>
      </c>
      <c r="E151" s="7">
        <v>17380000</v>
      </c>
      <c r="F151" s="8">
        <v>17210000</v>
      </c>
      <c r="G151" s="6">
        <v>17380000</v>
      </c>
      <c r="H151" s="9">
        <v>17380000</v>
      </c>
      <c r="I151" s="10">
        <v>17380000</v>
      </c>
      <c r="J151" s="6">
        <v>17380000</v>
      </c>
      <c r="K151" s="7">
        <v>17380000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8800728</v>
      </c>
      <c r="D154" s="6">
        <v>7114932</v>
      </c>
      <c r="E154" s="7">
        <v>6280388</v>
      </c>
      <c r="F154" s="8">
        <v>92522412</v>
      </c>
      <c r="G154" s="6">
        <v>134213796</v>
      </c>
      <c r="H154" s="9">
        <v>134213796</v>
      </c>
      <c r="I154" s="10">
        <v>400000</v>
      </c>
      <c r="J154" s="6">
        <v>417600</v>
      </c>
      <c r="K154" s="7">
        <v>434304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40111</v>
      </c>
      <c r="D158" s="6">
        <v>31762</v>
      </c>
      <c r="E158" s="7">
        <v>26558</v>
      </c>
      <c r="F158" s="8">
        <v>219920</v>
      </c>
      <c r="G158" s="6">
        <v>214716</v>
      </c>
      <c r="H158" s="9">
        <v>214716</v>
      </c>
      <c r="I158" s="10">
        <v>214716</v>
      </c>
      <c r="J158" s="6">
        <v>223516</v>
      </c>
      <c r="K158" s="7">
        <v>232912</v>
      </c>
    </row>
    <row r="159" spans="1:11" ht="13.5" x14ac:dyDescent="0.25">
      <c r="A159" s="50" t="s">
        <v>43</v>
      </c>
      <c r="B159" s="37" t="s">
        <v>20</v>
      </c>
      <c r="C159" s="11">
        <v>-2073955</v>
      </c>
      <c r="D159" s="11">
        <v>-2592986</v>
      </c>
      <c r="E159" s="12">
        <v>-3351901</v>
      </c>
      <c r="F159" s="13">
        <v>300000</v>
      </c>
      <c r="G159" s="11">
        <v>300000</v>
      </c>
      <c r="H159" s="14">
        <v>300000</v>
      </c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3514672</v>
      </c>
      <c r="D160" s="6">
        <v>12495428</v>
      </c>
      <c r="E160" s="7">
        <v>12495908</v>
      </c>
      <c r="F160" s="8">
        <v>100000</v>
      </c>
      <c r="G160" s="6">
        <v>100000</v>
      </c>
      <c r="H160" s="9">
        <v>100000</v>
      </c>
      <c r="I160" s="10">
        <v>400000</v>
      </c>
      <c r="J160" s="6">
        <v>417600</v>
      </c>
      <c r="K160" s="7">
        <v>434304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/>
      <c r="G161" s="6"/>
      <c r="H161" s="9"/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1012360</v>
      </c>
      <c r="D162" s="6">
        <v>1812295</v>
      </c>
      <c r="E162" s="7">
        <v>4149868</v>
      </c>
      <c r="F162" s="8">
        <v>1000000</v>
      </c>
      <c r="G162" s="6">
        <v>2000000</v>
      </c>
      <c r="H162" s="9">
        <v>2000000</v>
      </c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150310723</v>
      </c>
      <c r="D163" s="6">
        <v>139317485</v>
      </c>
      <c r="E163" s="7">
        <v>135334119</v>
      </c>
      <c r="F163" s="8">
        <v>30179257</v>
      </c>
      <c r="G163" s="6">
        <v>30179257</v>
      </c>
      <c r="H163" s="9">
        <v>30179257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246756606</v>
      </c>
      <c r="D165" s="54">
        <f t="shared" ref="D165:K165" si="27">D144+D147+D148+D151+D154+D155+SUM(D158:D164)</f>
        <v>236750848</v>
      </c>
      <c r="E165" s="55">
        <f t="shared" si="27"/>
        <v>261240707</v>
      </c>
      <c r="F165" s="56">
        <f t="shared" si="27"/>
        <v>333712783</v>
      </c>
      <c r="G165" s="54">
        <f t="shared" si="27"/>
        <v>376568963</v>
      </c>
      <c r="H165" s="57">
        <f t="shared" si="27"/>
        <v>376568963</v>
      </c>
      <c r="I165" s="66">
        <f t="shared" si="27"/>
        <v>18641865</v>
      </c>
      <c r="J165" s="54">
        <f t="shared" si="27"/>
        <v>18690265</v>
      </c>
      <c r="K165" s="55">
        <f t="shared" si="27"/>
        <v>18737245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12370908</v>
      </c>
      <c r="D168" s="60">
        <v>13401376</v>
      </c>
      <c r="E168" s="61">
        <v>13825271</v>
      </c>
      <c r="F168" s="62">
        <v>12410000</v>
      </c>
      <c r="G168" s="60">
        <v>12410000</v>
      </c>
      <c r="H168" s="63">
        <v>12410000</v>
      </c>
      <c r="I168" s="64">
        <v>12005680</v>
      </c>
      <c r="J168" s="60">
        <v>12533930</v>
      </c>
      <c r="K168" s="61">
        <v>13097957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819946</v>
      </c>
      <c r="D169" s="38">
        <f t="shared" ref="D169:K169" si="28">D179+D182+D183+D186+D189+D190+SUM(D193:D199)</f>
        <v>5058909</v>
      </c>
      <c r="E169" s="39">
        <f t="shared" si="28"/>
        <v>13629756</v>
      </c>
      <c r="F169" s="40">
        <f t="shared" si="28"/>
        <v>7496150</v>
      </c>
      <c r="G169" s="38">
        <f t="shared" si="28"/>
        <v>9190000</v>
      </c>
      <c r="H169" s="41">
        <f t="shared" si="28"/>
        <v>9190000</v>
      </c>
      <c r="I169" s="42">
        <f t="shared" si="28"/>
        <v>8767200</v>
      </c>
      <c r="J169" s="38">
        <f t="shared" si="28"/>
        <v>9155415</v>
      </c>
      <c r="K169" s="39">
        <f t="shared" si="28"/>
        <v>9567407</v>
      </c>
    </row>
    <row r="170" spans="1:11" ht="13.5" x14ac:dyDescent="0.25">
      <c r="A170" s="44" t="s">
        <v>19</v>
      </c>
      <c r="B170" s="45" t="s">
        <v>20</v>
      </c>
      <c r="C170" s="6">
        <v>228272</v>
      </c>
      <c r="D170" s="6">
        <v>1855718</v>
      </c>
      <c r="E170" s="7">
        <v>6456283</v>
      </c>
      <c r="F170" s="8">
        <v>3220000</v>
      </c>
      <c r="G170" s="6">
        <v>4520000</v>
      </c>
      <c r="H170" s="9">
        <v>4520000</v>
      </c>
      <c r="I170" s="10">
        <v>3936960</v>
      </c>
      <c r="J170" s="6">
        <v>4112645</v>
      </c>
      <c r="K170" s="7">
        <v>4297713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591674</v>
      </c>
      <c r="D172" s="6">
        <v>3139505</v>
      </c>
      <c r="E172" s="7">
        <v>6621053</v>
      </c>
      <c r="F172" s="8">
        <v>3000000</v>
      </c>
      <c r="G172" s="6">
        <v>3000000</v>
      </c>
      <c r="H172" s="9">
        <v>3000000</v>
      </c>
      <c r="I172" s="10">
        <v>2644000</v>
      </c>
      <c r="J172" s="6">
        <v>2760336</v>
      </c>
      <c r="K172" s="7">
        <v>2884551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>
        <v>276150</v>
      </c>
      <c r="G178" s="16">
        <v>470000</v>
      </c>
      <c r="H178" s="19">
        <v>470000</v>
      </c>
      <c r="I178" s="20">
        <v>740000</v>
      </c>
      <c r="J178" s="16">
        <v>772560</v>
      </c>
      <c r="K178" s="17">
        <v>807325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819946</v>
      </c>
      <c r="D179" s="6">
        <f t="shared" ref="D179:K179" si="29">SUM(D170:D178)</f>
        <v>4995223</v>
      </c>
      <c r="E179" s="7">
        <f t="shared" si="29"/>
        <v>13077336</v>
      </c>
      <c r="F179" s="8">
        <f t="shared" si="29"/>
        <v>6496150</v>
      </c>
      <c r="G179" s="6">
        <f t="shared" si="29"/>
        <v>7990000</v>
      </c>
      <c r="H179" s="9">
        <f t="shared" si="29"/>
        <v>7990000</v>
      </c>
      <c r="I179" s="10">
        <f t="shared" si="29"/>
        <v>7320960</v>
      </c>
      <c r="J179" s="6">
        <f t="shared" si="29"/>
        <v>7645541</v>
      </c>
      <c r="K179" s="7">
        <f t="shared" si="29"/>
        <v>7989589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63686</v>
      </c>
      <c r="E187" s="7">
        <v>552420</v>
      </c>
      <c r="F187" s="8">
        <v>1000000</v>
      </c>
      <c r="G187" s="6">
        <v>1200000</v>
      </c>
      <c r="H187" s="9">
        <v>1200000</v>
      </c>
      <c r="I187" s="10">
        <v>1257600</v>
      </c>
      <c r="J187" s="6">
        <v>1312934</v>
      </c>
      <c r="K187" s="7">
        <v>1372016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63686</v>
      </c>
      <c r="E189" s="22">
        <f t="shared" si="32"/>
        <v>552420</v>
      </c>
      <c r="F189" s="23">
        <f t="shared" si="32"/>
        <v>1000000</v>
      </c>
      <c r="G189" s="21">
        <f t="shared" si="32"/>
        <v>1200000</v>
      </c>
      <c r="H189" s="24">
        <f t="shared" si="32"/>
        <v>1200000</v>
      </c>
      <c r="I189" s="25">
        <f t="shared" si="32"/>
        <v>1257600</v>
      </c>
      <c r="J189" s="21">
        <f t="shared" si="32"/>
        <v>1312934</v>
      </c>
      <c r="K189" s="22">
        <f t="shared" si="32"/>
        <v>1372016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>
        <v>188640</v>
      </c>
      <c r="J197" s="6">
        <v>196940</v>
      </c>
      <c r="K197" s="7">
        <v>205802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13190854</v>
      </c>
      <c r="D201" s="54">
        <f t="shared" si="34"/>
        <v>18460285</v>
      </c>
      <c r="E201" s="55">
        <f t="shared" si="34"/>
        <v>27455027</v>
      </c>
      <c r="F201" s="56">
        <f t="shared" si="34"/>
        <v>19906150</v>
      </c>
      <c r="G201" s="54">
        <f t="shared" si="34"/>
        <v>21600000</v>
      </c>
      <c r="H201" s="57">
        <f t="shared" si="34"/>
        <v>21600000</v>
      </c>
      <c r="I201" s="58">
        <f t="shared" si="34"/>
        <v>20772880</v>
      </c>
      <c r="J201" s="54">
        <f t="shared" si="34"/>
        <v>21689345</v>
      </c>
      <c r="K201" s="55">
        <f t="shared" si="34"/>
        <v>22665364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0.11873037419374777</v>
      </c>
      <c r="D203" s="81">
        <f>IF(ISERROR((D37+D69)/D132),0,((D37+D69)/D132))</f>
        <v>0.13298211869462986</v>
      </c>
      <c r="E203" s="82">
        <f t="shared" ref="E203:K203" si="35">IF(ISERROR((E37+E69)/E132),0,((E37+E69)/E132))</f>
        <v>0.15423924829041344</v>
      </c>
      <c r="F203" s="83">
        <f t="shared" si="35"/>
        <v>4.3281939636842888E-3</v>
      </c>
      <c r="G203" s="81">
        <f t="shared" si="35"/>
        <v>3.6226207306282621E-2</v>
      </c>
      <c r="H203" s="84">
        <f t="shared" si="35"/>
        <v>3.6226207306282621E-2</v>
      </c>
      <c r="I203" s="85">
        <f t="shared" si="35"/>
        <v>3.310081609896588E-3</v>
      </c>
      <c r="J203" s="81">
        <f t="shared" si="35"/>
        <v>3.0401686652960671E-3</v>
      </c>
      <c r="K203" s="82">
        <f t="shared" si="35"/>
        <v>2.476871701369615E-3</v>
      </c>
    </row>
    <row r="204" spans="1:11" ht="13.5" x14ac:dyDescent="0.25">
      <c r="A204" s="79" t="s">
        <v>120</v>
      </c>
      <c r="B204" s="80"/>
      <c r="C204" s="81">
        <f>IF(ISERROR((C37+C69)/C168),0,((C37+C69)/C168))</f>
        <v>2.5664529232615747</v>
      </c>
      <c r="D204" s="81">
        <f t="shared" ref="D204:K204" si="36">IF(ISERROR((D37+D69)/D168),0,((D37+D69)/D168))</f>
        <v>2.981517121823908</v>
      </c>
      <c r="E204" s="82">
        <f t="shared" si="36"/>
        <v>3.3855389887113243</v>
      </c>
      <c r="F204" s="83">
        <f t="shared" si="36"/>
        <v>1.6116035455278E-2</v>
      </c>
      <c r="G204" s="81">
        <f t="shared" si="36"/>
        <v>0.16116035455278002</v>
      </c>
      <c r="H204" s="84">
        <f t="shared" si="36"/>
        <v>0.16116035455278002</v>
      </c>
      <c r="I204" s="85">
        <f t="shared" si="36"/>
        <v>1.6658781510085225E-2</v>
      </c>
      <c r="J204" s="81">
        <f t="shared" si="36"/>
        <v>1.6658781403757639E-2</v>
      </c>
      <c r="K204" s="82">
        <f t="shared" si="36"/>
        <v>1.6658781212978483E-2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0.02</v>
      </c>
      <c r="E205" s="82">
        <f t="shared" si="37"/>
        <v>0.05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0.47</v>
      </c>
      <c r="J205" s="81">
        <f t="shared" si="37"/>
        <v>0.49</v>
      </c>
      <c r="K205" s="82">
        <f t="shared" si="37"/>
        <v>0.51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0.13</v>
      </c>
      <c r="D206" s="81">
        <f t="shared" ref="D206:K206" si="38">IF(ISERROR(ROUND((D37+D69+D169)/D165,2)),0,(ROUND((D37+D69+D169)/D165,2)))</f>
        <v>0.19</v>
      </c>
      <c r="E206" s="82">
        <f t="shared" si="38"/>
        <v>0.23</v>
      </c>
      <c r="F206" s="83">
        <f t="shared" si="38"/>
        <v>0.02</v>
      </c>
      <c r="G206" s="81">
        <f t="shared" si="38"/>
        <v>0.03</v>
      </c>
      <c r="H206" s="84">
        <f t="shared" si="38"/>
        <v>0.03</v>
      </c>
      <c r="I206" s="85">
        <f t="shared" si="38"/>
        <v>0.48</v>
      </c>
      <c r="J206" s="81">
        <f t="shared" si="38"/>
        <v>0.5</v>
      </c>
      <c r="K206" s="82">
        <f t="shared" si="38"/>
        <v>0.52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6689882</v>
      </c>
      <c r="E5" s="39">
        <f t="shared" si="0"/>
        <v>16636074</v>
      </c>
      <c r="F5" s="40">
        <f t="shared" si="0"/>
        <v>24207533</v>
      </c>
      <c r="G5" s="38">
        <f t="shared" si="0"/>
        <v>20493225</v>
      </c>
      <c r="H5" s="41">
        <f t="shared" si="0"/>
        <v>20493225</v>
      </c>
      <c r="I5" s="42">
        <f t="shared" si="0"/>
        <v>18665637</v>
      </c>
      <c r="J5" s="38">
        <f t="shared" si="0"/>
        <v>35059261</v>
      </c>
      <c r="K5" s="39">
        <f t="shared" si="0"/>
        <v>37420565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100000</v>
      </c>
      <c r="G9" s="6">
        <v>100000</v>
      </c>
      <c r="H9" s="9">
        <v>100000</v>
      </c>
      <c r="I9" s="10">
        <v>7539861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100000</v>
      </c>
      <c r="G15" s="6">
        <f t="shared" si="1"/>
        <v>100000</v>
      </c>
      <c r="H15" s="9">
        <f t="shared" si="1"/>
        <v>100000</v>
      </c>
      <c r="I15" s="10">
        <f t="shared" si="1"/>
        <v>7539861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543508</v>
      </c>
      <c r="F16" s="8"/>
      <c r="G16" s="6">
        <v>4166249</v>
      </c>
      <c r="H16" s="9">
        <v>4166249</v>
      </c>
      <c r="I16" s="10">
        <v>100000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293078</v>
      </c>
      <c r="E17" s="17">
        <v>3453089</v>
      </c>
      <c r="F17" s="18">
        <v>7296984</v>
      </c>
      <c r="G17" s="16">
        <v>12878086</v>
      </c>
      <c r="H17" s="19">
        <v>12878086</v>
      </c>
      <c r="I17" s="20">
        <v>8877776</v>
      </c>
      <c r="J17" s="16"/>
      <c r="K17" s="17">
        <v>8881739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293078</v>
      </c>
      <c r="E18" s="22">
        <f t="shared" si="2"/>
        <v>3996597</v>
      </c>
      <c r="F18" s="23">
        <f t="shared" si="2"/>
        <v>7296984</v>
      </c>
      <c r="G18" s="21">
        <f t="shared" si="2"/>
        <v>17044335</v>
      </c>
      <c r="H18" s="24">
        <f t="shared" si="2"/>
        <v>17044335</v>
      </c>
      <c r="I18" s="25">
        <f t="shared" si="2"/>
        <v>8977776</v>
      </c>
      <c r="J18" s="21">
        <f t="shared" si="2"/>
        <v>0</v>
      </c>
      <c r="K18" s="22">
        <f t="shared" si="2"/>
        <v>8881739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800000</v>
      </c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>
        <v>45806</v>
      </c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45806</v>
      </c>
      <c r="F25" s="23">
        <f t="shared" si="4"/>
        <v>800000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917409</v>
      </c>
      <c r="F30" s="13">
        <v>2221220</v>
      </c>
      <c r="G30" s="11">
        <v>1131220</v>
      </c>
      <c r="H30" s="14">
        <v>1131220</v>
      </c>
      <c r="I30" s="15">
        <v>590000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11628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4593178</v>
      </c>
      <c r="F32" s="8">
        <v>4604800</v>
      </c>
      <c r="G32" s="6">
        <v>789760</v>
      </c>
      <c r="H32" s="9">
        <v>789760</v>
      </c>
      <c r="I32" s="10">
        <v>1558000</v>
      </c>
      <c r="J32" s="6">
        <v>27407087</v>
      </c>
      <c r="K32" s="7">
        <v>28538826</v>
      </c>
    </row>
    <row r="33" spans="1:11" ht="13.5" x14ac:dyDescent="0.25">
      <c r="A33" s="50" t="s">
        <v>46</v>
      </c>
      <c r="B33" s="48" t="s">
        <v>20</v>
      </c>
      <c r="C33" s="6"/>
      <c r="D33" s="6">
        <v>6396804</v>
      </c>
      <c r="E33" s="7">
        <v>7071456</v>
      </c>
      <c r="F33" s="8">
        <v>7184529</v>
      </c>
      <c r="G33" s="6">
        <v>1427910</v>
      </c>
      <c r="H33" s="9">
        <v>1427910</v>
      </c>
      <c r="I33" s="10"/>
      <c r="J33" s="6">
        <v>5652174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>
        <v>2000000</v>
      </c>
      <c r="G34" s="6"/>
      <c r="H34" s="9"/>
      <c r="I34" s="10"/>
      <c r="J34" s="6">
        <v>2000000</v>
      </c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13733067</v>
      </c>
      <c r="E69" s="39">
        <f t="shared" si="12"/>
        <v>43189137</v>
      </c>
      <c r="F69" s="40">
        <f t="shared" si="12"/>
        <v>27868415</v>
      </c>
      <c r="G69" s="38">
        <f t="shared" si="12"/>
        <v>23159107</v>
      </c>
      <c r="H69" s="41">
        <f t="shared" si="12"/>
        <v>23159107</v>
      </c>
      <c r="I69" s="42">
        <f t="shared" si="12"/>
        <v>10125451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6624425</v>
      </c>
      <c r="F70" s="8">
        <v>5777185</v>
      </c>
      <c r="G70" s="6">
        <v>15151168</v>
      </c>
      <c r="H70" s="9">
        <v>15151168</v>
      </c>
      <c r="I70" s="10">
        <v>7475234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>
        <v>7082262</v>
      </c>
      <c r="F71" s="8">
        <v>6920000</v>
      </c>
      <c r="G71" s="6">
        <v>1791793</v>
      </c>
      <c r="H71" s="9">
        <v>1791793</v>
      </c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13706687</v>
      </c>
      <c r="F79" s="8">
        <f t="shared" si="13"/>
        <v>12697185</v>
      </c>
      <c r="G79" s="6">
        <f t="shared" si="13"/>
        <v>16942961</v>
      </c>
      <c r="H79" s="9">
        <f t="shared" si="13"/>
        <v>16942961</v>
      </c>
      <c r="I79" s="10">
        <f t="shared" si="13"/>
        <v>7475234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>
        <v>838622</v>
      </c>
      <c r="E80" s="7">
        <v>1848720</v>
      </c>
      <c r="F80" s="8">
        <v>782633</v>
      </c>
      <c r="G80" s="6">
        <v>5346455</v>
      </c>
      <c r="H80" s="9">
        <v>5346455</v>
      </c>
      <c r="I80" s="10">
        <v>278421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12894445</v>
      </c>
      <c r="E81" s="17">
        <v>27633730</v>
      </c>
      <c r="F81" s="18">
        <v>14388597</v>
      </c>
      <c r="G81" s="16">
        <v>869691</v>
      </c>
      <c r="H81" s="19">
        <v>869691</v>
      </c>
      <c r="I81" s="20">
        <v>2371796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13733067</v>
      </c>
      <c r="E82" s="22">
        <f t="shared" si="14"/>
        <v>29482450</v>
      </c>
      <c r="F82" s="23">
        <f t="shared" si="14"/>
        <v>15171230</v>
      </c>
      <c r="G82" s="21">
        <f t="shared" si="14"/>
        <v>6216146</v>
      </c>
      <c r="H82" s="24">
        <f t="shared" si="14"/>
        <v>6216146</v>
      </c>
      <c r="I82" s="25">
        <f t="shared" si="14"/>
        <v>2650217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20422949</v>
      </c>
      <c r="E101" s="39">
        <f t="shared" si="18"/>
        <v>59825211</v>
      </c>
      <c r="F101" s="40">
        <f t="shared" si="18"/>
        <v>52075948</v>
      </c>
      <c r="G101" s="38">
        <f t="shared" si="18"/>
        <v>43652332</v>
      </c>
      <c r="H101" s="41">
        <f t="shared" si="18"/>
        <v>43652332</v>
      </c>
      <c r="I101" s="42">
        <f t="shared" si="18"/>
        <v>28791088</v>
      </c>
      <c r="J101" s="38">
        <f t="shared" si="18"/>
        <v>35059261</v>
      </c>
      <c r="K101" s="39">
        <f t="shared" si="18"/>
        <v>37420565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>
        <v>6624425</v>
      </c>
      <c r="F102" s="8">
        <v>5777185</v>
      </c>
      <c r="G102" s="6">
        <v>15151168</v>
      </c>
      <c r="H102" s="9">
        <v>15151168</v>
      </c>
      <c r="I102" s="10">
        <v>7475234</v>
      </c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>
        <v>7082262</v>
      </c>
      <c r="F103" s="8">
        <v>6920000</v>
      </c>
      <c r="G103" s="6">
        <v>1791793</v>
      </c>
      <c r="H103" s="9">
        <v>1791793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>
        <v>100000</v>
      </c>
      <c r="G105" s="6">
        <v>100000</v>
      </c>
      <c r="H105" s="9">
        <v>100000</v>
      </c>
      <c r="I105" s="10">
        <v>7539861</v>
      </c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13706687</v>
      </c>
      <c r="F111" s="8">
        <f t="shared" si="19"/>
        <v>12797185</v>
      </c>
      <c r="G111" s="6">
        <f t="shared" si="19"/>
        <v>17042961</v>
      </c>
      <c r="H111" s="9">
        <f t="shared" si="19"/>
        <v>17042961</v>
      </c>
      <c r="I111" s="10">
        <f t="shared" si="19"/>
        <v>15015095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>
        <v>838622</v>
      </c>
      <c r="E112" s="7">
        <v>2392228</v>
      </c>
      <c r="F112" s="8">
        <v>782633</v>
      </c>
      <c r="G112" s="6">
        <v>9512704</v>
      </c>
      <c r="H112" s="9">
        <v>9512704</v>
      </c>
      <c r="I112" s="10">
        <v>378421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13187523</v>
      </c>
      <c r="E113" s="17">
        <v>31086819</v>
      </c>
      <c r="F113" s="18">
        <v>21685581</v>
      </c>
      <c r="G113" s="16">
        <v>13747777</v>
      </c>
      <c r="H113" s="19">
        <v>13747777</v>
      </c>
      <c r="I113" s="20">
        <v>11249572</v>
      </c>
      <c r="J113" s="16"/>
      <c r="K113" s="17">
        <v>8881739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14026145</v>
      </c>
      <c r="E114" s="22">
        <f t="shared" si="20"/>
        <v>33479047</v>
      </c>
      <c r="F114" s="23">
        <f t="shared" si="20"/>
        <v>22468214</v>
      </c>
      <c r="G114" s="21">
        <f t="shared" si="20"/>
        <v>23260481</v>
      </c>
      <c r="H114" s="24">
        <f t="shared" si="20"/>
        <v>23260481</v>
      </c>
      <c r="I114" s="25">
        <f t="shared" si="20"/>
        <v>11627993</v>
      </c>
      <c r="J114" s="21">
        <f t="shared" si="20"/>
        <v>0</v>
      </c>
      <c r="K114" s="22">
        <f t="shared" si="20"/>
        <v>8881739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>
        <v>800000</v>
      </c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>
        <v>45806</v>
      </c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45806</v>
      </c>
      <c r="F121" s="23">
        <f t="shared" si="22"/>
        <v>800000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917409</v>
      </c>
      <c r="F126" s="13">
        <v>2221220</v>
      </c>
      <c r="G126" s="11">
        <v>1131220</v>
      </c>
      <c r="H126" s="14">
        <v>1131220</v>
      </c>
      <c r="I126" s="15">
        <v>590000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>
        <v>11628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4593178</v>
      </c>
      <c r="F128" s="8">
        <v>4604800</v>
      </c>
      <c r="G128" s="6">
        <v>789760</v>
      </c>
      <c r="H128" s="9">
        <v>789760</v>
      </c>
      <c r="I128" s="10">
        <v>1558000</v>
      </c>
      <c r="J128" s="6">
        <v>27407087</v>
      </c>
      <c r="K128" s="7">
        <v>28538826</v>
      </c>
    </row>
    <row r="129" spans="1:11" ht="13.5" x14ac:dyDescent="0.25">
      <c r="A129" s="50" t="s">
        <v>46</v>
      </c>
      <c r="B129" s="48" t="s">
        <v>20</v>
      </c>
      <c r="C129" s="6"/>
      <c r="D129" s="6">
        <v>6396804</v>
      </c>
      <c r="E129" s="7">
        <v>7071456</v>
      </c>
      <c r="F129" s="8">
        <v>7184529</v>
      </c>
      <c r="G129" s="6">
        <v>1427910</v>
      </c>
      <c r="H129" s="9">
        <v>1427910</v>
      </c>
      <c r="I129" s="10"/>
      <c r="J129" s="6">
        <v>5652174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>
        <v>2000000</v>
      </c>
      <c r="G130" s="6"/>
      <c r="H130" s="9"/>
      <c r="I130" s="10"/>
      <c r="J130" s="6">
        <v>2000000</v>
      </c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20422949</v>
      </c>
      <c r="E132" s="55">
        <f t="shared" si="24"/>
        <v>59825211</v>
      </c>
      <c r="F132" s="56">
        <f t="shared" si="24"/>
        <v>52075948</v>
      </c>
      <c r="G132" s="54">
        <f t="shared" si="24"/>
        <v>43652332</v>
      </c>
      <c r="H132" s="57">
        <f t="shared" si="24"/>
        <v>43652332</v>
      </c>
      <c r="I132" s="58">
        <f t="shared" si="24"/>
        <v>28791088</v>
      </c>
      <c r="J132" s="54">
        <f t="shared" si="24"/>
        <v>35059261</v>
      </c>
      <c r="K132" s="55">
        <f t="shared" si="24"/>
        <v>37420565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0</v>
      </c>
      <c r="D134" s="38">
        <f t="shared" ref="D134:K134" si="25">D144+D147+D148+D151+D154+D155+SUM(D158:D164)</f>
        <v>386921941</v>
      </c>
      <c r="E134" s="39">
        <f t="shared" si="25"/>
        <v>369635061</v>
      </c>
      <c r="F134" s="40">
        <f t="shared" si="25"/>
        <v>473535075</v>
      </c>
      <c r="G134" s="38">
        <f t="shared" si="25"/>
        <v>461962671</v>
      </c>
      <c r="H134" s="41">
        <f t="shared" si="25"/>
        <v>461962671</v>
      </c>
      <c r="I134" s="42">
        <f t="shared" si="25"/>
        <v>462427607</v>
      </c>
      <c r="J134" s="38">
        <f t="shared" si="25"/>
        <v>490114332</v>
      </c>
      <c r="K134" s="39">
        <f t="shared" si="25"/>
        <v>502391182</v>
      </c>
    </row>
    <row r="135" spans="1:11" ht="13.5" x14ac:dyDescent="0.25">
      <c r="A135" s="44" t="s">
        <v>19</v>
      </c>
      <c r="B135" s="45" t="s">
        <v>20</v>
      </c>
      <c r="C135" s="6"/>
      <c r="D135" s="6">
        <v>112422307</v>
      </c>
      <c r="E135" s="7">
        <v>85399373</v>
      </c>
      <c r="F135" s="8"/>
      <c r="G135" s="6">
        <v>15151168</v>
      </c>
      <c r="H135" s="9">
        <v>15151168</v>
      </c>
      <c r="I135" s="10">
        <v>14815095</v>
      </c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>
        <v>14552473</v>
      </c>
      <c r="E136" s="7">
        <v>10506380</v>
      </c>
      <c r="F136" s="8">
        <v>6920000</v>
      </c>
      <c r="G136" s="6">
        <v>1791793</v>
      </c>
      <c r="H136" s="9">
        <v>1791793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>
        <v>10206041</v>
      </c>
      <c r="E137" s="7">
        <v>9607140</v>
      </c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100000</v>
      </c>
      <c r="G138" s="6">
        <v>100000</v>
      </c>
      <c r="H138" s="9">
        <v>100000</v>
      </c>
      <c r="I138" s="10">
        <v>200000</v>
      </c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>
        <v>3404898</v>
      </c>
      <c r="E140" s="7">
        <v>5284201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>
        <v>122289</v>
      </c>
      <c r="F143" s="18">
        <v>195329</v>
      </c>
      <c r="G143" s="16">
        <v>195329</v>
      </c>
      <c r="H143" s="19">
        <v>195329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140585719</v>
      </c>
      <c r="E144" s="7">
        <f t="shared" si="26"/>
        <v>110919383</v>
      </c>
      <c r="F144" s="8">
        <f t="shared" si="26"/>
        <v>7215329</v>
      </c>
      <c r="G144" s="6">
        <f t="shared" si="26"/>
        <v>17238290</v>
      </c>
      <c r="H144" s="9">
        <f t="shared" si="26"/>
        <v>17238290</v>
      </c>
      <c r="I144" s="10">
        <f t="shared" si="26"/>
        <v>15015095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>
        <v>28258947</v>
      </c>
      <c r="E147" s="7">
        <v>75869146</v>
      </c>
      <c r="F147" s="8">
        <v>13518906</v>
      </c>
      <c r="G147" s="6">
        <v>6117532</v>
      </c>
      <c r="H147" s="9">
        <v>6117532</v>
      </c>
      <c r="I147" s="10">
        <v>1804671</v>
      </c>
      <c r="J147" s="6"/>
      <c r="K147" s="7">
        <v>8881739</v>
      </c>
    </row>
    <row r="148" spans="1:11" ht="13.5" x14ac:dyDescent="0.25">
      <c r="A148" s="49" t="s">
        <v>131</v>
      </c>
      <c r="B148" s="37" t="s">
        <v>20</v>
      </c>
      <c r="C148" s="6"/>
      <c r="D148" s="6">
        <v>70945</v>
      </c>
      <c r="E148" s="7">
        <v>70945</v>
      </c>
      <c r="F148" s="8">
        <v>70945</v>
      </c>
      <c r="G148" s="6">
        <v>70945</v>
      </c>
      <c r="H148" s="9">
        <v>70945</v>
      </c>
      <c r="I148" s="10">
        <v>70945</v>
      </c>
      <c r="J148" s="6">
        <v>70945</v>
      </c>
      <c r="K148" s="7">
        <v>70945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>
        <v>59840000</v>
      </c>
      <c r="E151" s="7">
        <v>61270000</v>
      </c>
      <c r="F151" s="8">
        <v>70590000</v>
      </c>
      <c r="G151" s="6">
        <v>61270000</v>
      </c>
      <c r="H151" s="9">
        <v>61270000</v>
      </c>
      <c r="I151" s="10">
        <v>61270000</v>
      </c>
      <c r="J151" s="6">
        <v>63720800</v>
      </c>
      <c r="K151" s="7">
        <v>66269632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/>
      <c r="D154" s="6">
        <v>71630776</v>
      </c>
      <c r="E154" s="7">
        <v>23669323</v>
      </c>
      <c r="F154" s="8">
        <v>2000000</v>
      </c>
      <c r="G154" s="6">
        <v>4138477</v>
      </c>
      <c r="H154" s="9">
        <v>4138477</v>
      </c>
      <c r="I154" s="10">
        <v>1200000</v>
      </c>
      <c r="J154" s="6">
        <v>27407087</v>
      </c>
      <c r="K154" s="7">
        <v>28538826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>
        <v>2233074</v>
      </c>
      <c r="E158" s="7">
        <v>1823904</v>
      </c>
      <c r="F158" s="8">
        <v>2433073</v>
      </c>
      <c r="G158" s="6">
        <v>2433073</v>
      </c>
      <c r="H158" s="9">
        <v>2433073</v>
      </c>
      <c r="I158" s="10">
        <v>2433073</v>
      </c>
      <c r="J158" s="6">
        <v>2433073</v>
      </c>
      <c r="K158" s="7">
        <v>2433073</v>
      </c>
    </row>
    <row r="159" spans="1:11" ht="13.5" x14ac:dyDescent="0.25">
      <c r="A159" s="50" t="s">
        <v>43</v>
      </c>
      <c r="B159" s="37" t="s">
        <v>20</v>
      </c>
      <c r="C159" s="11"/>
      <c r="D159" s="11">
        <v>1285170</v>
      </c>
      <c r="E159" s="12">
        <v>1570257</v>
      </c>
      <c r="F159" s="13">
        <v>2025891</v>
      </c>
      <c r="G159" s="11">
        <v>935891</v>
      </c>
      <c r="H159" s="14">
        <v>935891</v>
      </c>
      <c r="I159" s="15">
        <v>590000</v>
      </c>
      <c r="J159" s="11"/>
      <c r="K159" s="12"/>
    </row>
    <row r="160" spans="1:11" ht="13.5" x14ac:dyDescent="0.25">
      <c r="A160" s="49" t="s">
        <v>44</v>
      </c>
      <c r="B160" s="37" t="s">
        <v>20</v>
      </c>
      <c r="C160" s="6"/>
      <c r="D160" s="6">
        <v>163285</v>
      </c>
      <c r="E160" s="7">
        <v>-103871</v>
      </c>
      <c r="F160" s="8"/>
      <c r="G160" s="6"/>
      <c r="H160" s="9"/>
      <c r="I160" s="10">
        <v>100000</v>
      </c>
      <c r="J160" s="6"/>
      <c r="K160" s="7"/>
    </row>
    <row r="161" spans="1:11" ht="13.5" x14ac:dyDescent="0.25">
      <c r="A161" s="49" t="s">
        <v>45</v>
      </c>
      <c r="B161" s="37" t="s">
        <v>20</v>
      </c>
      <c r="C161" s="6"/>
      <c r="D161" s="6">
        <v>3886962</v>
      </c>
      <c r="E161" s="7">
        <v>12084621</v>
      </c>
      <c r="F161" s="8">
        <v>366496402</v>
      </c>
      <c r="G161" s="6">
        <v>368330553</v>
      </c>
      <c r="H161" s="9">
        <v>368330553</v>
      </c>
      <c r="I161" s="10">
        <v>379943823</v>
      </c>
      <c r="J161" s="6">
        <v>388830253</v>
      </c>
      <c r="K161" s="7">
        <v>396196967</v>
      </c>
    </row>
    <row r="162" spans="1:11" ht="13.5" x14ac:dyDescent="0.25">
      <c r="A162" s="50" t="s">
        <v>46</v>
      </c>
      <c r="B162" s="48" t="s">
        <v>20</v>
      </c>
      <c r="C162" s="6"/>
      <c r="D162" s="6">
        <v>7664798</v>
      </c>
      <c r="E162" s="7">
        <v>11159088</v>
      </c>
      <c r="F162" s="8">
        <v>7184529</v>
      </c>
      <c r="G162" s="6">
        <v>1427910</v>
      </c>
      <c r="H162" s="9">
        <v>1427910</v>
      </c>
      <c r="I162" s="10"/>
      <c r="J162" s="6">
        <v>5652174</v>
      </c>
      <c r="K162" s="7"/>
    </row>
    <row r="163" spans="1:11" ht="13.5" x14ac:dyDescent="0.25">
      <c r="A163" s="49" t="s">
        <v>47</v>
      </c>
      <c r="B163" s="37" t="s">
        <v>20</v>
      </c>
      <c r="C163" s="6"/>
      <c r="D163" s="6">
        <v>71302265</v>
      </c>
      <c r="E163" s="7">
        <v>71302265</v>
      </c>
      <c r="F163" s="8">
        <v>2000000</v>
      </c>
      <c r="G163" s="6"/>
      <c r="H163" s="9"/>
      <c r="I163" s="10"/>
      <c r="J163" s="6">
        <v>2000000</v>
      </c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0</v>
      </c>
      <c r="D165" s="54">
        <f t="shared" ref="D165:K165" si="27">D144+D147+D148+D151+D154+D155+SUM(D158:D164)</f>
        <v>386921941</v>
      </c>
      <c r="E165" s="55">
        <f t="shared" si="27"/>
        <v>369635061</v>
      </c>
      <c r="F165" s="56">
        <f t="shared" si="27"/>
        <v>473535075</v>
      </c>
      <c r="G165" s="54">
        <f t="shared" si="27"/>
        <v>461962671</v>
      </c>
      <c r="H165" s="57">
        <f t="shared" si="27"/>
        <v>461962671</v>
      </c>
      <c r="I165" s="66">
        <f t="shared" si="27"/>
        <v>462427607</v>
      </c>
      <c r="J165" s="54">
        <f t="shared" si="27"/>
        <v>490114332</v>
      </c>
      <c r="K165" s="55">
        <f t="shared" si="27"/>
        <v>502391182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>
        <v>23152746</v>
      </c>
      <c r="E168" s="61">
        <v>25228046</v>
      </c>
      <c r="F168" s="62">
        <v>27615897</v>
      </c>
      <c r="G168" s="60">
        <v>27615897</v>
      </c>
      <c r="H168" s="63">
        <v>27615897</v>
      </c>
      <c r="I168" s="64">
        <v>25550000</v>
      </c>
      <c r="J168" s="60">
        <v>26729000</v>
      </c>
      <c r="K168" s="61">
        <v>27295000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11267246</v>
      </c>
      <c r="E169" s="39">
        <f t="shared" si="28"/>
        <v>1749645</v>
      </c>
      <c r="F169" s="40">
        <f t="shared" si="28"/>
        <v>0</v>
      </c>
      <c r="G169" s="38">
        <f t="shared" si="28"/>
        <v>3295191</v>
      </c>
      <c r="H169" s="41">
        <f t="shared" si="28"/>
        <v>3295191</v>
      </c>
      <c r="I169" s="42">
        <f t="shared" si="28"/>
        <v>3821882</v>
      </c>
      <c r="J169" s="38">
        <f t="shared" si="28"/>
        <v>3990044</v>
      </c>
      <c r="K169" s="39">
        <f t="shared" si="28"/>
        <v>4169597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>
        <v>470377</v>
      </c>
      <c r="E180" s="7">
        <v>661304</v>
      </c>
      <c r="F180" s="8"/>
      <c r="G180" s="6">
        <v>1679197</v>
      </c>
      <c r="H180" s="9">
        <v>1679197</v>
      </c>
      <c r="I180" s="10">
        <v>839599</v>
      </c>
      <c r="J180" s="6">
        <v>876541</v>
      </c>
      <c r="K180" s="7">
        <v>915986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470377</v>
      </c>
      <c r="E182" s="22">
        <f t="shared" si="30"/>
        <v>661304</v>
      </c>
      <c r="F182" s="23">
        <f t="shared" si="30"/>
        <v>0</v>
      </c>
      <c r="G182" s="21">
        <f t="shared" si="30"/>
        <v>1679197</v>
      </c>
      <c r="H182" s="24">
        <f t="shared" si="30"/>
        <v>1679197</v>
      </c>
      <c r="I182" s="25">
        <f t="shared" si="30"/>
        <v>839599</v>
      </c>
      <c r="J182" s="21">
        <f t="shared" si="30"/>
        <v>876541</v>
      </c>
      <c r="K182" s="22">
        <f t="shared" si="30"/>
        <v>915986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>
        <v>51427</v>
      </c>
      <c r="H184" s="14">
        <v>51427</v>
      </c>
      <c r="I184" s="15">
        <v>51427</v>
      </c>
      <c r="J184" s="11">
        <v>53690</v>
      </c>
      <c r="K184" s="12">
        <v>56106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51427</v>
      </c>
      <c r="H186" s="9">
        <f t="shared" si="31"/>
        <v>51427</v>
      </c>
      <c r="I186" s="10">
        <f t="shared" si="31"/>
        <v>51427</v>
      </c>
      <c r="J186" s="6">
        <f t="shared" si="31"/>
        <v>53690</v>
      </c>
      <c r="K186" s="7">
        <f t="shared" si="31"/>
        <v>56106</v>
      </c>
    </row>
    <row r="187" spans="1:11" ht="13.5" x14ac:dyDescent="0.25">
      <c r="A187" s="47" t="s">
        <v>37</v>
      </c>
      <c r="B187" s="48" t="s">
        <v>20</v>
      </c>
      <c r="C187" s="6"/>
      <c r="D187" s="6">
        <v>626071</v>
      </c>
      <c r="E187" s="7">
        <v>383723</v>
      </c>
      <c r="F187" s="8"/>
      <c r="G187" s="6">
        <v>348596</v>
      </c>
      <c r="H187" s="9">
        <v>348596</v>
      </c>
      <c r="I187" s="10">
        <v>1948596</v>
      </c>
      <c r="J187" s="6">
        <v>2034334</v>
      </c>
      <c r="K187" s="7">
        <v>2125879</v>
      </c>
    </row>
    <row r="188" spans="1:11" ht="13.5" x14ac:dyDescent="0.25">
      <c r="A188" s="47" t="s">
        <v>38</v>
      </c>
      <c r="B188" s="37" t="s">
        <v>20</v>
      </c>
      <c r="C188" s="16"/>
      <c r="D188" s="16">
        <v>49450</v>
      </c>
      <c r="E188" s="17">
        <v>33337</v>
      </c>
      <c r="F188" s="18"/>
      <c r="G188" s="16">
        <v>350657</v>
      </c>
      <c r="H188" s="19">
        <v>350657</v>
      </c>
      <c r="I188" s="20">
        <v>350657</v>
      </c>
      <c r="J188" s="16">
        <v>366086</v>
      </c>
      <c r="K188" s="17">
        <v>382560</v>
      </c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675521</v>
      </c>
      <c r="E189" s="22">
        <f t="shared" si="32"/>
        <v>417060</v>
      </c>
      <c r="F189" s="23">
        <f t="shared" si="32"/>
        <v>0</v>
      </c>
      <c r="G189" s="21">
        <f t="shared" si="32"/>
        <v>699253</v>
      </c>
      <c r="H189" s="24">
        <f t="shared" si="32"/>
        <v>699253</v>
      </c>
      <c r="I189" s="25">
        <f t="shared" si="32"/>
        <v>2299253</v>
      </c>
      <c r="J189" s="21">
        <f t="shared" si="32"/>
        <v>2400420</v>
      </c>
      <c r="K189" s="22">
        <f t="shared" si="32"/>
        <v>2508439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>
        <v>28573</v>
      </c>
      <c r="F194" s="13"/>
      <c r="G194" s="11">
        <v>165245</v>
      </c>
      <c r="H194" s="14">
        <v>165245</v>
      </c>
      <c r="I194" s="15">
        <v>188673</v>
      </c>
      <c r="J194" s="11">
        <v>196974</v>
      </c>
      <c r="K194" s="12">
        <v>205839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>
        <v>183713</v>
      </c>
      <c r="F195" s="8"/>
      <c r="G195" s="6">
        <v>195791</v>
      </c>
      <c r="H195" s="9">
        <v>195791</v>
      </c>
      <c r="I195" s="10">
        <v>195791</v>
      </c>
      <c r="J195" s="6">
        <v>204406</v>
      </c>
      <c r="K195" s="7">
        <v>213604</v>
      </c>
    </row>
    <row r="196" spans="1:11" ht="13.5" x14ac:dyDescent="0.25">
      <c r="A196" s="49" t="s">
        <v>45</v>
      </c>
      <c r="B196" s="37" t="s">
        <v>20</v>
      </c>
      <c r="C196" s="6"/>
      <c r="D196" s="6">
        <v>10121348</v>
      </c>
      <c r="E196" s="7">
        <v>458995</v>
      </c>
      <c r="F196" s="8"/>
      <c r="G196" s="6">
        <v>504278</v>
      </c>
      <c r="H196" s="9">
        <v>504278</v>
      </c>
      <c r="I196" s="10">
        <v>247139</v>
      </c>
      <c r="J196" s="6">
        <v>258013</v>
      </c>
      <c r="K196" s="7">
        <v>269623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0</v>
      </c>
      <c r="D201" s="54">
        <f t="shared" si="34"/>
        <v>34419992</v>
      </c>
      <c r="E201" s="55">
        <f t="shared" si="34"/>
        <v>26977691</v>
      </c>
      <c r="F201" s="56">
        <f t="shared" si="34"/>
        <v>27615897</v>
      </c>
      <c r="G201" s="54">
        <f t="shared" si="34"/>
        <v>30911088</v>
      </c>
      <c r="H201" s="57">
        <f t="shared" si="34"/>
        <v>30911088</v>
      </c>
      <c r="I201" s="58">
        <f t="shared" si="34"/>
        <v>29371882</v>
      </c>
      <c r="J201" s="54">
        <f t="shared" si="34"/>
        <v>30719044</v>
      </c>
      <c r="K201" s="55">
        <f t="shared" si="34"/>
        <v>31464597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</v>
      </c>
      <c r="D203" s="81">
        <f>IF(ISERROR((D37+D69)/D132),0,((D37+D69)/D132))</f>
        <v>0.67243310454332528</v>
      </c>
      <c r="E203" s="82">
        <f t="shared" ref="E203:K203" si="35">IF(ISERROR((E37+E69)/E132),0,((E37+E69)/E132))</f>
        <v>0.72192201712418536</v>
      </c>
      <c r="F203" s="83">
        <f t="shared" si="35"/>
        <v>0.53514945133596037</v>
      </c>
      <c r="G203" s="81">
        <f t="shared" si="35"/>
        <v>0.53053539041167375</v>
      </c>
      <c r="H203" s="84">
        <f t="shared" si="35"/>
        <v>0.53053539041167375</v>
      </c>
      <c r="I203" s="85">
        <f t="shared" si="35"/>
        <v>0.35168698730662767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0.59315067854154324</v>
      </c>
      <c r="E204" s="82">
        <f t="shared" si="36"/>
        <v>1.7119493519236488</v>
      </c>
      <c r="F204" s="83">
        <f t="shared" si="36"/>
        <v>1.0091439361900865</v>
      </c>
      <c r="G204" s="81">
        <f t="shared" si="36"/>
        <v>0.83861505566884176</v>
      </c>
      <c r="H204" s="84">
        <f t="shared" si="36"/>
        <v>0.83861505566884176</v>
      </c>
      <c r="I204" s="85">
        <f t="shared" si="36"/>
        <v>0.3962994520547945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0.03</v>
      </c>
      <c r="E205" s="82">
        <f t="shared" si="37"/>
        <v>0</v>
      </c>
      <c r="F205" s="83">
        <f t="shared" si="37"/>
        <v>0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0.06</v>
      </c>
      <c r="E206" s="82">
        <f t="shared" si="38"/>
        <v>0.12</v>
      </c>
      <c r="F206" s="83">
        <f t="shared" si="38"/>
        <v>0.06</v>
      </c>
      <c r="G206" s="81">
        <f t="shared" si="38"/>
        <v>0.06</v>
      </c>
      <c r="H206" s="84">
        <f t="shared" si="38"/>
        <v>0.06</v>
      </c>
      <c r="I206" s="85">
        <f t="shared" si="38"/>
        <v>0.03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-4265986</v>
      </c>
      <c r="D5" s="38">
        <f t="shared" ref="D5:K5" si="0">D15+D18+D19+D22+D25+D26+SUM(D29:D35)</f>
        <v>35838214</v>
      </c>
      <c r="E5" s="39">
        <f t="shared" si="0"/>
        <v>31060014</v>
      </c>
      <c r="F5" s="40">
        <f t="shared" si="0"/>
        <v>30234984</v>
      </c>
      <c r="G5" s="38">
        <f t="shared" si="0"/>
        <v>29923978</v>
      </c>
      <c r="H5" s="41">
        <f t="shared" si="0"/>
        <v>29923978</v>
      </c>
      <c r="I5" s="42">
        <f t="shared" si="0"/>
        <v>41153850</v>
      </c>
      <c r="J5" s="38">
        <f t="shared" si="0"/>
        <v>48242913</v>
      </c>
      <c r="K5" s="39">
        <f t="shared" si="0"/>
        <v>30900000</v>
      </c>
    </row>
    <row r="6" spans="1:11" ht="13.5" x14ac:dyDescent="0.25">
      <c r="A6" s="44" t="s">
        <v>19</v>
      </c>
      <c r="B6" s="45" t="s">
        <v>20</v>
      </c>
      <c r="C6" s="6">
        <v>7042023</v>
      </c>
      <c r="D6" s="6">
        <v>10361497</v>
      </c>
      <c r="E6" s="7">
        <v>8057155</v>
      </c>
      <c r="F6" s="8">
        <v>17292946</v>
      </c>
      <c r="G6" s="6">
        <v>15943891</v>
      </c>
      <c r="H6" s="9">
        <v>15943891</v>
      </c>
      <c r="I6" s="10">
        <v>37228850</v>
      </c>
      <c r="J6" s="6">
        <v>22642913</v>
      </c>
      <c r="K6" s="7">
        <v>7500000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54550</v>
      </c>
      <c r="D8" s="6"/>
      <c r="E8" s="7"/>
      <c r="F8" s="8"/>
      <c r="G8" s="6"/>
      <c r="H8" s="9"/>
      <c r="I8" s="10">
        <v>1425000</v>
      </c>
      <c r="J8" s="6">
        <v>10000000</v>
      </c>
      <c r="K8" s="7"/>
    </row>
    <row r="9" spans="1:11" ht="13.5" x14ac:dyDescent="0.25">
      <c r="A9" s="44" t="s">
        <v>23</v>
      </c>
      <c r="B9" s="45" t="s">
        <v>20</v>
      </c>
      <c r="C9" s="6">
        <v>184623</v>
      </c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3302897</v>
      </c>
      <c r="D11" s="6"/>
      <c r="E11" s="7">
        <v>6302765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10584093</v>
      </c>
      <c r="D15" s="6">
        <f t="shared" ref="D15:K15" si="1">SUM(D6:D14)</f>
        <v>10361497</v>
      </c>
      <c r="E15" s="7">
        <f t="shared" si="1"/>
        <v>14359920</v>
      </c>
      <c r="F15" s="8">
        <f t="shared" si="1"/>
        <v>17292946</v>
      </c>
      <c r="G15" s="6">
        <f t="shared" si="1"/>
        <v>15943891</v>
      </c>
      <c r="H15" s="9">
        <f t="shared" si="1"/>
        <v>15943891</v>
      </c>
      <c r="I15" s="10">
        <f t="shared" si="1"/>
        <v>38653850</v>
      </c>
      <c r="J15" s="6">
        <f t="shared" si="1"/>
        <v>32642913</v>
      </c>
      <c r="K15" s="7">
        <f t="shared" si="1"/>
        <v>7500000</v>
      </c>
    </row>
    <row r="16" spans="1:11" ht="13.5" x14ac:dyDescent="0.25">
      <c r="A16" s="47" t="s">
        <v>31</v>
      </c>
      <c r="B16" s="48" t="s">
        <v>20</v>
      </c>
      <c r="C16" s="6">
        <v>-22171812</v>
      </c>
      <c r="D16" s="6">
        <v>17448338</v>
      </c>
      <c r="E16" s="7">
        <v>14119560</v>
      </c>
      <c r="F16" s="8">
        <v>7262038</v>
      </c>
      <c r="G16" s="6">
        <v>6201444</v>
      </c>
      <c r="H16" s="9">
        <v>6201444</v>
      </c>
      <c r="I16" s="10"/>
      <c r="J16" s="6">
        <v>15600000</v>
      </c>
      <c r="K16" s="7">
        <v>23400000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-22171812</v>
      </c>
      <c r="D18" s="21">
        <f t="shared" ref="D18:K18" si="2">SUM(D16:D17)</f>
        <v>17448338</v>
      </c>
      <c r="E18" s="22">
        <f t="shared" si="2"/>
        <v>14119560</v>
      </c>
      <c r="F18" s="23">
        <f t="shared" si="2"/>
        <v>7262038</v>
      </c>
      <c r="G18" s="21">
        <f t="shared" si="2"/>
        <v>6201444</v>
      </c>
      <c r="H18" s="24">
        <f t="shared" si="2"/>
        <v>6201444</v>
      </c>
      <c r="I18" s="25">
        <f t="shared" si="2"/>
        <v>0</v>
      </c>
      <c r="J18" s="21">
        <f t="shared" si="2"/>
        <v>15600000</v>
      </c>
      <c r="K18" s="22">
        <f t="shared" si="2"/>
        <v>23400000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70000</v>
      </c>
      <c r="G23" s="6">
        <v>2168643</v>
      </c>
      <c r="H23" s="9">
        <v>2168643</v>
      </c>
      <c r="I23" s="10">
        <v>1500000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70000</v>
      </c>
      <c r="G25" s="21">
        <f t="shared" si="4"/>
        <v>2168643</v>
      </c>
      <c r="H25" s="24">
        <f t="shared" si="4"/>
        <v>2168643</v>
      </c>
      <c r="I25" s="25">
        <f t="shared" si="4"/>
        <v>1500000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129177</v>
      </c>
      <c r="D30" s="11"/>
      <c r="E30" s="12">
        <v>31417</v>
      </c>
      <c r="F30" s="13">
        <v>500000</v>
      </c>
      <c r="G30" s="11">
        <v>500000</v>
      </c>
      <c r="H30" s="14">
        <v>500000</v>
      </c>
      <c r="I30" s="15">
        <v>1000000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1511921</v>
      </c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5680635</v>
      </c>
      <c r="D32" s="6">
        <v>75900</v>
      </c>
      <c r="E32" s="7">
        <v>1467058</v>
      </c>
      <c r="F32" s="8">
        <v>600000</v>
      </c>
      <c r="G32" s="6">
        <v>600000</v>
      </c>
      <c r="H32" s="9">
        <v>600000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7952479</v>
      </c>
      <c r="E33" s="7">
        <v>1082059</v>
      </c>
      <c r="F33" s="8">
        <v>4510000</v>
      </c>
      <c r="G33" s="6">
        <v>4510000</v>
      </c>
      <c r="H33" s="9">
        <v>4510000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8524321</v>
      </c>
      <c r="D37" s="38">
        <f t="shared" ref="D37:K37" si="6">D47+D50+D51+D54+D57+D58+SUM(D61:D67)</f>
        <v>8191779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840688</v>
      </c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840688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7683633</v>
      </c>
      <c r="D48" s="6">
        <v>6987279</v>
      </c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7683633</v>
      </c>
      <c r="D50" s="21">
        <f t="shared" si="8"/>
        <v>6987279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1204500</v>
      </c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1204500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9386368</v>
      </c>
      <c r="D69" s="38">
        <f t="shared" ref="D69:K69" si="12">D79+D82+D83+D86+D89+D90+SUM(D93:D99)</f>
        <v>14293910</v>
      </c>
      <c r="E69" s="39">
        <f t="shared" si="12"/>
        <v>17038968</v>
      </c>
      <c r="F69" s="40">
        <f t="shared" si="12"/>
        <v>14673453</v>
      </c>
      <c r="G69" s="38">
        <f t="shared" si="12"/>
        <v>17406315</v>
      </c>
      <c r="H69" s="41">
        <f t="shared" si="12"/>
        <v>17406315</v>
      </c>
      <c r="I69" s="42">
        <f t="shared" si="12"/>
        <v>14750000</v>
      </c>
      <c r="J69" s="38">
        <f t="shared" si="12"/>
        <v>11923137</v>
      </c>
      <c r="K69" s="39">
        <f t="shared" si="12"/>
        <v>32797000</v>
      </c>
    </row>
    <row r="70" spans="1:11" ht="13.5" x14ac:dyDescent="0.25">
      <c r="A70" s="44" t="s">
        <v>19</v>
      </c>
      <c r="B70" s="45" t="s">
        <v>20</v>
      </c>
      <c r="C70" s="6">
        <v>7785049</v>
      </c>
      <c r="D70" s="6">
        <v>10241192</v>
      </c>
      <c r="E70" s="7">
        <v>8491264</v>
      </c>
      <c r="F70" s="8">
        <v>12896666</v>
      </c>
      <c r="G70" s="6">
        <v>15306315</v>
      </c>
      <c r="H70" s="9">
        <v>15306315</v>
      </c>
      <c r="I70" s="10">
        <v>8750000</v>
      </c>
      <c r="J70" s="6">
        <v>3423137</v>
      </c>
      <c r="K70" s="7">
        <v>12561000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954095</v>
      </c>
      <c r="D72" s="6">
        <v>788156</v>
      </c>
      <c r="E72" s="7">
        <v>6993686</v>
      </c>
      <c r="F72" s="8">
        <v>1776787</v>
      </c>
      <c r="G72" s="6">
        <v>2100000</v>
      </c>
      <c r="H72" s="9">
        <v>2100000</v>
      </c>
      <c r="I72" s="10">
        <v>1000000</v>
      </c>
      <c r="J72" s="6"/>
      <c r="K72" s="7">
        <v>10449000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>
        <v>3255647</v>
      </c>
      <c r="E74" s="7">
        <v>1188248</v>
      </c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8739144</v>
      </c>
      <c r="D79" s="6">
        <f t="shared" ref="D79:K79" si="13">SUM(D70:D78)</f>
        <v>14284995</v>
      </c>
      <c r="E79" s="7">
        <f t="shared" si="13"/>
        <v>16673198</v>
      </c>
      <c r="F79" s="8">
        <f t="shared" si="13"/>
        <v>14673453</v>
      </c>
      <c r="G79" s="6">
        <f t="shared" si="13"/>
        <v>17406315</v>
      </c>
      <c r="H79" s="9">
        <f t="shared" si="13"/>
        <v>17406315</v>
      </c>
      <c r="I79" s="10">
        <f t="shared" si="13"/>
        <v>9750000</v>
      </c>
      <c r="J79" s="6">
        <f t="shared" si="13"/>
        <v>3423137</v>
      </c>
      <c r="K79" s="7">
        <f t="shared" si="13"/>
        <v>23010000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46311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319459</v>
      </c>
      <c r="F81" s="18"/>
      <c r="G81" s="16"/>
      <c r="H81" s="19"/>
      <c r="I81" s="20"/>
      <c r="J81" s="16">
        <v>2500000</v>
      </c>
      <c r="K81" s="17">
        <v>2500000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365770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2500000</v>
      </c>
      <c r="K82" s="22">
        <f t="shared" si="14"/>
        <v>2500000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25572</v>
      </c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47697</v>
      </c>
      <c r="D95" s="6">
        <v>8915</v>
      </c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573955</v>
      </c>
      <c r="D97" s="6"/>
      <c r="E97" s="7"/>
      <c r="F97" s="8"/>
      <c r="G97" s="6"/>
      <c r="H97" s="9"/>
      <c r="I97" s="10">
        <v>5000000</v>
      </c>
      <c r="J97" s="6">
        <v>6000000</v>
      </c>
      <c r="K97" s="7">
        <v>7287000</v>
      </c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13644703</v>
      </c>
      <c r="D101" s="38">
        <f t="shared" ref="D101:K101" si="18">D111+D114+D115+D118+D121+D122+SUM(D125:D131)</f>
        <v>58323903</v>
      </c>
      <c r="E101" s="39">
        <f t="shared" si="18"/>
        <v>48098982</v>
      </c>
      <c r="F101" s="40">
        <f t="shared" si="18"/>
        <v>44908437</v>
      </c>
      <c r="G101" s="38">
        <f t="shared" si="18"/>
        <v>47330293</v>
      </c>
      <c r="H101" s="41">
        <f t="shared" si="18"/>
        <v>47330293</v>
      </c>
      <c r="I101" s="42">
        <f t="shared" si="18"/>
        <v>55903850</v>
      </c>
      <c r="J101" s="38">
        <f t="shared" si="18"/>
        <v>60166050</v>
      </c>
      <c r="K101" s="39">
        <f t="shared" si="18"/>
        <v>63697000</v>
      </c>
    </row>
    <row r="102" spans="1:11" ht="13.5" x14ac:dyDescent="0.25">
      <c r="A102" s="44" t="s">
        <v>19</v>
      </c>
      <c r="B102" s="45" t="s">
        <v>20</v>
      </c>
      <c r="C102" s="6">
        <v>15667760</v>
      </c>
      <c r="D102" s="6">
        <v>20602689</v>
      </c>
      <c r="E102" s="7">
        <v>16548419</v>
      </c>
      <c r="F102" s="8">
        <v>30189612</v>
      </c>
      <c r="G102" s="6">
        <v>31250206</v>
      </c>
      <c r="H102" s="9">
        <v>31250206</v>
      </c>
      <c r="I102" s="10">
        <v>45978850</v>
      </c>
      <c r="J102" s="6">
        <v>26066050</v>
      </c>
      <c r="K102" s="7">
        <v>20061000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1008645</v>
      </c>
      <c r="D104" s="6">
        <v>788156</v>
      </c>
      <c r="E104" s="7">
        <v>6993686</v>
      </c>
      <c r="F104" s="8">
        <v>1776787</v>
      </c>
      <c r="G104" s="6">
        <v>2100000</v>
      </c>
      <c r="H104" s="9">
        <v>2100000</v>
      </c>
      <c r="I104" s="10">
        <v>2425000</v>
      </c>
      <c r="J104" s="6">
        <v>10000000</v>
      </c>
      <c r="K104" s="7">
        <v>10449000</v>
      </c>
    </row>
    <row r="105" spans="1:11" ht="13.5" x14ac:dyDescent="0.25">
      <c r="A105" s="44" t="s">
        <v>23</v>
      </c>
      <c r="B105" s="45" t="s">
        <v>20</v>
      </c>
      <c r="C105" s="6">
        <v>184623</v>
      </c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>
        <v>3255647</v>
      </c>
      <c r="E106" s="7">
        <v>1188248</v>
      </c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3302897</v>
      </c>
      <c r="D107" s="6"/>
      <c r="E107" s="7">
        <v>6302765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20163925</v>
      </c>
      <c r="D111" s="6">
        <f t="shared" ref="D111:K111" si="19">SUM(D102:D110)</f>
        <v>24646492</v>
      </c>
      <c r="E111" s="7">
        <f t="shared" si="19"/>
        <v>31033118</v>
      </c>
      <c r="F111" s="8">
        <f t="shared" si="19"/>
        <v>31966399</v>
      </c>
      <c r="G111" s="6">
        <f t="shared" si="19"/>
        <v>33350206</v>
      </c>
      <c r="H111" s="9">
        <f t="shared" si="19"/>
        <v>33350206</v>
      </c>
      <c r="I111" s="10">
        <f t="shared" si="19"/>
        <v>48403850</v>
      </c>
      <c r="J111" s="6">
        <f t="shared" si="19"/>
        <v>36066050</v>
      </c>
      <c r="K111" s="7">
        <f t="shared" si="19"/>
        <v>30510000</v>
      </c>
    </row>
    <row r="112" spans="1:11" ht="13.5" x14ac:dyDescent="0.25">
      <c r="A112" s="47" t="s">
        <v>31</v>
      </c>
      <c r="B112" s="48" t="s">
        <v>20</v>
      </c>
      <c r="C112" s="6">
        <v>-14488179</v>
      </c>
      <c r="D112" s="6">
        <v>24435617</v>
      </c>
      <c r="E112" s="7">
        <v>14165871</v>
      </c>
      <c r="F112" s="8">
        <v>7262038</v>
      </c>
      <c r="G112" s="6">
        <v>6201444</v>
      </c>
      <c r="H112" s="9">
        <v>6201444</v>
      </c>
      <c r="I112" s="10"/>
      <c r="J112" s="6">
        <v>15600000</v>
      </c>
      <c r="K112" s="7">
        <v>23400000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319459</v>
      </c>
      <c r="F113" s="18"/>
      <c r="G113" s="16"/>
      <c r="H113" s="19"/>
      <c r="I113" s="20"/>
      <c r="J113" s="16">
        <v>2500000</v>
      </c>
      <c r="K113" s="17">
        <v>2500000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-14488179</v>
      </c>
      <c r="D114" s="21">
        <f t="shared" si="20"/>
        <v>24435617</v>
      </c>
      <c r="E114" s="22">
        <f t="shared" si="20"/>
        <v>14485330</v>
      </c>
      <c r="F114" s="23">
        <f t="shared" si="20"/>
        <v>7262038</v>
      </c>
      <c r="G114" s="21">
        <f t="shared" si="20"/>
        <v>6201444</v>
      </c>
      <c r="H114" s="24">
        <f t="shared" si="20"/>
        <v>6201444</v>
      </c>
      <c r="I114" s="25">
        <f t="shared" si="20"/>
        <v>0</v>
      </c>
      <c r="J114" s="21">
        <f t="shared" si="20"/>
        <v>18100000</v>
      </c>
      <c r="K114" s="22">
        <f t="shared" si="20"/>
        <v>25900000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1204500</v>
      </c>
      <c r="E119" s="7"/>
      <c r="F119" s="8">
        <v>70000</v>
      </c>
      <c r="G119" s="6">
        <v>2168643</v>
      </c>
      <c r="H119" s="9">
        <v>2168643</v>
      </c>
      <c r="I119" s="10">
        <v>1500000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1204500</v>
      </c>
      <c r="E121" s="22">
        <f t="shared" si="22"/>
        <v>0</v>
      </c>
      <c r="F121" s="23">
        <f t="shared" si="22"/>
        <v>70000</v>
      </c>
      <c r="G121" s="21">
        <f t="shared" si="22"/>
        <v>2168643</v>
      </c>
      <c r="H121" s="24">
        <f t="shared" si="22"/>
        <v>2168643</v>
      </c>
      <c r="I121" s="25">
        <f t="shared" si="22"/>
        <v>1500000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154749</v>
      </c>
      <c r="D126" s="11"/>
      <c r="E126" s="12">
        <v>31417</v>
      </c>
      <c r="F126" s="13">
        <v>500000</v>
      </c>
      <c r="G126" s="11">
        <v>500000</v>
      </c>
      <c r="H126" s="14">
        <v>500000</v>
      </c>
      <c r="I126" s="15">
        <v>1000000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1559618</v>
      </c>
      <c r="D127" s="6">
        <v>8915</v>
      </c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5680635</v>
      </c>
      <c r="D128" s="6">
        <v>75900</v>
      </c>
      <c r="E128" s="7">
        <v>1467058</v>
      </c>
      <c r="F128" s="8">
        <v>600000</v>
      </c>
      <c r="G128" s="6">
        <v>600000</v>
      </c>
      <c r="H128" s="9">
        <v>600000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573955</v>
      </c>
      <c r="D129" s="6">
        <v>7952479</v>
      </c>
      <c r="E129" s="7">
        <v>1082059</v>
      </c>
      <c r="F129" s="8">
        <v>4510000</v>
      </c>
      <c r="G129" s="6">
        <v>4510000</v>
      </c>
      <c r="H129" s="9">
        <v>4510000</v>
      </c>
      <c r="I129" s="10">
        <v>5000000</v>
      </c>
      <c r="J129" s="6">
        <v>6000000</v>
      </c>
      <c r="K129" s="7">
        <v>7287000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13644703</v>
      </c>
      <c r="D132" s="54">
        <f t="shared" ref="D132:K132" si="24">+D5+D37+D69</f>
        <v>58323903</v>
      </c>
      <c r="E132" s="55">
        <f t="shared" si="24"/>
        <v>48098982</v>
      </c>
      <c r="F132" s="56">
        <f t="shared" si="24"/>
        <v>44908437</v>
      </c>
      <c r="G132" s="54">
        <f t="shared" si="24"/>
        <v>47330293</v>
      </c>
      <c r="H132" s="57">
        <f t="shared" si="24"/>
        <v>47330293</v>
      </c>
      <c r="I132" s="58">
        <f t="shared" si="24"/>
        <v>55903850</v>
      </c>
      <c r="J132" s="54">
        <f t="shared" si="24"/>
        <v>60166050</v>
      </c>
      <c r="K132" s="55">
        <f t="shared" si="24"/>
        <v>63697000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1322276493</v>
      </c>
      <c r="D134" s="38">
        <f t="shared" ref="D134:K134" si="25">D144+D147+D148+D151+D154+D155+SUM(D158:D164)</f>
        <v>1292745150</v>
      </c>
      <c r="E134" s="39">
        <f t="shared" si="25"/>
        <v>1274438675</v>
      </c>
      <c r="F134" s="40">
        <f t="shared" si="25"/>
        <v>1427835763</v>
      </c>
      <c r="G134" s="38">
        <f t="shared" si="25"/>
        <v>1429934406</v>
      </c>
      <c r="H134" s="41">
        <f t="shared" si="25"/>
        <v>1429934406</v>
      </c>
      <c r="I134" s="42">
        <f t="shared" si="25"/>
        <v>1356683039</v>
      </c>
      <c r="J134" s="38">
        <f t="shared" si="25"/>
        <v>1327736034</v>
      </c>
      <c r="K134" s="39">
        <f t="shared" si="25"/>
        <v>1308630458</v>
      </c>
    </row>
    <row r="135" spans="1:11" ht="13.5" x14ac:dyDescent="0.25">
      <c r="A135" s="44" t="s">
        <v>19</v>
      </c>
      <c r="B135" s="45" t="s">
        <v>20</v>
      </c>
      <c r="C135" s="6">
        <v>-103097763</v>
      </c>
      <c r="D135" s="6">
        <v>215534596</v>
      </c>
      <c r="E135" s="7">
        <v>206441426</v>
      </c>
      <c r="F135" s="8">
        <v>242735310</v>
      </c>
      <c r="G135" s="6">
        <v>242735310</v>
      </c>
      <c r="H135" s="9">
        <v>242735310</v>
      </c>
      <c r="I135" s="10">
        <v>241805550</v>
      </c>
      <c r="J135" s="6">
        <v>223204060</v>
      </c>
      <c r="K135" s="7">
        <v>196030816</v>
      </c>
    </row>
    <row r="136" spans="1:11" ht="13.5" x14ac:dyDescent="0.25">
      <c r="A136" s="44" t="s">
        <v>21</v>
      </c>
      <c r="B136" s="45" t="s">
        <v>20</v>
      </c>
      <c r="C136" s="6">
        <v>46933406</v>
      </c>
      <c r="D136" s="6"/>
      <c r="E136" s="7"/>
      <c r="F136" s="8">
        <v>-336748017</v>
      </c>
      <c r="G136" s="6">
        <v>-336748017</v>
      </c>
      <c r="H136" s="9">
        <v>-336748017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-160360574</v>
      </c>
      <c r="D137" s="6">
        <v>396690065</v>
      </c>
      <c r="E137" s="7">
        <v>374814390</v>
      </c>
      <c r="F137" s="8">
        <v>502270630</v>
      </c>
      <c r="G137" s="6">
        <v>502270630</v>
      </c>
      <c r="H137" s="9">
        <v>502270630</v>
      </c>
      <c r="I137" s="10">
        <v>371074223</v>
      </c>
      <c r="J137" s="6">
        <v>366211656</v>
      </c>
      <c r="K137" s="7">
        <v>374041851</v>
      </c>
    </row>
    <row r="138" spans="1:11" ht="13.5" x14ac:dyDescent="0.25">
      <c r="A138" s="44" t="s">
        <v>23</v>
      </c>
      <c r="B138" s="45" t="s">
        <v>20</v>
      </c>
      <c r="C138" s="6">
        <v>313810151</v>
      </c>
      <c r="D138" s="6">
        <v>119374291</v>
      </c>
      <c r="E138" s="7">
        <v>105620610</v>
      </c>
      <c r="F138" s="8">
        <v>-6832000</v>
      </c>
      <c r="G138" s="6">
        <v>-6832000</v>
      </c>
      <c r="H138" s="9">
        <v>-6832000</v>
      </c>
      <c r="I138" s="10">
        <v>99460671</v>
      </c>
      <c r="J138" s="6">
        <v>98145634</v>
      </c>
      <c r="K138" s="7">
        <v>97809261</v>
      </c>
    </row>
    <row r="139" spans="1:11" ht="13.5" x14ac:dyDescent="0.25">
      <c r="A139" s="44" t="s">
        <v>24</v>
      </c>
      <c r="B139" s="45" t="s">
        <v>20</v>
      </c>
      <c r="C139" s="6">
        <v>230947612</v>
      </c>
      <c r="D139" s="6">
        <v>105004256</v>
      </c>
      <c r="E139" s="7">
        <v>109220520</v>
      </c>
      <c r="F139" s="8">
        <v>608687036</v>
      </c>
      <c r="G139" s="6">
        <v>608687036</v>
      </c>
      <c r="H139" s="9">
        <v>608687036</v>
      </c>
      <c r="I139" s="10">
        <v>107827305</v>
      </c>
      <c r="J139" s="6">
        <v>104634004</v>
      </c>
      <c r="K139" s="7">
        <v>104427611</v>
      </c>
    </row>
    <row r="140" spans="1:11" ht="13.5" x14ac:dyDescent="0.25">
      <c r="A140" s="44" t="s">
        <v>25</v>
      </c>
      <c r="B140" s="45" t="s">
        <v>20</v>
      </c>
      <c r="C140" s="6">
        <v>-25467453</v>
      </c>
      <c r="D140" s="6">
        <v>7800066</v>
      </c>
      <c r="E140" s="7">
        <v>12660518</v>
      </c>
      <c r="F140" s="8">
        <v>5766064</v>
      </c>
      <c r="G140" s="6">
        <v>5766064</v>
      </c>
      <c r="H140" s="9">
        <v>5766064</v>
      </c>
      <c r="I140" s="10">
        <v>10528886</v>
      </c>
      <c r="J140" s="6">
        <v>10435095</v>
      </c>
      <c r="K140" s="7">
        <v>10334951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1542674</v>
      </c>
      <c r="D143" s="16"/>
      <c r="E143" s="17"/>
      <c r="F143" s="18">
        <v>633529</v>
      </c>
      <c r="G143" s="16">
        <v>633529</v>
      </c>
      <c r="H143" s="19">
        <v>633529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304308053</v>
      </c>
      <c r="D144" s="6">
        <f t="shared" ref="D144:K144" si="26">SUM(D135:D143)</f>
        <v>844403274</v>
      </c>
      <c r="E144" s="7">
        <f t="shared" si="26"/>
        <v>808757464</v>
      </c>
      <c r="F144" s="8">
        <f t="shared" si="26"/>
        <v>1016512552</v>
      </c>
      <c r="G144" s="6">
        <f t="shared" si="26"/>
        <v>1016512552</v>
      </c>
      <c r="H144" s="9">
        <f t="shared" si="26"/>
        <v>1016512552</v>
      </c>
      <c r="I144" s="10">
        <f t="shared" si="26"/>
        <v>830696635</v>
      </c>
      <c r="J144" s="6">
        <f t="shared" si="26"/>
        <v>802630449</v>
      </c>
      <c r="K144" s="7">
        <f t="shared" si="26"/>
        <v>782644490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238842920</v>
      </c>
      <c r="D147" s="6">
        <v>103240962</v>
      </c>
      <c r="E147" s="7">
        <v>108376940</v>
      </c>
      <c r="F147" s="8">
        <v>123661832</v>
      </c>
      <c r="G147" s="6">
        <v>123661832</v>
      </c>
      <c r="H147" s="9">
        <v>123661832</v>
      </c>
      <c r="I147" s="10">
        <v>164115602</v>
      </c>
      <c r="J147" s="6">
        <v>164863851</v>
      </c>
      <c r="K147" s="7">
        <v>164595048</v>
      </c>
    </row>
    <row r="148" spans="1:11" ht="13.5" x14ac:dyDescent="0.25">
      <c r="A148" s="49" t="s">
        <v>131</v>
      </c>
      <c r="B148" s="37" t="s">
        <v>20</v>
      </c>
      <c r="C148" s="6">
        <v>3854571</v>
      </c>
      <c r="D148" s="6">
        <v>3854570</v>
      </c>
      <c r="E148" s="7">
        <v>3854570</v>
      </c>
      <c r="F148" s="8">
        <v>3854570</v>
      </c>
      <c r="G148" s="6">
        <v>3854570</v>
      </c>
      <c r="H148" s="9">
        <v>3854570</v>
      </c>
      <c r="I148" s="10">
        <v>3854570</v>
      </c>
      <c r="J148" s="6">
        <v>3854570</v>
      </c>
      <c r="K148" s="7">
        <v>3854570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477106866</v>
      </c>
      <c r="D151" s="6">
        <v>54677500</v>
      </c>
      <c r="E151" s="7">
        <v>70605500</v>
      </c>
      <c r="F151" s="8">
        <v>54677499</v>
      </c>
      <c r="G151" s="6">
        <v>54677499</v>
      </c>
      <c r="H151" s="9">
        <v>54677499</v>
      </c>
      <c r="I151" s="10">
        <v>70605499</v>
      </c>
      <c r="J151" s="6">
        <v>70605499</v>
      </c>
      <c r="K151" s="7">
        <v>70605499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-333662615</v>
      </c>
      <c r="D154" s="6">
        <v>78879487</v>
      </c>
      <c r="E154" s="7">
        <v>75894334</v>
      </c>
      <c r="F154" s="8">
        <v>80701801</v>
      </c>
      <c r="G154" s="6">
        <v>82800444</v>
      </c>
      <c r="H154" s="9">
        <v>82800444</v>
      </c>
      <c r="I154" s="10">
        <v>77354507</v>
      </c>
      <c r="J154" s="6">
        <v>75852755</v>
      </c>
      <c r="K154" s="7">
        <v>75850884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346314005</v>
      </c>
      <c r="D158" s="6">
        <v>364265</v>
      </c>
      <c r="E158" s="7">
        <v>271324</v>
      </c>
      <c r="F158" s="8">
        <v>239514</v>
      </c>
      <c r="G158" s="6">
        <v>239514</v>
      </c>
      <c r="H158" s="9">
        <v>239514</v>
      </c>
      <c r="I158" s="10">
        <v>140585</v>
      </c>
      <c r="J158" s="6">
        <v>134833</v>
      </c>
      <c r="K158" s="7">
        <v>128691</v>
      </c>
    </row>
    <row r="159" spans="1:11" ht="13.5" x14ac:dyDescent="0.25">
      <c r="A159" s="50" t="s">
        <v>43</v>
      </c>
      <c r="B159" s="37" t="s">
        <v>20</v>
      </c>
      <c r="C159" s="11">
        <v>2027772</v>
      </c>
      <c r="D159" s="11">
        <v>654208</v>
      </c>
      <c r="E159" s="12">
        <v>543825</v>
      </c>
      <c r="F159" s="13">
        <v>393033</v>
      </c>
      <c r="G159" s="11">
        <v>393033</v>
      </c>
      <c r="H159" s="14">
        <v>393033</v>
      </c>
      <c r="I159" s="15">
        <v>1410050</v>
      </c>
      <c r="J159" s="11">
        <v>404166</v>
      </c>
      <c r="K159" s="12">
        <v>397881</v>
      </c>
    </row>
    <row r="160" spans="1:11" ht="13.5" x14ac:dyDescent="0.25">
      <c r="A160" s="49" t="s">
        <v>44</v>
      </c>
      <c r="B160" s="37" t="s">
        <v>20</v>
      </c>
      <c r="C160" s="6">
        <v>1634732</v>
      </c>
      <c r="D160" s="6">
        <v>420136</v>
      </c>
      <c r="E160" s="7">
        <v>306457</v>
      </c>
      <c r="F160" s="8">
        <v>-2088575</v>
      </c>
      <c r="G160" s="6">
        <v>-2088575</v>
      </c>
      <c r="H160" s="9">
        <v>-2088575</v>
      </c>
      <c r="I160" s="10">
        <v>-2322670</v>
      </c>
      <c r="J160" s="6">
        <v>-2438350</v>
      </c>
      <c r="K160" s="7">
        <v>-2561866</v>
      </c>
    </row>
    <row r="161" spans="1:11" ht="13.5" x14ac:dyDescent="0.25">
      <c r="A161" s="49" t="s">
        <v>45</v>
      </c>
      <c r="B161" s="37" t="s">
        <v>20</v>
      </c>
      <c r="C161" s="6">
        <v>-8936436</v>
      </c>
      <c r="D161" s="6">
        <v>1069419</v>
      </c>
      <c r="E161" s="7">
        <v>1130729</v>
      </c>
      <c r="F161" s="8">
        <v>1069421</v>
      </c>
      <c r="G161" s="6">
        <v>1069421</v>
      </c>
      <c r="H161" s="9">
        <v>1069421</v>
      </c>
      <c r="I161" s="10">
        <v>1130730</v>
      </c>
      <c r="J161" s="6">
        <v>1130730</v>
      </c>
      <c r="K161" s="7">
        <v>1130730</v>
      </c>
    </row>
    <row r="162" spans="1:11" ht="13.5" x14ac:dyDescent="0.25">
      <c r="A162" s="50" t="s">
        <v>46</v>
      </c>
      <c r="B162" s="48" t="s">
        <v>20</v>
      </c>
      <c r="C162" s="6">
        <v>1153425</v>
      </c>
      <c r="D162" s="6">
        <v>7946016</v>
      </c>
      <c r="E162" s="7">
        <v>7462219</v>
      </c>
      <c r="F162" s="8">
        <v>9946016</v>
      </c>
      <c r="G162" s="6">
        <v>9946016</v>
      </c>
      <c r="H162" s="9">
        <v>9946016</v>
      </c>
      <c r="I162" s="10">
        <v>12462219</v>
      </c>
      <c r="J162" s="6">
        <v>13462219</v>
      </c>
      <c r="K162" s="7">
        <v>14749219</v>
      </c>
    </row>
    <row r="163" spans="1:11" ht="13.5" x14ac:dyDescent="0.25">
      <c r="A163" s="49" t="s">
        <v>47</v>
      </c>
      <c r="B163" s="37" t="s">
        <v>20</v>
      </c>
      <c r="C163" s="6">
        <v>289633200</v>
      </c>
      <c r="D163" s="6">
        <v>197235313</v>
      </c>
      <c r="E163" s="7">
        <v>197235313</v>
      </c>
      <c r="F163" s="8">
        <v>138868100</v>
      </c>
      <c r="G163" s="6">
        <v>138868100</v>
      </c>
      <c r="H163" s="9">
        <v>138868100</v>
      </c>
      <c r="I163" s="10">
        <v>197235312</v>
      </c>
      <c r="J163" s="6">
        <v>197235312</v>
      </c>
      <c r="K163" s="7">
        <v>197235312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1322276493</v>
      </c>
      <c r="D165" s="54">
        <f t="shared" ref="D165:K165" si="27">D144+D147+D148+D151+D154+D155+SUM(D158:D164)</f>
        <v>1292745150</v>
      </c>
      <c r="E165" s="55">
        <f t="shared" si="27"/>
        <v>1274438675</v>
      </c>
      <c r="F165" s="56">
        <f t="shared" si="27"/>
        <v>1427835763</v>
      </c>
      <c r="G165" s="54">
        <f t="shared" si="27"/>
        <v>1429934406</v>
      </c>
      <c r="H165" s="57">
        <f t="shared" si="27"/>
        <v>1429934406</v>
      </c>
      <c r="I165" s="66">
        <f t="shared" si="27"/>
        <v>1356683039</v>
      </c>
      <c r="J165" s="54">
        <f t="shared" si="27"/>
        <v>1327736034</v>
      </c>
      <c r="K165" s="55">
        <f t="shared" si="27"/>
        <v>1308630458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72648320</v>
      </c>
      <c r="D168" s="60">
        <v>45691812</v>
      </c>
      <c r="E168" s="61">
        <v>84770735</v>
      </c>
      <c r="F168" s="62">
        <v>42666464</v>
      </c>
      <c r="G168" s="60">
        <v>42666464</v>
      </c>
      <c r="H168" s="63">
        <v>42666464</v>
      </c>
      <c r="I168" s="64">
        <v>32694802</v>
      </c>
      <c r="J168" s="60">
        <v>41229007</v>
      </c>
      <c r="K168" s="61">
        <v>63833851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16428649</v>
      </c>
      <c r="D169" s="38">
        <f t="shared" ref="D169:K169" si="28">D179+D182+D183+D186+D189+D190+SUM(D193:D199)</f>
        <v>14218435</v>
      </c>
      <c r="E169" s="39">
        <f t="shared" si="28"/>
        <v>24904382</v>
      </c>
      <c r="F169" s="40">
        <f t="shared" si="28"/>
        <v>37395777</v>
      </c>
      <c r="G169" s="38">
        <f t="shared" si="28"/>
        <v>51022564</v>
      </c>
      <c r="H169" s="41">
        <f t="shared" si="28"/>
        <v>51022564</v>
      </c>
      <c r="I169" s="42">
        <f t="shared" si="28"/>
        <v>31662242</v>
      </c>
      <c r="J169" s="38">
        <f t="shared" si="28"/>
        <v>32212721</v>
      </c>
      <c r="K169" s="39">
        <f t="shared" si="28"/>
        <v>29758722</v>
      </c>
    </row>
    <row r="170" spans="1:11" ht="13.5" x14ac:dyDescent="0.25">
      <c r="A170" s="44" t="s">
        <v>19</v>
      </c>
      <c r="B170" s="45" t="s">
        <v>20</v>
      </c>
      <c r="C170" s="6">
        <v>181584</v>
      </c>
      <c r="D170" s="6">
        <v>4267410</v>
      </c>
      <c r="E170" s="7">
        <v>249628</v>
      </c>
      <c r="F170" s="8">
        <v>3800000</v>
      </c>
      <c r="G170" s="6">
        <v>6450000</v>
      </c>
      <c r="H170" s="9">
        <v>6450000</v>
      </c>
      <c r="I170" s="10">
        <v>5000000</v>
      </c>
      <c r="J170" s="6">
        <v>5210000</v>
      </c>
      <c r="K170" s="7">
        <v>5444450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4732505</v>
      </c>
      <c r="D172" s="6">
        <v>3394516</v>
      </c>
      <c r="E172" s="7">
        <v>5999107</v>
      </c>
      <c r="F172" s="8">
        <v>8200000</v>
      </c>
      <c r="G172" s="6">
        <v>7626787</v>
      </c>
      <c r="H172" s="9">
        <v>7626787</v>
      </c>
      <c r="I172" s="10">
        <v>6270000</v>
      </c>
      <c r="J172" s="6">
        <v>6533340</v>
      </c>
      <c r="K172" s="7">
        <v>6827340</v>
      </c>
    </row>
    <row r="173" spans="1:11" ht="13.5" x14ac:dyDescent="0.25">
      <c r="A173" s="44" t="s">
        <v>23</v>
      </c>
      <c r="B173" s="45" t="s">
        <v>20</v>
      </c>
      <c r="C173" s="6">
        <v>6057567</v>
      </c>
      <c r="D173" s="6">
        <v>5011277</v>
      </c>
      <c r="E173" s="7">
        <v>11055169</v>
      </c>
      <c r="F173" s="8">
        <v>7000000</v>
      </c>
      <c r="G173" s="6">
        <v>21200000</v>
      </c>
      <c r="H173" s="9">
        <v>21200000</v>
      </c>
      <c r="I173" s="10">
        <v>5100000</v>
      </c>
      <c r="J173" s="6">
        <v>5284600</v>
      </c>
      <c r="K173" s="7">
        <v>5474396</v>
      </c>
    </row>
    <row r="174" spans="1:11" ht="13.5" x14ac:dyDescent="0.25">
      <c r="A174" s="44" t="s">
        <v>24</v>
      </c>
      <c r="B174" s="45" t="s">
        <v>20</v>
      </c>
      <c r="C174" s="6">
        <v>1633821</v>
      </c>
      <c r="D174" s="6">
        <v>442306</v>
      </c>
      <c r="E174" s="7">
        <v>2966270</v>
      </c>
      <c r="F174" s="8">
        <v>2900000</v>
      </c>
      <c r="G174" s="6">
        <v>3400000</v>
      </c>
      <c r="H174" s="9">
        <v>3400000</v>
      </c>
      <c r="I174" s="10">
        <v>2750000</v>
      </c>
      <c r="J174" s="6">
        <v>2867000</v>
      </c>
      <c r="K174" s="7">
        <v>2995232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14045777</v>
      </c>
      <c r="G175" s="6">
        <v>6045777</v>
      </c>
      <c r="H175" s="9">
        <v>6045777</v>
      </c>
      <c r="I175" s="10">
        <v>4367242</v>
      </c>
      <c r="J175" s="6">
        <v>1832781</v>
      </c>
      <c r="K175" s="7">
        <v>1832781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12605477</v>
      </c>
      <c r="D179" s="6">
        <f t="shared" ref="D179:K179" si="29">SUM(D170:D178)</f>
        <v>13115509</v>
      </c>
      <c r="E179" s="7">
        <f t="shared" si="29"/>
        <v>20270174</v>
      </c>
      <c r="F179" s="8">
        <f t="shared" si="29"/>
        <v>35945777</v>
      </c>
      <c r="G179" s="6">
        <f t="shared" si="29"/>
        <v>44722564</v>
      </c>
      <c r="H179" s="9">
        <f t="shared" si="29"/>
        <v>44722564</v>
      </c>
      <c r="I179" s="10">
        <f t="shared" si="29"/>
        <v>23487242</v>
      </c>
      <c r="J179" s="6">
        <f t="shared" si="29"/>
        <v>21727721</v>
      </c>
      <c r="K179" s="7">
        <f t="shared" si="29"/>
        <v>22574199</v>
      </c>
    </row>
    <row r="180" spans="1:11" ht="13.5" x14ac:dyDescent="0.25">
      <c r="A180" s="47" t="s">
        <v>31</v>
      </c>
      <c r="B180" s="48" t="s">
        <v>20</v>
      </c>
      <c r="C180" s="6">
        <v>63365</v>
      </c>
      <c r="D180" s="6">
        <v>4890</v>
      </c>
      <c r="E180" s="7"/>
      <c r="F180" s="8"/>
      <c r="G180" s="6">
        <v>300000</v>
      </c>
      <c r="H180" s="9">
        <v>300000</v>
      </c>
      <c r="I180" s="10">
        <v>1500000</v>
      </c>
      <c r="J180" s="6">
        <v>3521000</v>
      </c>
      <c r="K180" s="7">
        <v>3181445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>
        <v>4000000</v>
      </c>
      <c r="H181" s="19">
        <v>4000000</v>
      </c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63365</v>
      </c>
      <c r="D182" s="21">
        <f t="shared" si="30"/>
        <v>4890</v>
      </c>
      <c r="E182" s="22">
        <f t="shared" si="30"/>
        <v>0</v>
      </c>
      <c r="F182" s="23">
        <f t="shared" si="30"/>
        <v>0</v>
      </c>
      <c r="G182" s="21">
        <f t="shared" si="30"/>
        <v>4300000</v>
      </c>
      <c r="H182" s="24">
        <f t="shared" si="30"/>
        <v>4300000</v>
      </c>
      <c r="I182" s="25">
        <f t="shared" si="30"/>
        <v>1500000</v>
      </c>
      <c r="J182" s="21">
        <f t="shared" si="30"/>
        <v>3521000</v>
      </c>
      <c r="K182" s="22">
        <f t="shared" si="30"/>
        <v>3181445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>
        <v>1318420</v>
      </c>
      <c r="D184" s="11"/>
      <c r="E184" s="12">
        <v>894025</v>
      </c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1318420</v>
      </c>
      <c r="D186" s="6">
        <f t="shared" si="31"/>
        <v>0</v>
      </c>
      <c r="E186" s="7">
        <f t="shared" si="31"/>
        <v>894025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423590</v>
      </c>
      <c r="D187" s="6">
        <v>186214</v>
      </c>
      <c r="E187" s="7">
        <v>2403755</v>
      </c>
      <c r="F187" s="8">
        <v>750000</v>
      </c>
      <c r="G187" s="6">
        <v>1000000</v>
      </c>
      <c r="H187" s="9">
        <v>1000000</v>
      </c>
      <c r="I187" s="10">
        <v>2390000</v>
      </c>
      <c r="J187" s="6">
        <v>2490460</v>
      </c>
      <c r="K187" s="7">
        <v>2602511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423590</v>
      </c>
      <c r="D189" s="21">
        <f t="shared" si="32"/>
        <v>186214</v>
      </c>
      <c r="E189" s="22">
        <f t="shared" si="32"/>
        <v>2403755</v>
      </c>
      <c r="F189" s="23">
        <f t="shared" si="32"/>
        <v>750000</v>
      </c>
      <c r="G189" s="21">
        <f t="shared" si="32"/>
        <v>1000000</v>
      </c>
      <c r="H189" s="24">
        <f t="shared" si="32"/>
        <v>1000000</v>
      </c>
      <c r="I189" s="25">
        <f t="shared" si="32"/>
        <v>2390000</v>
      </c>
      <c r="J189" s="21">
        <f t="shared" si="32"/>
        <v>2490460</v>
      </c>
      <c r="K189" s="22">
        <f t="shared" si="32"/>
        <v>2602511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130576</v>
      </c>
      <c r="D194" s="11">
        <v>6600</v>
      </c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243398</v>
      </c>
      <c r="D196" s="6">
        <v>11485</v>
      </c>
      <c r="E196" s="7">
        <v>34765</v>
      </c>
      <c r="F196" s="8">
        <v>200000</v>
      </c>
      <c r="G196" s="6">
        <v>200000</v>
      </c>
      <c r="H196" s="9">
        <v>200000</v>
      </c>
      <c r="I196" s="10">
        <v>1285000</v>
      </c>
      <c r="J196" s="6">
        <v>1341540</v>
      </c>
      <c r="K196" s="7">
        <v>1400567</v>
      </c>
    </row>
    <row r="197" spans="1:11" ht="13.5" x14ac:dyDescent="0.25">
      <c r="A197" s="50" t="s">
        <v>46</v>
      </c>
      <c r="B197" s="48" t="s">
        <v>20</v>
      </c>
      <c r="C197" s="6">
        <v>1643823</v>
      </c>
      <c r="D197" s="6">
        <v>893737</v>
      </c>
      <c r="E197" s="7">
        <v>1301663</v>
      </c>
      <c r="F197" s="8">
        <v>500000</v>
      </c>
      <c r="G197" s="6">
        <v>800000</v>
      </c>
      <c r="H197" s="9">
        <v>800000</v>
      </c>
      <c r="I197" s="10">
        <v>3000000</v>
      </c>
      <c r="J197" s="6">
        <v>3132000</v>
      </c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89076969</v>
      </c>
      <c r="D201" s="54">
        <f t="shared" si="34"/>
        <v>59910247</v>
      </c>
      <c r="E201" s="55">
        <f t="shared" si="34"/>
        <v>109675117</v>
      </c>
      <c r="F201" s="56">
        <f t="shared" si="34"/>
        <v>80062241</v>
      </c>
      <c r="G201" s="54">
        <f t="shared" si="34"/>
        <v>93689028</v>
      </c>
      <c r="H201" s="57">
        <f t="shared" si="34"/>
        <v>93689028</v>
      </c>
      <c r="I201" s="58">
        <f t="shared" si="34"/>
        <v>64357044</v>
      </c>
      <c r="J201" s="54">
        <f t="shared" si="34"/>
        <v>73441728</v>
      </c>
      <c r="K201" s="55">
        <f t="shared" si="34"/>
        <v>93592573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1.3126477725458736</v>
      </c>
      <c r="D203" s="81">
        <f>IF(ISERROR((D37+D69)/D132),0,((D37+D69)/D132))</f>
        <v>0.38553128037401752</v>
      </c>
      <c r="E203" s="82">
        <f t="shared" ref="E203:K203" si="35">IF(ISERROR((E37+E69)/E132),0,((E37+E69)/E132))</f>
        <v>0.35424799635052567</v>
      </c>
      <c r="F203" s="83">
        <f t="shared" si="35"/>
        <v>0.32674156528760956</v>
      </c>
      <c r="G203" s="81">
        <f t="shared" si="35"/>
        <v>0.36776267157272829</v>
      </c>
      <c r="H203" s="84">
        <f t="shared" si="35"/>
        <v>0.36776267157272829</v>
      </c>
      <c r="I203" s="85">
        <f t="shared" si="35"/>
        <v>0.26384587108043545</v>
      </c>
      <c r="J203" s="81">
        <f t="shared" si="35"/>
        <v>0.19817051310498196</v>
      </c>
      <c r="K203" s="82">
        <f t="shared" si="35"/>
        <v>0.51489081118420021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0.24653961715838715</v>
      </c>
      <c r="D204" s="81">
        <f t="shared" ref="D204:K204" si="36">IF(ISERROR((D37+D69)/D168),0,((D37+D69)/D168))</f>
        <v>0.49211637743760306</v>
      </c>
      <c r="E204" s="82">
        <f t="shared" si="36"/>
        <v>0.20100059295227299</v>
      </c>
      <c r="F204" s="83">
        <f t="shared" si="36"/>
        <v>0.34391068826326926</v>
      </c>
      <c r="G204" s="81">
        <f t="shared" si="36"/>
        <v>0.40796244563411677</v>
      </c>
      <c r="H204" s="84">
        <f t="shared" si="36"/>
        <v>0.40796244563411677</v>
      </c>
      <c r="I204" s="85">
        <f t="shared" si="36"/>
        <v>0.45114205004208313</v>
      </c>
      <c r="J204" s="81">
        <f t="shared" si="36"/>
        <v>0.28919292186687884</v>
      </c>
      <c r="K204" s="82">
        <f t="shared" si="36"/>
        <v>0.5137869560775834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0.03</v>
      </c>
      <c r="G205" s="81">
        <f t="shared" si="37"/>
        <v>0.04</v>
      </c>
      <c r="H205" s="84">
        <f t="shared" si="37"/>
        <v>0.04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0.03</v>
      </c>
      <c r="E206" s="82">
        <f t="shared" si="38"/>
        <v>0.03</v>
      </c>
      <c r="F206" s="83">
        <f t="shared" si="38"/>
        <v>0.04</v>
      </c>
      <c r="G206" s="81">
        <f t="shared" si="38"/>
        <v>0.05</v>
      </c>
      <c r="H206" s="84">
        <f t="shared" si="38"/>
        <v>0.05</v>
      </c>
      <c r="I206" s="85">
        <f t="shared" si="38"/>
        <v>0.03</v>
      </c>
      <c r="J206" s="81">
        <f t="shared" si="38"/>
        <v>0.03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31916109</v>
      </c>
      <c r="D5" s="38">
        <f t="shared" ref="D5:K5" si="0">D15+D18+D19+D22+D25+D26+SUM(D29:D35)</f>
        <v>27048022</v>
      </c>
      <c r="E5" s="39">
        <f t="shared" si="0"/>
        <v>29500916</v>
      </c>
      <c r="F5" s="40">
        <f t="shared" si="0"/>
        <v>44208841</v>
      </c>
      <c r="G5" s="38">
        <f t="shared" si="0"/>
        <v>43768841</v>
      </c>
      <c r="H5" s="41">
        <f t="shared" si="0"/>
        <v>43768841</v>
      </c>
      <c r="I5" s="42">
        <f t="shared" si="0"/>
        <v>29524762</v>
      </c>
      <c r="J5" s="38">
        <f t="shared" si="0"/>
        <v>40495000</v>
      </c>
      <c r="K5" s="39">
        <f t="shared" si="0"/>
        <v>45344000</v>
      </c>
    </row>
    <row r="6" spans="1:11" ht="13.5" x14ac:dyDescent="0.25">
      <c r="A6" s="44" t="s">
        <v>19</v>
      </c>
      <c r="B6" s="45" t="s">
        <v>20</v>
      </c>
      <c r="C6" s="6">
        <v>5583140</v>
      </c>
      <c r="D6" s="6">
        <v>11163447</v>
      </c>
      <c r="E6" s="7">
        <v>8997520</v>
      </c>
      <c r="F6" s="8">
        <v>18845798</v>
      </c>
      <c r="G6" s="6">
        <v>18845798</v>
      </c>
      <c r="H6" s="9">
        <v>18845798</v>
      </c>
      <c r="I6" s="10">
        <v>20963135</v>
      </c>
      <c r="J6" s="6">
        <v>20137429</v>
      </c>
      <c r="K6" s="7">
        <v>6172071</v>
      </c>
    </row>
    <row r="7" spans="1:11" ht="13.5" x14ac:dyDescent="0.25">
      <c r="A7" s="44" t="s">
        <v>21</v>
      </c>
      <c r="B7" s="45" t="s">
        <v>20</v>
      </c>
      <c r="C7" s="6"/>
      <c r="D7" s="6">
        <v>719827</v>
      </c>
      <c r="E7" s="7">
        <v>7410755</v>
      </c>
      <c r="F7" s="8">
        <v>3036921</v>
      </c>
      <c r="G7" s="6">
        <v>3036921</v>
      </c>
      <c r="H7" s="9">
        <v>3036921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17081998</v>
      </c>
      <c r="G8" s="6">
        <v>17081998</v>
      </c>
      <c r="H8" s="9">
        <v>17081998</v>
      </c>
      <c r="I8" s="10">
        <v>3000000</v>
      </c>
      <c r="J8" s="6">
        <v>3000000</v>
      </c>
      <c r="K8" s="7">
        <v>6269000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280000</v>
      </c>
      <c r="D10" s="6">
        <v>280000</v>
      </c>
      <c r="E10" s="7">
        <v>280000</v>
      </c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144678</v>
      </c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221905</v>
      </c>
      <c r="D14" s="16">
        <v>221905</v>
      </c>
      <c r="E14" s="17">
        <v>221905</v>
      </c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6229723</v>
      </c>
      <c r="D15" s="6">
        <f t="shared" ref="D15:K15" si="1">SUM(D6:D14)</f>
        <v>12385179</v>
      </c>
      <c r="E15" s="7">
        <f t="shared" si="1"/>
        <v>16910180</v>
      </c>
      <c r="F15" s="8">
        <f t="shared" si="1"/>
        <v>38964717</v>
      </c>
      <c r="G15" s="6">
        <f t="shared" si="1"/>
        <v>38964717</v>
      </c>
      <c r="H15" s="9">
        <f t="shared" si="1"/>
        <v>38964717</v>
      </c>
      <c r="I15" s="10">
        <f t="shared" si="1"/>
        <v>23963135</v>
      </c>
      <c r="J15" s="6">
        <f t="shared" si="1"/>
        <v>23137429</v>
      </c>
      <c r="K15" s="7">
        <f t="shared" si="1"/>
        <v>12441071</v>
      </c>
    </row>
    <row r="16" spans="1:11" ht="13.5" x14ac:dyDescent="0.25">
      <c r="A16" s="47" t="s">
        <v>31</v>
      </c>
      <c r="B16" s="48" t="s">
        <v>20</v>
      </c>
      <c r="C16" s="6">
        <v>1833926</v>
      </c>
      <c r="D16" s="6">
        <v>5456742</v>
      </c>
      <c r="E16" s="7">
        <v>1796952</v>
      </c>
      <c r="F16" s="8">
        <v>4884124</v>
      </c>
      <c r="G16" s="6">
        <v>4444124</v>
      </c>
      <c r="H16" s="9">
        <v>4444124</v>
      </c>
      <c r="I16" s="10">
        <v>3967877</v>
      </c>
      <c r="J16" s="6">
        <v>17357571</v>
      </c>
      <c r="K16" s="7">
        <v>32902929</v>
      </c>
    </row>
    <row r="17" spans="1:11" ht="13.5" x14ac:dyDescent="0.25">
      <c r="A17" s="47" t="s">
        <v>32</v>
      </c>
      <c r="B17" s="37" t="s">
        <v>20</v>
      </c>
      <c r="C17" s="16">
        <v>16719529</v>
      </c>
      <c r="D17" s="16">
        <v>-1</v>
      </c>
      <c r="E17" s="17">
        <v>-1</v>
      </c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18553455</v>
      </c>
      <c r="D18" s="21">
        <f t="shared" ref="D18:K18" si="2">SUM(D16:D17)</f>
        <v>5456741</v>
      </c>
      <c r="E18" s="22">
        <f t="shared" si="2"/>
        <v>1796951</v>
      </c>
      <c r="F18" s="23">
        <f t="shared" si="2"/>
        <v>4884124</v>
      </c>
      <c r="G18" s="21">
        <f t="shared" si="2"/>
        <v>4444124</v>
      </c>
      <c r="H18" s="24">
        <f t="shared" si="2"/>
        <v>4444124</v>
      </c>
      <c r="I18" s="25">
        <f t="shared" si="2"/>
        <v>3967877</v>
      </c>
      <c r="J18" s="21">
        <f t="shared" si="2"/>
        <v>17357571</v>
      </c>
      <c r="K18" s="22">
        <f t="shared" si="2"/>
        <v>32902929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195126</v>
      </c>
      <c r="D23" s="6">
        <v>195126</v>
      </c>
      <c r="E23" s="7">
        <v>195126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195126</v>
      </c>
      <c r="D25" s="21">
        <f t="shared" si="4"/>
        <v>195126</v>
      </c>
      <c r="E25" s="22">
        <f t="shared" si="4"/>
        <v>195126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127500</v>
      </c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127500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630542</v>
      </c>
      <c r="D30" s="11">
        <v>1052242</v>
      </c>
      <c r="E30" s="12">
        <v>1719502</v>
      </c>
      <c r="F30" s="13"/>
      <c r="G30" s="11"/>
      <c r="H30" s="14"/>
      <c r="I30" s="15">
        <v>170000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363548</v>
      </c>
      <c r="D31" s="6">
        <v>477019</v>
      </c>
      <c r="E31" s="7">
        <v>1405143</v>
      </c>
      <c r="F31" s="8">
        <v>200000</v>
      </c>
      <c r="G31" s="6">
        <v>200000</v>
      </c>
      <c r="H31" s="9">
        <v>200000</v>
      </c>
      <c r="I31" s="10">
        <v>140250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189500</v>
      </c>
      <c r="D32" s="6">
        <v>1727500</v>
      </c>
      <c r="E32" s="7">
        <v>1719799</v>
      </c>
      <c r="F32" s="8">
        <v>160000</v>
      </c>
      <c r="G32" s="6">
        <v>160000</v>
      </c>
      <c r="H32" s="9">
        <v>160000</v>
      </c>
      <c r="I32" s="10">
        <v>136000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-78</v>
      </c>
      <c r="D33" s="6">
        <v>-78</v>
      </c>
      <c r="E33" s="7">
        <v>-78</v>
      </c>
      <c r="F33" s="8"/>
      <c r="G33" s="6"/>
      <c r="H33" s="9"/>
      <c r="I33" s="10">
        <v>1020000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5754293</v>
      </c>
      <c r="D34" s="6">
        <v>5754293</v>
      </c>
      <c r="E34" s="7">
        <v>5754293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382103774</v>
      </c>
      <c r="D37" s="38">
        <f t="shared" ref="D37:K37" si="6">D47+D50+D51+D54+D57+D58+SUM(D61:D67)</f>
        <v>408738716</v>
      </c>
      <c r="E37" s="39">
        <f t="shared" si="6"/>
        <v>447904574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150844088</v>
      </c>
      <c r="D38" s="6">
        <v>165773137</v>
      </c>
      <c r="E38" s="7">
        <v>182570774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10336064</v>
      </c>
      <c r="D39" s="6">
        <v>10336064</v>
      </c>
      <c r="E39" s="7">
        <v>10336064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6101308</v>
      </c>
      <c r="D43" s="6">
        <v>6835976</v>
      </c>
      <c r="E43" s="7">
        <v>7202645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167281460</v>
      </c>
      <c r="D47" s="6">
        <f t="shared" ref="D47:K47" si="7">SUM(D38:D46)</f>
        <v>182945177</v>
      </c>
      <c r="E47" s="7">
        <f t="shared" si="7"/>
        <v>200109483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94499100</v>
      </c>
      <c r="D48" s="6">
        <v>117879882</v>
      </c>
      <c r="E48" s="7">
        <v>129553460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79344924</v>
      </c>
      <c r="D49" s="16">
        <v>79559684</v>
      </c>
      <c r="E49" s="17">
        <v>79559684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173844024</v>
      </c>
      <c r="D50" s="21">
        <f t="shared" si="8"/>
        <v>197439566</v>
      </c>
      <c r="E50" s="22">
        <f t="shared" si="8"/>
        <v>209113144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4233428</v>
      </c>
      <c r="D55" s="6">
        <v>11120783</v>
      </c>
      <c r="E55" s="7">
        <v>12784344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>
        <v>15733743</v>
      </c>
      <c r="D56" s="16">
        <v>-1302836</v>
      </c>
      <c r="E56" s="17">
        <v>3041703</v>
      </c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19967171</v>
      </c>
      <c r="D57" s="21">
        <f t="shared" si="10"/>
        <v>9817947</v>
      </c>
      <c r="E57" s="22">
        <f t="shared" si="10"/>
        <v>15826047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1823540</v>
      </c>
      <c r="D60" s="16">
        <v>1823540</v>
      </c>
      <c r="E60" s="17">
        <v>1823540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1823540</v>
      </c>
      <c r="D61" s="6">
        <f t="shared" si="11"/>
        <v>1823540</v>
      </c>
      <c r="E61" s="7">
        <f t="shared" si="11"/>
        <v>1823540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1481023</v>
      </c>
      <c r="D62" s="11">
        <v>1117695</v>
      </c>
      <c r="E62" s="12">
        <v>926284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3233360</v>
      </c>
      <c r="D63" s="6">
        <v>2492177</v>
      </c>
      <c r="E63" s="7">
        <v>6902580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4390655</v>
      </c>
      <c r="D64" s="6">
        <v>2874933</v>
      </c>
      <c r="E64" s="7">
        <v>2899815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10082541</v>
      </c>
      <c r="D65" s="6">
        <v>10227681</v>
      </c>
      <c r="E65" s="7">
        <v>10303681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24703115</v>
      </c>
      <c r="D69" s="38">
        <f t="shared" ref="D69:K69" si="12">D79+D82+D83+D86+D89+D90+SUM(D93:D99)</f>
        <v>21856461</v>
      </c>
      <c r="E69" s="39">
        <f t="shared" si="12"/>
        <v>24660754</v>
      </c>
      <c r="F69" s="40">
        <f t="shared" si="12"/>
        <v>7045208</v>
      </c>
      <c r="G69" s="38">
        <f t="shared" si="12"/>
        <v>7045208</v>
      </c>
      <c r="H69" s="41">
        <f t="shared" si="12"/>
        <v>7045208</v>
      </c>
      <c r="I69" s="42">
        <f t="shared" si="12"/>
        <v>6448623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8466303</v>
      </c>
      <c r="D70" s="6">
        <v>5619649</v>
      </c>
      <c r="E70" s="7">
        <v>8423942</v>
      </c>
      <c r="F70" s="8">
        <v>7045208</v>
      </c>
      <c r="G70" s="6">
        <v>7045208</v>
      </c>
      <c r="H70" s="9">
        <v>7045208</v>
      </c>
      <c r="I70" s="10">
        <v>6448623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8466303</v>
      </c>
      <c r="D79" s="6">
        <f t="shared" ref="D79:K79" si="13">SUM(D70:D78)</f>
        <v>5619649</v>
      </c>
      <c r="E79" s="7">
        <f t="shared" si="13"/>
        <v>8423942</v>
      </c>
      <c r="F79" s="8">
        <f t="shared" si="13"/>
        <v>7045208</v>
      </c>
      <c r="G79" s="6">
        <f t="shared" si="13"/>
        <v>7045208</v>
      </c>
      <c r="H79" s="9">
        <f t="shared" si="13"/>
        <v>7045208</v>
      </c>
      <c r="I79" s="10">
        <f t="shared" si="13"/>
        <v>6448623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>
        <v>15973918</v>
      </c>
      <c r="D80" s="6">
        <v>15973918</v>
      </c>
      <c r="E80" s="7">
        <v>15973918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262894</v>
      </c>
      <c r="D81" s="16">
        <v>262894</v>
      </c>
      <c r="E81" s="17">
        <v>262894</v>
      </c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16236812</v>
      </c>
      <c r="D82" s="21">
        <f t="shared" si="14"/>
        <v>16236812</v>
      </c>
      <c r="E82" s="22">
        <f t="shared" si="14"/>
        <v>16236812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438722998</v>
      </c>
      <c r="D101" s="38">
        <f t="shared" ref="D101:K101" si="18">D111+D114+D115+D118+D121+D122+SUM(D125:D131)</f>
        <v>457643199</v>
      </c>
      <c r="E101" s="39">
        <f t="shared" si="18"/>
        <v>502066244</v>
      </c>
      <c r="F101" s="40">
        <f t="shared" si="18"/>
        <v>51254049</v>
      </c>
      <c r="G101" s="38">
        <f t="shared" si="18"/>
        <v>50814049</v>
      </c>
      <c r="H101" s="41">
        <f t="shared" si="18"/>
        <v>50814049</v>
      </c>
      <c r="I101" s="42">
        <f t="shared" si="18"/>
        <v>35973385</v>
      </c>
      <c r="J101" s="38">
        <f t="shared" si="18"/>
        <v>40495000</v>
      </c>
      <c r="K101" s="39">
        <f t="shared" si="18"/>
        <v>45344000</v>
      </c>
    </row>
    <row r="102" spans="1:11" ht="13.5" x14ac:dyDescent="0.25">
      <c r="A102" s="44" t="s">
        <v>19</v>
      </c>
      <c r="B102" s="45" t="s">
        <v>20</v>
      </c>
      <c r="C102" s="6">
        <v>164893531</v>
      </c>
      <c r="D102" s="6">
        <v>182556233</v>
      </c>
      <c r="E102" s="7">
        <v>199992236</v>
      </c>
      <c r="F102" s="8">
        <v>25891006</v>
      </c>
      <c r="G102" s="6">
        <v>25891006</v>
      </c>
      <c r="H102" s="9">
        <v>25891006</v>
      </c>
      <c r="I102" s="10">
        <v>27411758</v>
      </c>
      <c r="J102" s="6">
        <v>20137429</v>
      </c>
      <c r="K102" s="7">
        <v>6172071</v>
      </c>
    </row>
    <row r="103" spans="1:11" ht="13.5" x14ac:dyDescent="0.25">
      <c r="A103" s="44" t="s">
        <v>21</v>
      </c>
      <c r="B103" s="45" t="s">
        <v>20</v>
      </c>
      <c r="C103" s="6">
        <v>10336064</v>
      </c>
      <c r="D103" s="6">
        <v>11055891</v>
      </c>
      <c r="E103" s="7">
        <v>17746819</v>
      </c>
      <c r="F103" s="8">
        <v>3036921</v>
      </c>
      <c r="G103" s="6">
        <v>3036921</v>
      </c>
      <c r="H103" s="9">
        <v>3036921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>
        <v>17081998</v>
      </c>
      <c r="G104" s="6">
        <v>17081998</v>
      </c>
      <c r="H104" s="9">
        <v>17081998</v>
      </c>
      <c r="I104" s="10">
        <v>3000000</v>
      </c>
      <c r="J104" s="6">
        <v>3000000</v>
      </c>
      <c r="K104" s="7">
        <v>6269000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>
        <v>280000</v>
      </c>
      <c r="D106" s="6">
        <v>280000</v>
      </c>
      <c r="E106" s="7">
        <v>280000</v>
      </c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6245986</v>
      </c>
      <c r="D107" s="6">
        <v>6835976</v>
      </c>
      <c r="E107" s="7">
        <v>7202645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221905</v>
      </c>
      <c r="D110" s="16">
        <v>221905</v>
      </c>
      <c r="E110" s="17">
        <v>221905</v>
      </c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181977486</v>
      </c>
      <c r="D111" s="6">
        <f t="shared" ref="D111:K111" si="19">SUM(D102:D110)</f>
        <v>200950005</v>
      </c>
      <c r="E111" s="7">
        <f t="shared" si="19"/>
        <v>225443605</v>
      </c>
      <c r="F111" s="8">
        <f t="shared" si="19"/>
        <v>46009925</v>
      </c>
      <c r="G111" s="6">
        <f t="shared" si="19"/>
        <v>46009925</v>
      </c>
      <c r="H111" s="9">
        <f t="shared" si="19"/>
        <v>46009925</v>
      </c>
      <c r="I111" s="10">
        <f t="shared" si="19"/>
        <v>30411758</v>
      </c>
      <c r="J111" s="6">
        <f t="shared" si="19"/>
        <v>23137429</v>
      </c>
      <c r="K111" s="7">
        <f t="shared" si="19"/>
        <v>12441071</v>
      </c>
    </row>
    <row r="112" spans="1:11" ht="13.5" x14ac:dyDescent="0.25">
      <c r="A112" s="47" t="s">
        <v>31</v>
      </c>
      <c r="B112" s="48" t="s">
        <v>20</v>
      </c>
      <c r="C112" s="6">
        <v>112306944</v>
      </c>
      <c r="D112" s="6">
        <v>139310542</v>
      </c>
      <c r="E112" s="7">
        <v>147324330</v>
      </c>
      <c r="F112" s="8">
        <v>4884124</v>
      </c>
      <c r="G112" s="6">
        <v>4444124</v>
      </c>
      <c r="H112" s="9">
        <v>4444124</v>
      </c>
      <c r="I112" s="10">
        <v>3967877</v>
      </c>
      <c r="J112" s="6">
        <v>17357571</v>
      </c>
      <c r="K112" s="7">
        <v>32902929</v>
      </c>
    </row>
    <row r="113" spans="1:11" ht="13.5" x14ac:dyDescent="0.25">
      <c r="A113" s="47" t="s">
        <v>32</v>
      </c>
      <c r="B113" s="37" t="s">
        <v>20</v>
      </c>
      <c r="C113" s="16">
        <v>96327347</v>
      </c>
      <c r="D113" s="16">
        <v>79822577</v>
      </c>
      <c r="E113" s="17">
        <v>79822577</v>
      </c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208634291</v>
      </c>
      <c r="D114" s="21">
        <f t="shared" si="20"/>
        <v>219133119</v>
      </c>
      <c r="E114" s="22">
        <f t="shared" si="20"/>
        <v>227146907</v>
      </c>
      <c r="F114" s="23">
        <f t="shared" si="20"/>
        <v>4884124</v>
      </c>
      <c r="G114" s="21">
        <f t="shared" si="20"/>
        <v>4444124</v>
      </c>
      <c r="H114" s="24">
        <f t="shared" si="20"/>
        <v>4444124</v>
      </c>
      <c r="I114" s="25">
        <f t="shared" si="20"/>
        <v>3967877</v>
      </c>
      <c r="J114" s="21">
        <f t="shared" si="20"/>
        <v>17357571</v>
      </c>
      <c r="K114" s="22">
        <f t="shared" si="20"/>
        <v>32902929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4428554</v>
      </c>
      <c r="D119" s="6">
        <v>11315909</v>
      </c>
      <c r="E119" s="7">
        <v>12979470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>
        <v>15733743</v>
      </c>
      <c r="D120" s="16">
        <v>-1302836</v>
      </c>
      <c r="E120" s="17">
        <v>3041703</v>
      </c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20162297</v>
      </c>
      <c r="D121" s="21">
        <f t="shared" si="22"/>
        <v>10013073</v>
      </c>
      <c r="E121" s="22">
        <f t="shared" si="22"/>
        <v>16021173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1823540</v>
      </c>
      <c r="D124" s="16">
        <v>1823540</v>
      </c>
      <c r="E124" s="17">
        <v>1823540</v>
      </c>
      <c r="F124" s="18"/>
      <c r="G124" s="16"/>
      <c r="H124" s="19"/>
      <c r="I124" s="20">
        <v>127500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1823540</v>
      </c>
      <c r="D125" s="6">
        <f t="shared" si="23"/>
        <v>1823540</v>
      </c>
      <c r="E125" s="7">
        <f t="shared" si="23"/>
        <v>1823540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127500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2111565</v>
      </c>
      <c r="D126" s="11">
        <v>2169937</v>
      </c>
      <c r="E126" s="12">
        <v>2645786</v>
      </c>
      <c r="F126" s="13"/>
      <c r="G126" s="11"/>
      <c r="H126" s="14"/>
      <c r="I126" s="15">
        <v>170000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3596908</v>
      </c>
      <c r="D127" s="6">
        <v>2969196</v>
      </c>
      <c r="E127" s="7">
        <v>8307723</v>
      </c>
      <c r="F127" s="8">
        <v>200000</v>
      </c>
      <c r="G127" s="6">
        <v>200000</v>
      </c>
      <c r="H127" s="9">
        <v>200000</v>
      </c>
      <c r="I127" s="10">
        <v>140250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4580155</v>
      </c>
      <c r="D128" s="6">
        <v>4602433</v>
      </c>
      <c r="E128" s="7">
        <v>4619614</v>
      </c>
      <c r="F128" s="8">
        <v>160000</v>
      </c>
      <c r="G128" s="6">
        <v>160000</v>
      </c>
      <c r="H128" s="9">
        <v>160000</v>
      </c>
      <c r="I128" s="10">
        <v>136000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10082463</v>
      </c>
      <c r="D129" s="6">
        <v>10227603</v>
      </c>
      <c r="E129" s="7">
        <v>10303603</v>
      </c>
      <c r="F129" s="8"/>
      <c r="G129" s="6"/>
      <c r="H129" s="9"/>
      <c r="I129" s="10">
        <v>1020000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5754293</v>
      </c>
      <c r="D130" s="6">
        <v>5754293</v>
      </c>
      <c r="E130" s="7">
        <v>5754293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438722998</v>
      </c>
      <c r="D132" s="54">
        <f t="shared" ref="D132:K132" si="24">+D5+D37+D69</f>
        <v>457643199</v>
      </c>
      <c r="E132" s="55">
        <f t="shared" si="24"/>
        <v>502066244</v>
      </c>
      <c r="F132" s="56">
        <f t="shared" si="24"/>
        <v>51254049</v>
      </c>
      <c r="G132" s="54">
        <f t="shared" si="24"/>
        <v>50814049</v>
      </c>
      <c r="H132" s="57">
        <f t="shared" si="24"/>
        <v>50814049</v>
      </c>
      <c r="I132" s="58">
        <f t="shared" si="24"/>
        <v>35973385</v>
      </c>
      <c r="J132" s="54">
        <f t="shared" si="24"/>
        <v>40495000</v>
      </c>
      <c r="K132" s="55">
        <f t="shared" si="24"/>
        <v>45344000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300696464</v>
      </c>
      <c r="D134" s="38">
        <f t="shared" ref="D134:K134" si="25">D144+D147+D148+D151+D154+D155+SUM(D158:D164)</f>
        <v>287998908</v>
      </c>
      <c r="E134" s="39">
        <f t="shared" si="25"/>
        <v>303829889</v>
      </c>
      <c r="F134" s="40">
        <f t="shared" si="25"/>
        <v>388174313</v>
      </c>
      <c r="G134" s="38">
        <f t="shared" si="25"/>
        <v>360500806</v>
      </c>
      <c r="H134" s="41">
        <f t="shared" si="25"/>
        <v>360500806</v>
      </c>
      <c r="I134" s="42">
        <f t="shared" si="25"/>
        <v>236208985</v>
      </c>
      <c r="J134" s="38">
        <f t="shared" si="25"/>
        <v>248691853</v>
      </c>
      <c r="K134" s="39">
        <f t="shared" si="25"/>
        <v>264754230</v>
      </c>
    </row>
    <row r="135" spans="1:11" ht="13.5" x14ac:dyDescent="0.25">
      <c r="A135" s="44" t="s">
        <v>19</v>
      </c>
      <c r="B135" s="45" t="s">
        <v>20</v>
      </c>
      <c r="C135" s="6">
        <v>122539122</v>
      </c>
      <c r="D135" s="6">
        <v>121852808</v>
      </c>
      <c r="E135" s="7">
        <v>128855129</v>
      </c>
      <c r="F135" s="8">
        <v>10476314</v>
      </c>
      <c r="G135" s="6">
        <v>149628514</v>
      </c>
      <c r="H135" s="9">
        <v>149628514</v>
      </c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>
        <v>9070743</v>
      </c>
      <c r="D136" s="6">
        <v>7407361</v>
      </c>
      <c r="E136" s="7">
        <v>5671455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>
        <v>17081998</v>
      </c>
      <c r="G137" s="6">
        <v>17081998</v>
      </c>
      <c r="H137" s="9">
        <v>17081998</v>
      </c>
      <c r="I137" s="10">
        <v>3000000</v>
      </c>
      <c r="J137" s="6">
        <v>3000000</v>
      </c>
      <c r="K137" s="7">
        <v>6269000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>
        <v>15296851</v>
      </c>
      <c r="H138" s="9">
        <v>15296851</v>
      </c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3613974</v>
      </c>
      <c r="D140" s="6">
        <v>3633797</v>
      </c>
      <c r="E140" s="7">
        <v>3481352</v>
      </c>
      <c r="F140" s="8"/>
      <c r="G140" s="6">
        <v>3481352</v>
      </c>
      <c r="H140" s="9">
        <v>3481352</v>
      </c>
      <c r="I140" s="10">
        <v>398678788</v>
      </c>
      <c r="J140" s="6">
        <v>435381327</v>
      </c>
      <c r="K140" s="7">
        <v>471795317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135223839</v>
      </c>
      <c r="D144" s="6">
        <f t="shared" ref="D144:K144" si="26">SUM(D135:D143)</f>
        <v>132893966</v>
      </c>
      <c r="E144" s="7">
        <f t="shared" si="26"/>
        <v>138007936</v>
      </c>
      <c r="F144" s="8">
        <f t="shared" si="26"/>
        <v>27558312</v>
      </c>
      <c r="G144" s="6">
        <f t="shared" si="26"/>
        <v>185488715</v>
      </c>
      <c r="H144" s="9">
        <f t="shared" si="26"/>
        <v>185488715</v>
      </c>
      <c r="I144" s="10">
        <f t="shared" si="26"/>
        <v>401678788</v>
      </c>
      <c r="J144" s="6">
        <f t="shared" si="26"/>
        <v>438381327</v>
      </c>
      <c r="K144" s="7">
        <f t="shared" si="26"/>
        <v>478064317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140159693</v>
      </c>
      <c r="D147" s="6">
        <v>135229564</v>
      </c>
      <c r="E147" s="7">
        <v>136249748</v>
      </c>
      <c r="F147" s="8">
        <v>359906001</v>
      </c>
      <c r="G147" s="6">
        <v>144812432</v>
      </c>
      <c r="H147" s="9">
        <v>144812432</v>
      </c>
      <c r="I147" s="10">
        <v>-163025958</v>
      </c>
      <c r="J147" s="6">
        <v>-185651464</v>
      </c>
      <c r="K147" s="7">
        <v>-209272493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11843948</v>
      </c>
      <c r="D154" s="6">
        <v>7418078</v>
      </c>
      <c r="E154" s="7">
        <v>12657433</v>
      </c>
      <c r="F154" s="8"/>
      <c r="G154" s="6">
        <v>12865856</v>
      </c>
      <c r="H154" s="9">
        <v>12865856</v>
      </c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244707</v>
      </c>
      <c r="D158" s="6">
        <v>119498</v>
      </c>
      <c r="E158" s="7">
        <v>43415</v>
      </c>
      <c r="F158" s="8">
        <v>350000</v>
      </c>
      <c r="G158" s="6">
        <v>43416</v>
      </c>
      <c r="H158" s="9">
        <v>43416</v>
      </c>
      <c r="I158" s="10">
        <v>170915</v>
      </c>
      <c r="J158" s="6">
        <v>43000</v>
      </c>
      <c r="K158" s="7">
        <v>43416</v>
      </c>
    </row>
    <row r="159" spans="1:11" ht="13.5" x14ac:dyDescent="0.25">
      <c r="A159" s="50" t="s">
        <v>43</v>
      </c>
      <c r="B159" s="37" t="s">
        <v>20</v>
      </c>
      <c r="C159" s="11">
        <v>793441</v>
      </c>
      <c r="D159" s="11">
        <v>856521</v>
      </c>
      <c r="E159" s="12">
        <v>842464</v>
      </c>
      <c r="F159" s="13"/>
      <c r="G159" s="11">
        <v>749063</v>
      </c>
      <c r="H159" s="14">
        <v>749063</v>
      </c>
      <c r="I159" s="15">
        <v>170000</v>
      </c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1035525</v>
      </c>
      <c r="D160" s="6">
        <v>769085</v>
      </c>
      <c r="E160" s="7">
        <v>6003957</v>
      </c>
      <c r="F160" s="8">
        <v>200000</v>
      </c>
      <c r="G160" s="6">
        <v>2216347</v>
      </c>
      <c r="H160" s="9">
        <v>2216347</v>
      </c>
      <c r="I160" s="10">
        <v>140250</v>
      </c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1712491</v>
      </c>
      <c r="D161" s="6">
        <v>2301133</v>
      </c>
      <c r="E161" s="7">
        <v>2959203</v>
      </c>
      <c r="F161" s="8">
        <v>160000</v>
      </c>
      <c r="G161" s="6">
        <v>3178234</v>
      </c>
      <c r="H161" s="9">
        <v>3178234</v>
      </c>
      <c r="I161" s="10">
        <v>136000</v>
      </c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3928527</v>
      </c>
      <c r="D162" s="6">
        <v>2656770</v>
      </c>
      <c r="E162" s="7">
        <v>1311440</v>
      </c>
      <c r="F162" s="8"/>
      <c r="G162" s="6">
        <v>5392450</v>
      </c>
      <c r="H162" s="9">
        <v>5392450</v>
      </c>
      <c r="I162" s="10">
        <v>-3061010</v>
      </c>
      <c r="J162" s="6">
        <v>-4081010</v>
      </c>
      <c r="K162" s="7">
        <v>-4081010</v>
      </c>
    </row>
    <row r="163" spans="1:11" ht="13.5" x14ac:dyDescent="0.25">
      <c r="A163" s="49" t="s">
        <v>47</v>
      </c>
      <c r="B163" s="37" t="s">
        <v>20</v>
      </c>
      <c r="C163" s="6">
        <v>5754293</v>
      </c>
      <c r="D163" s="6">
        <v>5754293</v>
      </c>
      <c r="E163" s="7">
        <v>5754293</v>
      </c>
      <c r="F163" s="8"/>
      <c r="G163" s="6">
        <v>5754293</v>
      </c>
      <c r="H163" s="9">
        <v>5754293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300696464</v>
      </c>
      <c r="D165" s="54">
        <f t="shared" ref="D165:K165" si="27">D144+D147+D148+D151+D154+D155+SUM(D158:D164)</f>
        <v>287998908</v>
      </c>
      <c r="E165" s="55">
        <f t="shared" si="27"/>
        <v>303829889</v>
      </c>
      <c r="F165" s="56">
        <f t="shared" si="27"/>
        <v>388174313</v>
      </c>
      <c r="G165" s="54">
        <f t="shared" si="27"/>
        <v>360500806</v>
      </c>
      <c r="H165" s="57">
        <f t="shared" si="27"/>
        <v>360500806</v>
      </c>
      <c r="I165" s="66">
        <f t="shared" si="27"/>
        <v>236208985</v>
      </c>
      <c r="J165" s="54">
        <f t="shared" si="27"/>
        <v>248691853</v>
      </c>
      <c r="K165" s="55">
        <f t="shared" si="27"/>
        <v>264754230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19565965</v>
      </c>
      <c r="D168" s="60">
        <v>21296717</v>
      </c>
      <c r="E168" s="61">
        <v>38307630</v>
      </c>
      <c r="F168" s="62">
        <v>21819000</v>
      </c>
      <c r="G168" s="60">
        <v>8930357</v>
      </c>
      <c r="H168" s="63">
        <v>8930357</v>
      </c>
      <c r="I168" s="64">
        <v>21713537</v>
      </c>
      <c r="J168" s="60">
        <v>22625506</v>
      </c>
      <c r="K168" s="61">
        <v>23621029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10231952</v>
      </c>
      <c r="D169" s="38">
        <f t="shared" ref="D169:K169" si="28">D179+D182+D183+D186+D189+D190+SUM(D193:D199)</f>
        <v>12808727</v>
      </c>
      <c r="E169" s="39">
        <f t="shared" si="28"/>
        <v>16182820</v>
      </c>
      <c r="F169" s="40">
        <f t="shared" si="28"/>
        <v>7833000</v>
      </c>
      <c r="G169" s="38">
        <f t="shared" si="28"/>
        <v>8183000</v>
      </c>
      <c r="H169" s="41">
        <f t="shared" si="28"/>
        <v>8183000</v>
      </c>
      <c r="I169" s="42">
        <f t="shared" si="28"/>
        <v>6867825</v>
      </c>
      <c r="J169" s="38">
        <f t="shared" si="28"/>
        <v>6222847</v>
      </c>
      <c r="K169" s="39">
        <f t="shared" si="28"/>
        <v>7471151</v>
      </c>
    </row>
    <row r="170" spans="1:11" ht="13.5" x14ac:dyDescent="0.25">
      <c r="A170" s="44" t="s">
        <v>19</v>
      </c>
      <c r="B170" s="45" t="s">
        <v>20</v>
      </c>
      <c r="C170" s="6">
        <v>2765157</v>
      </c>
      <c r="D170" s="6">
        <v>5745001</v>
      </c>
      <c r="E170" s="7">
        <v>7850249</v>
      </c>
      <c r="F170" s="8">
        <v>3535000</v>
      </c>
      <c r="G170" s="6">
        <v>2535000</v>
      </c>
      <c r="H170" s="9">
        <v>2535000</v>
      </c>
      <c r="I170" s="10">
        <v>1304348</v>
      </c>
      <c r="J170" s="6">
        <v>1181853</v>
      </c>
      <c r="K170" s="7">
        <v>1418932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4023183</v>
      </c>
      <c r="D175" s="6">
        <v>3468111</v>
      </c>
      <c r="E175" s="7">
        <v>3012100</v>
      </c>
      <c r="F175" s="8">
        <v>2000000</v>
      </c>
      <c r="G175" s="6">
        <v>2500000</v>
      </c>
      <c r="H175" s="9">
        <v>2500000</v>
      </c>
      <c r="I175" s="10">
        <v>1739130</v>
      </c>
      <c r="J175" s="6">
        <v>1575803</v>
      </c>
      <c r="K175" s="7">
        <v>1891910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>
        <v>395792</v>
      </c>
      <c r="E178" s="17">
        <v>2288959</v>
      </c>
      <c r="F178" s="18">
        <v>50000</v>
      </c>
      <c r="G178" s="16">
        <v>1350000</v>
      </c>
      <c r="H178" s="19">
        <v>1350000</v>
      </c>
      <c r="I178" s="20">
        <v>652174</v>
      </c>
      <c r="J178" s="16">
        <v>590926</v>
      </c>
      <c r="K178" s="17">
        <v>709466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6788340</v>
      </c>
      <c r="D179" s="6">
        <f t="shared" ref="D179:K179" si="29">SUM(D170:D178)</f>
        <v>9608904</v>
      </c>
      <c r="E179" s="7">
        <f t="shared" si="29"/>
        <v>13151308</v>
      </c>
      <c r="F179" s="8">
        <f t="shared" si="29"/>
        <v>5585000</v>
      </c>
      <c r="G179" s="6">
        <f t="shared" si="29"/>
        <v>6385000</v>
      </c>
      <c r="H179" s="9">
        <f t="shared" si="29"/>
        <v>6385000</v>
      </c>
      <c r="I179" s="10">
        <f t="shared" si="29"/>
        <v>3695652</v>
      </c>
      <c r="J179" s="6">
        <f t="shared" si="29"/>
        <v>3348582</v>
      </c>
      <c r="K179" s="7">
        <f t="shared" si="29"/>
        <v>4020308</v>
      </c>
    </row>
    <row r="180" spans="1:11" ht="13.5" x14ac:dyDescent="0.25">
      <c r="A180" s="47" t="s">
        <v>31</v>
      </c>
      <c r="B180" s="48" t="s">
        <v>20</v>
      </c>
      <c r="C180" s="6"/>
      <c r="D180" s="6">
        <v>283280</v>
      </c>
      <c r="E180" s="7">
        <v>159920</v>
      </c>
      <c r="F180" s="8">
        <v>300000</v>
      </c>
      <c r="G180" s="6"/>
      <c r="H180" s="9"/>
      <c r="I180" s="10">
        <v>173913</v>
      </c>
      <c r="J180" s="6">
        <v>157580</v>
      </c>
      <c r="K180" s="7">
        <v>189191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283280</v>
      </c>
      <c r="E182" s="22">
        <f t="shared" si="30"/>
        <v>159920</v>
      </c>
      <c r="F182" s="23">
        <f t="shared" si="30"/>
        <v>300000</v>
      </c>
      <c r="G182" s="21">
        <f t="shared" si="30"/>
        <v>0</v>
      </c>
      <c r="H182" s="24">
        <f t="shared" si="30"/>
        <v>0</v>
      </c>
      <c r="I182" s="25">
        <f t="shared" si="30"/>
        <v>173913</v>
      </c>
      <c r="J182" s="21">
        <f t="shared" si="30"/>
        <v>157580</v>
      </c>
      <c r="K182" s="22">
        <f t="shared" si="30"/>
        <v>189191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2167157</v>
      </c>
      <c r="D187" s="6"/>
      <c r="E187" s="7">
        <v>83200</v>
      </c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2167157</v>
      </c>
      <c r="D189" s="21">
        <f t="shared" si="32"/>
        <v>0</v>
      </c>
      <c r="E189" s="22">
        <f t="shared" si="32"/>
        <v>83200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>
        <v>1304348</v>
      </c>
      <c r="J192" s="16">
        <v>1181853</v>
      </c>
      <c r="K192" s="17">
        <v>1418932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1304348</v>
      </c>
      <c r="J193" s="6">
        <f t="shared" si="33"/>
        <v>1181853</v>
      </c>
      <c r="K193" s="7">
        <f t="shared" si="33"/>
        <v>1418932</v>
      </c>
    </row>
    <row r="194" spans="1:11" ht="13.5" x14ac:dyDescent="0.25">
      <c r="A194" s="50" t="s">
        <v>43</v>
      </c>
      <c r="B194" s="37" t="s">
        <v>20</v>
      </c>
      <c r="C194" s="11">
        <v>4200</v>
      </c>
      <c r="D194" s="11">
        <v>3167</v>
      </c>
      <c r="E194" s="12">
        <v>66998</v>
      </c>
      <c r="F194" s="13">
        <v>620000</v>
      </c>
      <c r="G194" s="11">
        <v>450000</v>
      </c>
      <c r="H194" s="14">
        <v>450000</v>
      </c>
      <c r="I194" s="15">
        <v>539130</v>
      </c>
      <c r="J194" s="11">
        <v>488499</v>
      </c>
      <c r="K194" s="12">
        <v>586492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-92</v>
      </c>
      <c r="D196" s="6">
        <v>554647</v>
      </c>
      <c r="E196" s="7">
        <v>30640</v>
      </c>
      <c r="F196" s="8">
        <v>328000</v>
      </c>
      <c r="G196" s="6">
        <v>48000</v>
      </c>
      <c r="H196" s="9">
        <v>48000</v>
      </c>
      <c r="I196" s="10">
        <v>285217</v>
      </c>
      <c r="J196" s="6">
        <v>258431</v>
      </c>
      <c r="K196" s="7">
        <v>310273</v>
      </c>
    </row>
    <row r="197" spans="1:11" ht="13.5" x14ac:dyDescent="0.25">
      <c r="A197" s="50" t="s">
        <v>46</v>
      </c>
      <c r="B197" s="48" t="s">
        <v>20</v>
      </c>
      <c r="C197" s="6">
        <v>1272347</v>
      </c>
      <c r="D197" s="6">
        <v>2358729</v>
      </c>
      <c r="E197" s="7">
        <v>2690754</v>
      </c>
      <c r="F197" s="8">
        <v>1000000</v>
      </c>
      <c r="G197" s="6">
        <v>1300000</v>
      </c>
      <c r="H197" s="9">
        <v>1300000</v>
      </c>
      <c r="I197" s="10">
        <v>869565</v>
      </c>
      <c r="J197" s="6">
        <v>787902</v>
      </c>
      <c r="K197" s="7">
        <v>945955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29797917</v>
      </c>
      <c r="D201" s="54">
        <f t="shared" si="34"/>
        <v>34105444</v>
      </c>
      <c r="E201" s="55">
        <f t="shared" si="34"/>
        <v>54490450</v>
      </c>
      <c r="F201" s="56">
        <f t="shared" si="34"/>
        <v>29652000</v>
      </c>
      <c r="G201" s="54">
        <f t="shared" si="34"/>
        <v>17113357</v>
      </c>
      <c r="H201" s="57">
        <f t="shared" si="34"/>
        <v>17113357</v>
      </c>
      <c r="I201" s="58">
        <f t="shared" si="34"/>
        <v>28581362</v>
      </c>
      <c r="J201" s="54">
        <f t="shared" si="34"/>
        <v>28848353</v>
      </c>
      <c r="K201" s="55">
        <f t="shared" si="34"/>
        <v>31092180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0.92725225450797999</v>
      </c>
      <c r="D203" s="81">
        <f>IF(ISERROR((D37+D69)/D132),0,((D37+D69)/D132))</f>
        <v>0.94089713982617273</v>
      </c>
      <c r="E203" s="82">
        <f t="shared" ref="E203:K203" si="35">IF(ISERROR((E37+E69)/E132),0,((E37+E69)/E132))</f>
        <v>0.9412409889082286</v>
      </c>
      <c r="F203" s="83">
        <f t="shared" si="35"/>
        <v>0.13745661342775084</v>
      </c>
      <c r="G203" s="81">
        <f t="shared" si="35"/>
        <v>0.13864685335348892</v>
      </c>
      <c r="H203" s="84">
        <f t="shared" si="35"/>
        <v>0.13864685335348892</v>
      </c>
      <c r="I203" s="85">
        <f t="shared" si="35"/>
        <v>0.17926094527940586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20.791557635925447</v>
      </c>
      <c r="D204" s="81">
        <f t="shared" ref="D204:K204" si="36">IF(ISERROR((D37+D69)/D168),0,((D37+D69)/D168))</f>
        <v>20.218852370532041</v>
      </c>
      <c r="E204" s="82">
        <f t="shared" si="36"/>
        <v>12.33606276347558</v>
      </c>
      <c r="F204" s="83">
        <f t="shared" si="36"/>
        <v>0.32289325816948533</v>
      </c>
      <c r="G204" s="81">
        <f t="shared" si="36"/>
        <v>0.78890552751698506</v>
      </c>
      <c r="H204" s="84">
        <f t="shared" si="36"/>
        <v>0.78890552751698506</v>
      </c>
      <c r="I204" s="85">
        <f t="shared" si="36"/>
        <v>0.29698629937628312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0.04</v>
      </c>
      <c r="E205" s="82">
        <f t="shared" si="37"/>
        <v>0.05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1.39</v>
      </c>
      <c r="D206" s="81">
        <f t="shared" ref="D206:K206" si="38">IF(ISERROR(ROUND((D37+D69+D169)/D165,2)),0,(ROUND((D37+D69+D169)/D165,2)))</f>
        <v>1.54</v>
      </c>
      <c r="E206" s="82">
        <f t="shared" si="38"/>
        <v>1.61</v>
      </c>
      <c r="F206" s="83">
        <f t="shared" si="38"/>
        <v>0.04</v>
      </c>
      <c r="G206" s="81">
        <f t="shared" si="38"/>
        <v>0.04</v>
      </c>
      <c r="H206" s="84">
        <f t="shared" si="38"/>
        <v>0.04</v>
      </c>
      <c r="I206" s="85">
        <f t="shared" si="38"/>
        <v>0.06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988901</v>
      </c>
      <c r="D5" s="38">
        <f t="shared" ref="D5:K5" si="0">D15+D18+D19+D22+D25+D26+SUM(D29:D35)</f>
        <v>22653214</v>
      </c>
      <c r="E5" s="39">
        <f t="shared" si="0"/>
        <v>61237031</v>
      </c>
      <c r="F5" s="40">
        <f t="shared" si="0"/>
        <v>32670890</v>
      </c>
      <c r="G5" s="38">
        <f t="shared" si="0"/>
        <v>52327082</v>
      </c>
      <c r="H5" s="41">
        <f t="shared" si="0"/>
        <v>52327082</v>
      </c>
      <c r="I5" s="42">
        <f t="shared" si="0"/>
        <v>38129249</v>
      </c>
      <c r="J5" s="38">
        <f t="shared" si="0"/>
        <v>39845068</v>
      </c>
      <c r="K5" s="39">
        <f t="shared" si="0"/>
        <v>41598248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3556957</v>
      </c>
      <c r="F6" s="8"/>
      <c r="G6" s="6">
        <v>15054623</v>
      </c>
      <c r="H6" s="9">
        <v>15054623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2712656</v>
      </c>
      <c r="F8" s="8">
        <v>1606849</v>
      </c>
      <c r="G8" s="6">
        <v>1606849</v>
      </c>
      <c r="H8" s="9">
        <v>1606849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6269613</v>
      </c>
      <c r="F15" s="8">
        <f t="shared" si="1"/>
        <v>1606849</v>
      </c>
      <c r="G15" s="6">
        <f t="shared" si="1"/>
        <v>16661472</v>
      </c>
      <c r="H15" s="9">
        <f t="shared" si="1"/>
        <v>16661472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>
        <v>12883744</v>
      </c>
      <c r="E16" s="7">
        <v>26479781</v>
      </c>
      <c r="F16" s="8">
        <v>21574887</v>
      </c>
      <c r="G16" s="6">
        <v>26520264</v>
      </c>
      <c r="H16" s="9">
        <v>26520264</v>
      </c>
      <c r="I16" s="10">
        <v>34104303</v>
      </c>
      <c r="J16" s="6">
        <v>35638998</v>
      </c>
      <c r="K16" s="7">
        <v>37207112</v>
      </c>
    </row>
    <row r="17" spans="1:11" ht="13.5" x14ac:dyDescent="0.25">
      <c r="A17" s="47" t="s">
        <v>32</v>
      </c>
      <c r="B17" s="37" t="s">
        <v>20</v>
      </c>
      <c r="C17" s="16"/>
      <c r="D17" s="16">
        <v>8534323</v>
      </c>
      <c r="E17" s="17">
        <v>26477945</v>
      </c>
      <c r="F17" s="18">
        <v>7651063</v>
      </c>
      <c r="G17" s="16">
        <v>7851063</v>
      </c>
      <c r="H17" s="19">
        <v>7851063</v>
      </c>
      <c r="I17" s="20">
        <v>3411045</v>
      </c>
      <c r="J17" s="16">
        <v>3564543</v>
      </c>
      <c r="K17" s="17">
        <v>3721382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21418067</v>
      </c>
      <c r="E18" s="22">
        <f t="shared" si="2"/>
        <v>52957726</v>
      </c>
      <c r="F18" s="23">
        <f t="shared" si="2"/>
        <v>29225950</v>
      </c>
      <c r="G18" s="21">
        <f t="shared" si="2"/>
        <v>34371327</v>
      </c>
      <c r="H18" s="24">
        <f t="shared" si="2"/>
        <v>34371327</v>
      </c>
      <c r="I18" s="25">
        <f t="shared" si="2"/>
        <v>37515348</v>
      </c>
      <c r="J18" s="21">
        <f t="shared" si="2"/>
        <v>39203541</v>
      </c>
      <c r="K18" s="22">
        <f t="shared" si="2"/>
        <v>40928494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245527</v>
      </c>
      <c r="D30" s="11">
        <v>311773</v>
      </c>
      <c r="E30" s="12">
        <v>937999</v>
      </c>
      <c r="F30" s="13">
        <v>540223</v>
      </c>
      <c r="G30" s="11">
        <v>540223</v>
      </c>
      <c r="H30" s="14">
        <v>540223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180000</v>
      </c>
      <c r="E31" s="7">
        <v>180000</v>
      </c>
      <c r="F31" s="8">
        <v>138727</v>
      </c>
      <c r="G31" s="6">
        <v>138727</v>
      </c>
      <c r="H31" s="9">
        <v>138727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743574</v>
      </c>
      <c r="D32" s="6">
        <v>743574</v>
      </c>
      <c r="E32" s="7">
        <v>891693</v>
      </c>
      <c r="F32" s="8">
        <v>659141</v>
      </c>
      <c r="G32" s="6">
        <v>595333</v>
      </c>
      <c r="H32" s="9">
        <v>595333</v>
      </c>
      <c r="I32" s="10">
        <v>613901</v>
      </c>
      <c r="J32" s="6">
        <v>641527</v>
      </c>
      <c r="K32" s="7">
        <v>669754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500000</v>
      </c>
      <c r="G33" s="6">
        <v>20000</v>
      </c>
      <c r="H33" s="9">
        <v>20000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-200</v>
      </c>
      <c r="D34" s="6">
        <v>-200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-234452</v>
      </c>
      <c r="D37" s="38">
        <f t="shared" ref="D37:K37" si="6">D47+D50+D51+D54+D57+D58+SUM(D61:D67)</f>
        <v>2494094</v>
      </c>
      <c r="E37" s="39">
        <f t="shared" si="6"/>
        <v>4575461</v>
      </c>
      <c r="F37" s="40">
        <f t="shared" si="6"/>
        <v>500000</v>
      </c>
      <c r="G37" s="38">
        <f t="shared" si="6"/>
        <v>500000</v>
      </c>
      <c r="H37" s="41">
        <f t="shared" si="6"/>
        <v>500000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-234452</v>
      </c>
      <c r="D38" s="6">
        <v>-234452</v>
      </c>
      <c r="E38" s="7">
        <v>-234452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>
        <v>1426688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-234452</v>
      </c>
      <c r="D47" s="6">
        <f t="shared" ref="D47:K47" si="7">SUM(D38:D46)</f>
        <v>-234452</v>
      </c>
      <c r="E47" s="7">
        <f t="shared" si="7"/>
        <v>1192236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>
        <v>1745419</v>
      </c>
      <c r="E48" s="7">
        <v>2203941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>
        <v>983127</v>
      </c>
      <c r="E49" s="17">
        <v>983127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2728546</v>
      </c>
      <c r="E50" s="22">
        <f t="shared" si="8"/>
        <v>3187068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>
        <v>196157</v>
      </c>
      <c r="F65" s="8">
        <v>500000</v>
      </c>
      <c r="G65" s="6">
        <v>500000</v>
      </c>
      <c r="H65" s="9">
        <v>500000</v>
      </c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152174</v>
      </c>
      <c r="F69" s="40">
        <f t="shared" si="12"/>
        <v>406317</v>
      </c>
      <c r="G69" s="38">
        <f t="shared" si="12"/>
        <v>50000</v>
      </c>
      <c r="H69" s="41">
        <f t="shared" si="12"/>
        <v>50000</v>
      </c>
      <c r="I69" s="42">
        <f t="shared" si="12"/>
        <v>52520</v>
      </c>
      <c r="J69" s="38">
        <f t="shared" si="12"/>
        <v>54883</v>
      </c>
      <c r="K69" s="39">
        <f t="shared" si="12"/>
        <v>57298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152174</v>
      </c>
      <c r="F96" s="8">
        <v>406317</v>
      </c>
      <c r="G96" s="6">
        <v>50000</v>
      </c>
      <c r="H96" s="9">
        <v>50000</v>
      </c>
      <c r="I96" s="10">
        <v>52520</v>
      </c>
      <c r="J96" s="6">
        <v>54883</v>
      </c>
      <c r="K96" s="7">
        <v>57298</v>
      </c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754449</v>
      </c>
      <c r="D101" s="38">
        <f t="shared" ref="D101:K101" si="18">D111+D114+D115+D118+D121+D122+SUM(D125:D131)</f>
        <v>25147308</v>
      </c>
      <c r="E101" s="39">
        <f t="shared" si="18"/>
        <v>65964666</v>
      </c>
      <c r="F101" s="40">
        <f t="shared" si="18"/>
        <v>33577207</v>
      </c>
      <c r="G101" s="38">
        <f t="shared" si="18"/>
        <v>52877082</v>
      </c>
      <c r="H101" s="41">
        <f t="shared" si="18"/>
        <v>52877082</v>
      </c>
      <c r="I101" s="42">
        <f t="shared" si="18"/>
        <v>38181769</v>
      </c>
      <c r="J101" s="38">
        <f t="shared" si="18"/>
        <v>39899951</v>
      </c>
      <c r="K101" s="39">
        <f t="shared" si="18"/>
        <v>41655546</v>
      </c>
    </row>
    <row r="102" spans="1:11" ht="13.5" x14ac:dyDescent="0.25">
      <c r="A102" s="44" t="s">
        <v>19</v>
      </c>
      <c r="B102" s="45" t="s">
        <v>20</v>
      </c>
      <c r="C102" s="6">
        <v>-234452</v>
      </c>
      <c r="D102" s="6">
        <v>-234452</v>
      </c>
      <c r="E102" s="7">
        <v>3322505</v>
      </c>
      <c r="F102" s="8"/>
      <c r="G102" s="6">
        <v>15054623</v>
      </c>
      <c r="H102" s="9">
        <v>15054623</v>
      </c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4139344</v>
      </c>
      <c r="F104" s="8">
        <v>1606849</v>
      </c>
      <c r="G104" s="6">
        <v>1606849</v>
      </c>
      <c r="H104" s="9">
        <v>1606849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-234452</v>
      </c>
      <c r="D111" s="6">
        <f t="shared" ref="D111:K111" si="19">SUM(D102:D110)</f>
        <v>-234452</v>
      </c>
      <c r="E111" s="7">
        <f t="shared" si="19"/>
        <v>7461849</v>
      </c>
      <c r="F111" s="8">
        <f t="shared" si="19"/>
        <v>1606849</v>
      </c>
      <c r="G111" s="6">
        <f t="shared" si="19"/>
        <v>16661472</v>
      </c>
      <c r="H111" s="9">
        <f t="shared" si="19"/>
        <v>16661472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>
        <v>14629163</v>
      </c>
      <c r="E112" s="7">
        <v>28683722</v>
      </c>
      <c r="F112" s="8">
        <v>21574887</v>
      </c>
      <c r="G112" s="6">
        <v>26520264</v>
      </c>
      <c r="H112" s="9">
        <v>26520264</v>
      </c>
      <c r="I112" s="10">
        <v>34104303</v>
      </c>
      <c r="J112" s="6">
        <v>35638998</v>
      </c>
      <c r="K112" s="7">
        <v>37207112</v>
      </c>
    </row>
    <row r="113" spans="1:11" ht="13.5" x14ac:dyDescent="0.25">
      <c r="A113" s="47" t="s">
        <v>32</v>
      </c>
      <c r="B113" s="37" t="s">
        <v>20</v>
      </c>
      <c r="C113" s="16"/>
      <c r="D113" s="16">
        <v>9517450</v>
      </c>
      <c r="E113" s="17">
        <v>27461072</v>
      </c>
      <c r="F113" s="18">
        <v>7651063</v>
      </c>
      <c r="G113" s="16">
        <v>7851063</v>
      </c>
      <c r="H113" s="19">
        <v>7851063</v>
      </c>
      <c r="I113" s="20">
        <v>3411045</v>
      </c>
      <c r="J113" s="16">
        <v>3564543</v>
      </c>
      <c r="K113" s="17">
        <v>3721382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24146613</v>
      </c>
      <c r="E114" s="22">
        <f t="shared" si="20"/>
        <v>56144794</v>
      </c>
      <c r="F114" s="23">
        <f t="shared" si="20"/>
        <v>29225950</v>
      </c>
      <c r="G114" s="21">
        <f t="shared" si="20"/>
        <v>34371327</v>
      </c>
      <c r="H114" s="24">
        <f t="shared" si="20"/>
        <v>34371327</v>
      </c>
      <c r="I114" s="25">
        <f t="shared" si="20"/>
        <v>37515348</v>
      </c>
      <c r="J114" s="21">
        <f t="shared" si="20"/>
        <v>39203541</v>
      </c>
      <c r="K114" s="22">
        <f t="shared" si="20"/>
        <v>40928494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245527</v>
      </c>
      <c r="D126" s="11">
        <v>311773</v>
      </c>
      <c r="E126" s="12">
        <v>937999</v>
      </c>
      <c r="F126" s="13">
        <v>540223</v>
      </c>
      <c r="G126" s="11">
        <v>540223</v>
      </c>
      <c r="H126" s="14">
        <v>540223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180000</v>
      </c>
      <c r="E127" s="7">
        <v>180000</v>
      </c>
      <c r="F127" s="8">
        <v>138727</v>
      </c>
      <c r="G127" s="6">
        <v>138727</v>
      </c>
      <c r="H127" s="9">
        <v>138727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743574</v>
      </c>
      <c r="D128" s="6">
        <v>743574</v>
      </c>
      <c r="E128" s="7">
        <v>1043867</v>
      </c>
      <c r="F128" s="8">
        <v>1065458</v>
      </c>
      <c r="G128" s="6">
        <v>645333</v>
      </c>
      <c r="H128" s="9">
        <v>645333</v>
      </c>
      <c r="I128" s="10">
        <v>666421</v>
      </c>
      <c r="J128" s="6">
        <v>696410</v>
      </c>
      <c r="K128" s="7">
        <v>727052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196157</v>
      </c>
      <c r="F129" s="8">
        <v>1000000</v>
      </c>
      <c r="G129" s="6">
        <v>520000</v>
      </c>
      <c r="H129" s="9">
        <v>520000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-200</v>
      </c>
      <c r="D130" s="6">
        <v>-200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754449</v>
      </c>
      <c r="D132" s="54">
        <f t="shared" ref="D132:K132" si="24">+D5+D37+D69</f>
        <v>25147308</v>
      </c>
      <c r="E132" s="55">
        <f t="shared" si="24"/>
        <v>65964666</v>
      </c>
      <c r="F132" s="56">
        <f t="shared" si="24"/>
        <v>33577207</v>
      </c>
      <c r="G132" s="54">
        <f t="shared" si="24"/>
        <v>52877082</v>
      </c>
      <c r="H132" s="57">
        <f t="shared" si="24"/>
        <v>52877082</v>
      </c>
      <c r="I132" s="58">
        <f t="shared" si="24"/>
        <v>38181769</v>
      </c>
      <c r="J132" s="54">
        <f t="shared" si="24"/>
        <v>39899951</v>
      </c>
      <c r="K132" s="55">
        <f t="shared" si="24"/>
        <v>41655546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394152136</v>
      </c>
      <c r="D134" s="38">
        <f t="shared" ref="D134:K134" si="25">D144+D147+D148+D151+D154+D155+SUM(D158:D164)</f>
        <v>516811360</v>
      </c>
      <c r="E134" s="39">
        <f t="shared" si="25"/>
        <v>524474354</v>
      </c>
      <c r="F134" s="40">
        <f t="shared" si="25"/>
        <v>508823549</v>
      </c>
      <c r="G134" s="38">
        <f t="shared" si="25"/>
        <v>537625427</v>
      </c>
      <c r="H134" s="41">
        <f t="shared" si="25"/>
        <v>537625427</v>
      </c>
      <c r="I134" s="42">
        <f t="shared" si="25"/>
        <v>544845483</v>
      </c>
      <c r="J134" s="38">
        <f t="shared" si="25"/>
        <v>569363531</v>
      </c>
      <c r="K134" s="39">
        <f t="shared" si="25"/>
        <v>594415524</v>
      </c>
    </row>
    <row r="135" spans="1:11" ht="13.5" x14ac:dyDescent="0.25">
      <c r="A135" s="44" t="s">
        <v>19</v>
      </c>
      <c r="B135" s="45" t="s">
        <v>20</v>
      </c>
      <c r="C135" s="6">
        <v>131681354</v>
      </c>
      <c r="D135" s="6">
        <v>107451571</v>
      </c>
      <c r="E135" s="7">
        <v>96144055</v>
      </c>
      <c r="F135" s="8"/>
      <c r="G135" s="6">
        <v>97157515</v>
      </c>
      <c r="H135" s="9">
        <v>97157515</v>
      </c>
      <c r="I135" s="10">
        <v>85209373</v>
      </c>
      <c r="J135" s="6">
        <v>89043795</v>
      </c>
      <c r="K135" s="7">
        <v>92961722</v>
      </c>
    </row>
    <row r="136" spans="1:11" ht="13.5" x14ac:dyDescent="0.25">
      <c r="A136" s="44" t="s">
        <v>21</v>
      </c>
      <c r="B136" s="45" t="s">
        <v>20</v>
      </c>
      <c r="C136" s="6">
        <v>15062516</v>
      </c>
      <c r="D136" s="6">
        <v>13816964</v>
      </c>
      <c r="E136" s="7">
        <v>8209728</v>
      </c>
      <c r="F136" s="8"/>
      <c r="G136" s="6">
        <v>13731362</v>
      </c>
      <c r="H136" s="9">
        <v>13731362</v>
      </c>
      <c r="I136" s="10">
        <v>12732011</v>
      </c>
      <c r="J136" s="6">
        <v>13304951</v>
      </c>
      <c r="K136" s="7">
        <v>13890369</v>
      </c>
    </row>
    <row r="137" spans="1:11" ht="13.5" x14ac:dyDescent="0.25">
      <c r="A137" s="44" t="s">
        <v>22</v>
      </c>
      <c r="B137" s="45" t="s">
        <v>20</v>
      </c>
      <c r="C137" s="6">
        <v>16798164</v>
      </c>
      <c r="D137" s="6">
        <v>21492563</v>
      </c>
      <c r="E137" s="7">
        <v>21828074</v>
      </c>
      <c r="F137" s="8">
        <v>1606849</v>
      </c>
      <c r="G137" s="6">
        <v>24283377</v>
      </c>
      <c r="H137" s="9">
        <v>24283377</v>
      </c>
      <c r="I137" s="10">
        <v>28523701</v>
      </c>
      <c r="J137" s="6">
        <v>29807268</v>
      </c>
      <c r="K137" s="7">
        <v>31118788</v>
      </c>
    </row>
    <row r="138" spans="1:11" ht="13.5" x14ac:dyDescent="0.25">
      <c r="A138" s="44" t="s">
        <v>23</v>
      </c>
      <c r="B138" s="45" t="s">
        <v>20</v>
      </c>
      <c r="C138" s="6">
        <v>1726400</v>
      </c>
      <c r="D138" s="6">
        <v>1593600</v>
      </c>
      <c r="E138" s="7">
        <v>1471867</v>
      </c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>
        <v>42967212</v>
      </c>
      <c r="H143" s="19">
        <v>42967212</v>
      </c>
      <c r="I143" s="20">
        <v>42967212</v>
      </c>
      <c r="J143" s="16">
        <v>44900737</v>
      </c>
      <c r="K143" s="17">
        <v>46876369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165268434</v>
      </c>
      <c r="D144" s="6">
        <f t="shared" ref="D144:K144" si="26">SUM(D135:D143)</f>
        <v>144354698</v>
      </c>
      <c r="E144" s="7">
        <f t="shared" si="26"/>
        <v>127653724</v>
      </c>
      <c r="F144" s="8">
        <f t="shared" si="26"/>
        <v>1606849</v>
      </c>
      <c r="G144" s="6">
        <f t="shared" si="26"/>
        <v>178139466</v>
      </c>
      <c r="H144" s="9">
        <f t="shared" si="26"/>
        <v>178139466</v>
      </c>
      <c r="I144" s="10">
        <f t="shared" si="26"/>
        <v>169432297</v>
      </c>
      <c r="J144" s="6">
        <f t="shared" si="26"/>
        <v>177056751</v>
      </c>
      <c r="K144" s="7">
        <f t="shared" si="26"/>
        <v>184847248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112997316</v>
      </c>
      <c r="D147" s="6">
        <v>129526065</v>
      </c>
      <c r="E147" s="7">
        <v>155979116</v>
      </c>
      <c r="F147" s="8">
        <v>487514782</v>
      </c>
      <c r="G147" s="6">
        <v>148768471</v>
      </c>
      <c r="H147" s="9">
        <v>148768471</v>
      </c>
      <c r="I147" s="10">
        <v>187252635</v>
      </c>
      <c r="J147" s="6">
        <v>195679005</v>
      </c>
      <c r="K147" s="7">
        <v>204288879</v>
      </c>
    </row>
    <row r="148" spans="1:11" ht="13.5" x14ac:dyDescent="0.25">
      <c r="A148" s="49" t="s">
        <v>131</v>
      </c>
      <c r="B148" s="37" t="s">
        <v>20</v>
      </c>
      <c r="C148" s="6">
        <v>10501</v>
      </c>
      <c r="D148" s="6">
        <v>10501</v>
      </c>
      <c r="E148" s="7">
        <v>10501</v>
      </c>
      <c r="F148" s="8">
        <v>10501</v>
      </c>
      <c r="G148" s="6">
        <v>11010501</v>
      </c>
      <c r="H148" s="9">
        <v>11010501</v>
      </c>
      <c r="I148" s="10">
        <v>10501</v>
      </c>
      <c r="J148" s="6">
        <v>10974</v>
      </c>
      <c r="K148" s="7">
        <v>11456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9572000</v>
      </c>
      <c r="D151" s="6">
        <v>16921000</v>
      </c>
      <c r="E151" s="7">
        <v>16921000</v>
      </c>
      <c r="F151" s="8">
        <v>16921000</v>
      </c>
      <c r="G151" s="6">
        <v>16921000</v>
      </c>
      <c r="H151" s="9">
        <v>16921000</v>
      </c>
      <c r="I151" s="10">
        <v>16921000</v>
      </c>
      <c r="J151" s="6">
        <v>17682445</v>
      </c>
      <c r="K151" s="7">
        <v>18460473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47285706</v>
      </c>
      <c r="D154" s="6">
        <v>45151159</v>
      </c>
      <c r="E154" s="7">
        <v>42919678</v>
      </c>
      <c r="F154" s="8">
        <v>587111</v>
      </c>
      <c r="G154" s="6">
        <v>375333</v>
      </c>
      <c r="H154" s="9">
        <v>375333</v>
      </c>
      <c r="I154" s="10">
        <v>-15948270</v>
      </c>
      <c r="J154" s="6">
        <v>-16665942</v>
      </c>
      <c r="K154" s="7">
        <v>-17399244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51894</v>
      </c>
      <c r="D158" s="6">
        <v>25994</v>
      </c>
      <c r="E158" s="7">
        <v>17530</v>
      </c>
      <c r="F158" s="8">
        <v>26009</v>
      </c>
      <c r="G158" s="6">
        <v>17130</v>
      </c>
      <c r="H158" s="9">
        <v>17130</v>
      </c>
      <c r="I158" s="10">
        <v>10494</v>
      </c>
      <c r="J158" s="6">
        <v>10966</v>
      </c>
      <c r="K158" s="7">
        <v>11449</v>
      </c>
    </row>
    <row r="159" spans="1:11" ht="13.5" x14ac:dyDescent="0.25">
      <c r="A159" s="50" t="s">
        <v>43</v>
      </c>
      <c r="B159" s="37" t="s">
        <v>20</v>
      </c>
      <c r="C159" s="11">
        <v>1445111</v>
      </c>
      <c r="D159" s="11">
        <v>1041441</v>
      </c>
      <c r="E159" s="12">
        <v>1264963</v>
      </c>
      <c r="F159" s="13">
        <v>540223</v>
      </c>
      <c r="G159" s="11">
        <v>1652316</v>
      </c>
      <c r="H159" s="14">
        <v>1652316</v>
      </c>
      <c r="I159" s="15">
        <v>1032525</v>
      </c>
      <c r="J159" s="11">
        <v>1078988</v>
      </c>
      <c r="K159" s="12">
        <v>1126464</v>
      </c>
    </row>
    <row r="160" spans="1:11" ht="13.5" x14ac:dyDescent="0.25">
      <c r="A160" s="49" t="s">
        <v>44</v>
      </c>
      <c r="B160" s="37" t="s">
        <v>20</v>
      </c>
      <c r="C160" s="6">
        <v>28784</v>
      </c>
      <c r="D160" s="6">
        <v>208113</v>
      </c>
      <c r="E160" s="7">
        <v>124086</v>
      </c>
      <c r="F160" s="8">
        <v>638727</v>
      </c>
      <c r="G160" s="6">
        <v>734195</v>
      </c>
      <c r="H160" s="9">
        <v>734195</v>
      </c>
      <c r="I160" s="10">
        <v>-169877</v>
      </c>
      <c r="J160" s="6">
        <v>-177522</v>
      </c>
      <c r="K160" s="7">
        <v>-185332</v>
      </c>
    </row>
    <row r="161" spans="1:11" ht="13.5" x14ac:dyDescent="0.25">
      <c r="A161" s="49" t="s">
        <v>45</v>
      </c>
      <c r="B161" s="37" t="s">
        <v>20</v>
      </c>
      <c r="C161" s="6">
        <v>1107543</v>
      </c>
      <c r="D161" s="6">
        <v>465919</v>
      </c>
      <c r="E161" s="7">
        <v>477286</v>
      </c>
      <c r="F161" s="8">
        <v>478347</v>
      </c>
      <c r="G161" s="6">
        <v>1451570</v>
      </c>
      <c r="H161" s="9">
        <v>1451570</v>
      </c>
      <c r="I161" s="10">
        <v>1847991</v>
      </c>
      <c r="J161" s="6">
        <v>1931151</v>
      </c>
      <c r="K161" s="7">
        <v>2016121</v>
      </c>
    </row>
    <row r="162" spans="1:11" ht="13.5" x14ac:dyDescent="0.25">
      <c r="A162" s="50" t="s">
        <v>46</v>
      </c>
      <c r="B162" s="48" t="s">
        <v>20</v>
      </c>
      <c r="C162" s="6">
        <v>4121470</v>
      </c>
      <c r="D162" s="6">
        <v>4121470</v>
      </c>
      <c r="E162" s="7">
        <v>4121470</v>
      </c>
      <c r="F162" s="8">
        <v>500000</v>
      </c>
      <c r="G162" s="6">
        <v>3570445</v>
      </c>
      <c r="H162" s="9">
        <v>3570445</v>
      </c>
      <c r="I162" s="10">
        <v>3550445</v>
      </c>
      <c r="J162" s="6">
        <v>3710215</v>
      </c>
      <c r="K162" s="7">
        <v>3873464</v>
      </c>
    </row>
    <row r="163" spans="1:11" ht="13.5" x14ac:dyDescent="0.25">
      <c r="A163" s="49" t="s">
        <v>47</v>
      </c>
      <c r="B163" s="37" t="s">
        <v>20</v>
      </c>
      <c r="C163" s="6">
        <v>52263377</v>
      </c>
      <c r="D163" s="6">
        <v>174985000</v>
      </c>
      <c r="E163" s="7">
        <v>174985000</v>
      </c>
      <c r="F163" s="8"/>
      <c r="G163" s="6">
        <v>174985000</v>
      </c>
      <c r="H163" s="9">
        <v>174985000</v>
      </c>
      <c r="I163" s="10">
        <v>180905742</v>
      </c>
      <c r="J163" s="6">
        <v>189046500</v>
      </c>
      <c r="K163" s="7">
        <v>197364546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394152136</v>
      </c>
      <c r="D165" s="54">
        <f t="shared" ref="D165:K165" si="27">D144+D147+D148+D151+D154+D155+SUM(D158:D164)</f>
        <v>516811360</v>
      </c>
      <c r="E165" s="55">
        <f t="shared" si="27"/>
        <v>524474354</v>
      </c>
      <c r="F165" s="56">
        <f t="shared" si="27"/>
        <v>508823549</v>
      </c>
      <c r="G165" s="54">
        <f t="shared" si="27"/>
        <v>537625427</v>
      </c>
      <c r="H165" s="57">
        <f t="shared" si="27"/>
        <v>537625427</v>
      </c>
      <c r="I165" s="66">
        <f t="shared" si="27"/>
        <v>544845483</v>
      </c>
      <c r="J165" s="54">
        <f t="shared" si="27"/>
        <v>569363531</v>
      </c>
      <c r="K165" s="55">
        <f t="shared" si="27"/>
        <v>594415524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37729957</v>
      </c>
      <c r="D168" s="60">
        <v>37989573</v>
      </c>
      <c r="E168" s="61">
        <v>31274585</v>
      </c>
      <c r="F168" s="62">
        <v>42313714</v>
      </c>
      <c r="G168" s="60">
        <v>35424854</v>
      </c>
      <c r="H168" s="63">
        <v>35424854</v>
      </c>
      <c r="I168" s="64">
        <v>37125001</v>
      </c>
      <c r="J168" s="60">
        <v>38795627</v>
      </c>
      <c r="K168" s="61">
        <v>40502633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24539141</v>
      </c>
      <c r="D169" s="38">
        <f t="shared" ref="D169:K169" si="28">D179+D182+D183+D186+D189+D190+SUM(D193:D199)</f>
        <v>21174907</v>
      </c>
      <c r="E169" s="39">
        <f t="shared" si="28"/>
        <v>10084870</v>
      </c>
      <c r="F169" s="40">
        <f t="shared" si="28"/>
        <v>9330253</v>
      </c>
      <c r="G169" s="38">
        <f t="shared" si="28"/>
        <v>7354841</v>
      </c>
      <c r="H169" s="41">
        <f t="shared" si="28"/>
        <v>7354841</v>
      </c>
      <c r="I169" s="42">
        <f t="shared" si="28"/>
        <v>13771432</v>
      </c>
      <c r="J169" s="38">
        <f t="shared" si="28"/>
        <v>14391145</v>
      </c>
      <c r="K169" s="39">
        <f t="shared" si="28"/>
        <v>15024355</v>
      </c>
    </row>
    <row r="170" spans="1:11" ht="13.5" x14ac:dyDescent="0.25">
      <c r="A170" s="44" t="s">
        <v>19</v>
      </c>
      <c r="B170" s="45" t="s">
        <v>20</v>
      </c>
      <c r="C170" s="6">
        <v>3405181</v>
      </c>
      <c r="D170" s="6">
        <v>579634</v>
      </c>
      <c r="E170" s="7">
        <v>5865893</v>
      </c>
      <c r="F170" s="8">
        <v>3549000</v>
      </c>
      <c r="G170" s="6">
        <v>3456349</v>
      </c>
      <c r="H170" s="9">
        <v>3456349</v>
      </c>
      <c r="I170" s="10">
        <v>5322523</v>
      </c>
      <c r="J170" s="6">
        <v>5562037</v>
      </c>
      <c r="K170" s="7">
        <v>5806766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17339470</v>
      </c>
      <c r="D172" s="6">
        <v>16830870</v>
      </c>
      <c r="E172" s="7">
        <v>4204301</v>
      </c>
      <c r="F172" s="8">
        <v>3450994</v>
      </c>
      <c r="G172" s="6">
        <v>2950000</v>
      </c>
      <c r="H172" s="9">
        <v>2950000</v>
      </c>
      <c r="I172" s="10">
        <v>6006399</v>
      </c>
      <c r="J172" s="6">
        <v>6276686</v>
      </c>
      <c r="K172" s="7">
        <v>6552860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>
        <v>86957</v>
      </c>
      <c r="J175" s="6">
        <v>90870</v>
      </c>
      <c r="K175" s="7">
        <v>94868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3413141</v>
      </c>
      <c r="D178" s="16">
        <v>3605447</v>
      </c>
      <c r="E178" s="17">
        <v>4036</v>
      </c>
      <c r="F178" s="18"/>
      <c r="G178" s="16">
        <v>50000</v>
      </c>
      <c r="H178" s="19">
        <v>50000</v>
      </c>
      <c r="I178" s="20">
        <v>39130</v>
      </c>
      <c r="J178" s="16">
        <v>40891</v>
      </c>
      <c r="K178" s="17">
        <v>42690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24157792</v>
      </c>
      <c r="D179" s="6">
        <f t="shared" ref="D179:K179" si="29">SUM(D170:D178)</f>
        <v>21015951</v>
      </c>
      <c r="E179" s="7">
        <f t="shared" si="29"/>
        <v>10074230</v>
      </c>
      <c r="F179" s="8">
        <f t="shared" si="29"/>
        <v>6999994</v>
      </c>
      <c r="G179" s="6">
        <f t="shared" si="29"/>
        <v>6456349</v>
      </c>
      <c r="H179" s="9">
        <f t="shared" si="29"/>
        <v>6456349</v>
      </c>
      <c r="I179" s="10">
        <f t="shared" si="29"/>
        <v>11455009</v>
      </c>
      <c r="J179" s="6">
        <f t="shared" si="29"/>
        <v>11970484</v>
      </c>
      <c r="K179" s="7">
        <f t="shared" si="29"/>
        <v>12497184</v>
      </c>
    </row>
    <row r="180" spans="1:11" ht="13.5" x14ac:dyDescent="0.25">
      <c r="A180" s="47" t="s">
        <v>31</v>
      </c>
      <c r="B180" s="48" t="s">
        <v>20</v>
      </c>
      <c r="C180" s="6"/>
      <c r="D180" s="6">
        <v>98406</v>
      </c>
      <c r="E180" s="7">
        <v>1597</v>
      </c>
      <c r="F180" s="8">
        <v>264734</v>
      </c>
      <c r="G180" s="6">
        <v>17967</v>
      </c>
      <c r="H180" s="9">
        <v>17967</v>
      </c>
      <c r="I180" s="10">
        <v>16373</v>
      </c>
      <c r="J180" s="6">
        <v>17110</v>
      </c>
      <c r="K180" s="7">
        <v>17863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685000</v>
      </c>
      <c r="G181" s="16"/>
      <c r="H181" s="19"/>
      <c r="I181" s="20">
        <v>595652</v>
      </c>
      <c r="J181" s="16">
        <v>622456</v>
      </c>
      <c r="K181" s="17">
        <v>649844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98406</v>
      </c>
      <c r="E182" s="22">
        <f t="shared" si="30"/>
        <v>1597</v>
      </c>
      <c r="F182" s="23">
        <f t="shared" si="30"/>
        <v>949734</v>
      </c>
      <c r="G182" s="21">
        <f t="shared" si="30"/>
        <v>17967</v>
      </c>
      <c r="H182" s="24">
        <f t="shared" si="30"/>
        <v>17967</v>
      </c>
      <c r="I182" s="25">
        <f t="shared" si="30"/>
        <v>612025</v>
      </c>
      <c r="J182" s="21">
        <f t="shared" si="30"/>
        <v>639566</v>
      </c>
      <c r="K182" s="22">
        <f t="shared" si="30"/>
        <v>667707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279568</v>
      </c>
      <c r="D187" s="6">
        <v>60550</v>
      </c>
      <c r="E187" s="7">
        <v>9043</v>
      </c>
      <c r="F187" s="8">
        <v>619192</v>
      </c>
      <c r="G187" s="6">
        <v>719192</v>
      </c>
      <c r="H187" s="9">
        <v>719192</v>
      </c>
      <c r="I187" s="10">
        <v>930485</v>
      </c>
      <c r="J187" s="6">
        <v>972357</v>
      </c>
      <c r="K187" s="7">
        <v>1015140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279568</v>
      </c>
      <c r="D189" s="21">
        <f t="shared" si="32"/>
        <v>60550</v>
      </c>
      <c r="E189" s="22">
        <f t="shared" si="32"/>
        <v>9043</v>
      </c>
      <c r="F189" s="23">
        <f t="shared" si="32"/>
        <v>619192</v>
      </c>
      <c r="G189" s="21">
        <f t="shared" si="32"/>
        <v>719192</v>
      </c>
      <c r="H189" s="24">
        <f t="shared" si="32"/>
        <v>719192</v>
      </c>
      <c r="I189" s="25">
        <f t="shared" si="32"/>
        <v>930485</v>
      </c>
      <c r="J189" s="21">
        <f t="shared" si="32"/>
        <v>972357</v>
      </c>
      <c r="K189" s="22">
        <f t="shared" si="32"/>
        <v>1015140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1000</v>
      </c>
      <c r="D195" s="6"/>
      <c r="E195" s="7"/>
      <c r="F195" s="8">
        <v>261333</v>
      </c>
      <c r="G195" s="6">
        <v>61333</v>
      </c>
      <c r="H195" s="9">
        <v>61333</v>
      </c>
      <c r="I195" s="10">
        <v>208696</v>
      </c>
      <c r="J195" s="6">
        <v>218087</v>
      </c>
      <c r="K195" s="7">
        <v>227683</v>
      </c>
    </row>
    <row r="196" spans="1:11" ht="13.5" x14ac:dyDescent="0.25">
      <c r="A196" s="49" t="s">
        <v>45</v>
      </c>
      <c r="B196" s="37" t="s">
        <v>20</v>
      </c>
      <c r="C196" s="6">
        <v>100781</v>
      </c>
      <c r="D196" s="6"/>
      <c r="E196" s="7"/>
      <c r="F196" s="8">
        <v>500000</v>
      </c>
      <c r="G196" s="6">
        <v>100000</v>
      </c>
      <c r="H196" s="9">
        <v>100000</v>
      </c>
      <c r="I196" s="10">
        <v>565217</v>
      </c>
      <c r="J196" s="6">
        <v>590651</v>
      </c>
      <c r="K196" s="7">
        <v>616641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62269098</v>
      </c>
      <c r="D201" s="54">
        <f t="shared" si="34"/>
        <v>59164480</v>
      </c>
      <c r="E201" s="55">
        <f t="shared" si="34"/>
        <v>41359455</v>
      </c>
      <c r="F201" s="56">
        <f t="shared" si="34"/>
        <v>51643967</v>
      </c>
      <c r="G201" s="54">
        <f t="shared" si="34"/>
        <v>42779695</v>
      </c>
      <c r="H201" s="57">
        <f t="shared" si="34"/>
        <v>42779695</v>
      </c>
      <c r="I201" s="58">
        <f t="shared" si="34"/>
        <v>50896433</v>
      </c>
      <c r="J201" s="54">
        <f t="shared" si="34"/>
        <v>53186772</v>
      </c>
      <c r="K201" s="55">
        <f t="shared" si="34"/>
        <v>55526988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-0.31075924283815076</v>
      </c>
      <c r="D203" s="81">
        <f>IF(ISERROR((D37+D69)/D132),0,((D37+D69)/D132))</f>
        <v>9.9179363453137812E-2</v>
      </c>
      <c r="E203" s="82">
        <f t="shared" ref="E203:K203" si="35">IF(ISERROR((E37+E69)/E132),0,((E37+E69)/E132))</f>
        <v>7.1669202418155192E-2</v>
      </c>
      <c r="F203" s="83">
        <f t="shared" si="35"/>
        <v>2.6992030635543927E-2</v>
      </c>
      <c r="G203" s="81">
        <f t="shared" si="35"/>
        <v>1.0401481685392549E-2</v>
      </c>
      <c r="H203" s="84">
        <f t="shared" si="35"/>
        <v>1.0401481685392549E-2</v>
      </c>
      <c r="I203" s="85">
        <f t="shared" si="35"/>
        <v>1.3755255813317608E-3</v>
      </c>
      <c r="J203" s="81">
        <f t="shared" si="35"/>
        <v>1.3755154736906821E-3</v>
      </c>
      <c r="K203" s="82">
        <f t="shared" si="35"/>
        <v>1.3755191205511985E-3</v>
      </c>
    </row>
    <row r="204" spans="1:11" ht="13.5" x14ac:dyDescent="0.25">
      <c r="A204" s="79" t="s">
        <v>120</v>
      </c>
      <c r="B204" s="80"/>
      <c r="C204" s="81">
        <f>IF(ISERROR((C37+C69)/C168),0,((C37+C69)/C168))</f>
        <v>-6.2139482427716521E-3</v>
      </c>
      <c r="D204" s="81">
        <f t="shared" ref="D204:K204" si="36">IF(ISERROR((D37+D69)/D168),0,((D37+D69)/D168))</f>
        <v>6.5652067213285079E-2</v>
      </c>
      <c r="E204" s="82">
        <f t="shared" si="36"/>
        <v>0.15116539516031946</v>
      </c>
      <c r="F204" s="83">
        <f t="shared" si="36"/>
        <v>2.1418989597556951E-2</v>
      </c>
      <c r="G204" s="81">
        <f t="shared" si="36"/>
        <v>1.5525822632889328E-2</v>
      </c>
      <c r="H204" s="84">
        <f t="shared" si="36"/>
        <v>1.5525822632889328E-2</v>
      </c>
      <c r="I204" s="85">
        <f t="shared" si="36"/>
        <v>1.4146800965742735E-3</v>
      </c>
      <c r="J204" s="81">
        <f t="shared" si="36"/>
        <v>1.4146697513098578E-3</v>
      </c>
      <c r="K204" s="82">
        <f t="shared" si="36"/>
        <v>1.4146734608587051E-3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0.06</v>
      </c>
      <c r="D205" s="81">
        <f t="shared" ref="D205:K205" si="37">IF(ISERROR(ROUND((D169)/D165,2)),0,(ROUND((D169)/D165,2)))</f>
        <v>0.04</v>
      </c>
      <c r="E205" s="82">
        <f t="shared" si="37"/>
        <v>0.02</v>
      </c>
      <c r="F205" s="83">
        <f t="shared" si="37"/>
        <v>0.02</v>
      </c>
      <c r="G205" s="81">
        <f t="shared" si="37"/>
        <v>0.01</v>
      </c>
      <c r="H205" s="84">
        <f t="shared" si="37"/>
        <v>0.01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0.05</v>
      </c>
      <c r="E206" s="82">
        <f t="shared" si="38"/>
        <v>0.03</v>
      </c>
      <c r="F206" s="83">
        <f t="shared" si="38"/>
        <v>0.02</v>
      </c>
      <c r="G206" s="81">
        <f t="shared" si="38"/>
        <v>0.01</v>
      </c>
      <c r="H206" s="84">
        <f t="shared" si="38"/>
        <v>0.01</v>
      </c>
      <c r="I206" s="85">
        <f t="shared" si="38"/>
        <v>0.03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380942121</v>
      </c>
      <c r="D5" s="38">
        <f t="shared" ref="D5:K5" si="0">D15+D18+D19+D22+D25+D26+SUM(D29:D35)</f>
        <v>418864963</v>
      </c>
      <c r="E5" s="39">
        <f t="shared" si="0"/>
        <v>341657510</v>
      </c>
      <c r="F5" s="40">
        <f t="shared" si="0"/>
        <v>580277001</v>
      </c>
      <c r="G5" s="38">
        <f t="shared" si="0"/>
        <v>541618148</v>
      </c>
      <c r="H5" s="41">
        <f t="shared" si="0"/>
        <v>541618148</v>
      </c>
      <c r="I5" s="42">
        <f t="shared" si="0"/>
        <v>332161738</v>
      </c>
      <c r="J5" s="38">
        <f t="shared" si="0"/>
        <v>357021304</v>
      </c>
      <c r="K5" s="39">
        <f t="shared" si="0"/>
        <v>386014674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>
        <v>2416000</v>
      </c>
      <c r="G6" s="6">
        <v>2092870</v>
      </c>
      <c r="H6" s="9">
        <v>2092870</v>
      </c>
      <c r="I6" s="10">
        <v>6112173</v>
      </c>
      <c r="J6" s="6">
        <v>2207826</v>
      </c>
      <c r="K6" s="7">
        <v>2287826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374312776</v>
      </c>
      <c r="D9" s="6">
        <v>409263869</v>
      </c>
      <c r="E9" s="7">
        <v>333170749</v>
      </c>
      <c r="F9" s="8">
        <v>534654785</v>
      </c>
      <c r="G9" s="6">
        <v>485856152</v>
      </c>
      <c r="H9" s="9">
        <v>485856152</v>
      </c>
      <c r="I9" s="10">
        <v>321545218</v>
      </c>
      <c r="J9" s="6">
        <v>350085218</v>
      </c>
      <c r="K9" s="7">
        <v>378763478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36987216</v>
      </c>
      <c r="G10" s="6">
        <v>37310805</v>
      </c>
      <c r="H10" s="9">
        <v>37310805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374312776</v>
      </c>
      <c r="D15" s="6">
        <f t="shared" ref="D15:K15" si="1">SUM(D6:D14)</f>
        <v>409263869</v>
      </c>
      <c r="E15" s="7">
        <f t="shared" si="1"/>
        <v>333170749</v>
      </c>
      <c r="F15" s="8">
        <f t="shared" si="1"/>
        <v>574058001</v>
      </c>
      <c r="G15" s="6">
        <f t="shared" si="1"/>
        <v>525259827</v>
      </c>
      <c r="H15" s="9">
        <f t="shared" si="1"/>
        <v>525259827</v>
      </c>
      <c r="I15" s="10">
        <f t="shared" si="1"/>
        <v>327657391</v>
      </c>
      <c r="J15" s="6">
        <f t="shared" si="1"/>
        <v>352293044</v>
      </c>
      <c r="K15" s="7">
        <f t="shared" si="1"/>
        <v>381051304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3322330</v>
      </c>
      <c r="F16" s="8"/>
      <c r="G16" s="6">
        <v>8348104</v>
      </c>
      <c r="H16" s="9">
        <v>8348104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3322330</v>
      </c>
      <c r="F18" s="23">
        <f t="shared" si="2"/>
        <v>0</v>
      </c>
      <c r="G18" s="21">
        <f t="shared" si="2"/>
        <v>8348104</v>
      </c>
      <c r="H18" s="24">
        <f t="shared" si="2"/>
        <v>8348104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>
        <v>3500000</v>
      </c>
      <c r="G19" s="6">
        <v>6700000</v>
      </c>
      <c r="H19" s="9">
        <v>6700000</v>
      </c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>
        <v>391304</v>
      </c>
      <c r="J23" s="6">
        <v>410870</v>
      </c>
      <c r="K23" s="7">
        <v>431413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391304</v>
      </c>
      <c r="J25" s="21">
        <f t="shared" si="4"/>
        <v>410870</v>
      </c>
      <c r="K25" s="22">
        <f t="shared" si="4"/>
        <v>431413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13413</v>
      </c>
      <c r="E28" s="17"/>
      <c r="F28" s="18"/>
      <c r="G28" s="16">
        <v>17391</v>
      </c>
      <c r="H28" s="19">
        <v>17391</v>
      </c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13413</v>
      </c>
      <c r="E29" s="7">
        <f t="shared" si="5"/>
        <v>0</v>
      </c>
      <c r="F29" s="8">
        <f t="shared" si="5"/>
        <v>0</v>
      </c>
      <c r="G29" s="6">
        <f t="shared" si="5"/>
        <v>17391</v>
      </c>
      <c r="H29" s="9">
        <f t="shared" si="5"/>
        <v>17391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491170</v>
      </c>
      <c r="D30" s="11">
        <v>457762</v>
      </c>
      <c r="E30" s="12">
        <v>1401545</v>
      </c>
      <c r="F30" s="13">
        <v>135000</v>
      </c>
      <c r="G30" s="11">
        <v>433450</v>
      </c>
      <c r="H30" s="14">
        <v>433450</v>
      </c>
      <c r="I30" s="15">
        <v>2608696</v>
      </c>
      <c r="J30" s="11">
        <v>2739130</v>
      </c>
      <c r="K30" s="12">
        <v>2876087</v>
      </c>
    </row>
    <row r="31" spans="1:11" ht="13.5" x14ac:dyDescent="0.25">
      <c r="A31" s="49" t="s">
        <v>44</v>
      </c>
      <c r="B31" s="37" t="s">
        <v>20</v>
      </c>
      <c r="C31" s="6"/>
      <c r="D31" s="6">
        <v>81800</v>
      </c>
      <c r="E31" s="7">
        <v>257136</v>
      </c>
      <c r="F31" s="8">
        <v>250000</v>
      </c>
      <c r="G31" s="6">
        <v>151550</v>
      </c>
      <c r="H31" s="9">
        <v>151550</v>
      </c>
      <c r="I31" s="10">
        <v>1043477</v>
      </c>
      <c r="J31" s="6">
        <v>1095651</v>
      </c>
      <c r="K31" s="7">
        <v>1150435</v>
      </c>
    </row>
    <row r="32" spans="1:11" ht="13.5" x14ac:dyDescent="0.25">
      <c r="A32" s="49" t="s">
        <v>45</v>
      </c>
      <c r="B32" s="37" t="s">
        <v>20</v>
      </c>
      <c r="C32" s="6">
        <v>178185</v>
      </c>
      <c r="D32" s="6">
        <v>688424</v>
      </c>
      <c r="E32" s="7">
        <v>662140</v>
      </c>
      <c r="F32" s="8">
        <v>2334000</v>
      </c>
      <c r="G32" s="6">
        <v>707826</v>
      </c>
      <c r="H32" s="9">
        <v>707826</v>
      </c>
      <c r="I32" s="10">
        <v>460870</v>
      </c>
      <c r="J32" s="6">
        <v>482609</v>
      </c>
      <c r="K32" s="7">
        <v>505435</v>
      </c>
    </row>
    <row r="33" spans="1:11" ht="13.5" x14ac:dyDescent="0.25">
      <c r="A33" s="50" t="s">
        <v>46</v>
      </c>
      <c r="B33" s="48" t="s">
        <v>20</v>
      </c>
      <c r="C33" s="6">
        <v>5959990</v>
      </c>
      <c r="D33" s="6">
        <v>8359695</v>
      </c>
      <c r="E33" s="7">
        <v>2843610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380942121</v>
      </c>
      <c r="D101" s="38">
        <f t="shared" ref="D101:K101" si="18">D111+D114+D115+D118+D121+D122+SUM(D125:D131)</f>
        <v>418864963</v>
      </c>
      <c r="E101" s="39">
        <f t="shared" si="18"/>
        <v>341657510</v>
      </c>
      <c r="F101" s="40">
        <f t="shared" si="18"/>
        <v>580277001</v>
      </c>
      <c r="G101" s="38">
        <f t="shared" si="18"/>
        <v>541618148</v>
      </c>
      <c r="H101" s="41">
        <f t="shared" si="18"/>
        <v>541618148</v>
      </c>
      <c r="I101" s="42">
        <f t="shared" si="18"/>
        <v>332161738</v>
      </c>
      <c r="J101" s="38">
        <f t="shared" si="18"/>
        <v>357021304</v>
      </c>
      <c r="K101" s="39">
        <f t="shared" si="18"/>
        <v>386014674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>
        <v>2416000</v>
      </c>
      <c r="G102" s="6">
        <v>2092870</v>
      </c>
      <c r="H102" s="9">
        <v>2092870</v>
      </c>
      <c r="I102" s="10">
        <v>6112173</v>
      </c>
      <c r="J102" s="6">
        <v>2207826</v>
      </c>
      <c r="K102" s="7">
        <v>2287826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374312776</v>
      </c>
      <c r="D105" s="6">
        <v>409263869</v>
      </c>
      <c r="E105" s="7">
        <v>333170749</v>
      </c>
      <c r="F105" s="8">
        <v>534654785</v>
      </c>
      <c r="G105" s="6">
        <v>485856152</v>
      </c>
      <c r="H105" s="9">
        <v>485856152</v>
      </c>
      <c r="I105" s="10">
        <v>321545218</v>
      </c>
      <c r="J105" s="6">
        <v>350085218</v>
      </c>
      <c r="K105" s="7">
        <v>378763478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>
        <v>36987216</v>
      </c>
      <c r="G106" s="6">
        <v>37310805</v>
      </c>
      <c r="H106" s="9">
        <v>37310805</v>
      </c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374312776</v>
      </c>
      <c r="D111" s="6">
        <f t="shared" ref="D111:K111" si="19">SUM(D102:D110)</f>
        <v>409263869</v>
      </c>
      <c r="E111" s="7">
        <f t="shared" si="19"/>
        <v>333170749</v>
      </c>
      <c r="F111" s="8">
        <f t="shared" si="19"/>
        <v>574058001</v>
      </c>
      <c r="G111" s="6">
        <f t="shared" si="19"/>
        <v>525259827</v>
      </c>
      <c r="H111" s="9">
        <f t="shared" si="19"/>
        <v>525259827</v>
      </c>
      <c r="I111" s="10">
        <f t="shared" si="19"/>
        <v>327657391</v>
      </c>
      <c r="J111" s="6">
        <f t="shared" si="19"/>
        <v>352293044</v>
      </c>
      <c r="K111" s="7">
        <f t="shared" si="19"/>
        <v>381051304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3322330</v>
      </c>
      <c r="F112" s="8"/>
      <c r="G112" s="6">
        <v>8348104</v>
      </c>
      <c r="H112" s="9">
        <v>8348104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3322330</v>
      </c>
      <c r="F114" s="23">
        <f t="shared" si="20"/>
        <v>0</v>
      </c>
      <c r="G114" s="21">
        <f t="shared" si="20"/>
        <v>8348104</v>
      </c>
      <c r="H114" s="24">
        <f t="shared" si="20"/>
        <v>8348104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>
        <v>3500000</v>
      </c>
      <c r="G115" s="6">
        <v>6700000</v>
      </c>
      <c r="H115" s="9">
        <v>6700000</v>
      </c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>
        <v>391304</v>
      </c>
      <c r="J119" s="6">
        <v>410870</v>
      </c>
      <c r="K119" s="7">
        <v>431413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391304</v>
      </c>
      <c r="J121" s="21">
        <f t="shared" si="22"/>
        <v>410870</v>
      </c>
      <c r="K121" s="22">
        <f t="shared" si="22"/>
        <v>431413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13413</v>
      </c>
      <c r="E124" s="17"/>
      <c r="F124" s="18"/>
      <c r="G124" s="16">
        <v>17391</v>
      </c>
      <c r="H124" s="19">
        <v>17391</v>
      </c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13413</v>
      </c>
      <c r="E125" s="7">
        <f t="shared" si="23"/>
        <v>0</v>
      </c>
      <c r="F125" s="8">
        <f t="shared" si="23"/>
        <v>0</v>
      </c>
      <c r="G125" s="6">
        <f t="shared" si="23"/>
        <v>17391</v>
      </c>
      <c r="H125" s="9">
        <f t="shared" si="23"/>
        <v>17391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491170</v>
      </c>
      <c r="D126" s="11">
        <v>457762</v>
      </c>
      <c r="E126" s="12">
        <v>1401545</v>
      </c>
      <c r="F126" s="13">
        <v>135000</v>
      </c>
      <c r="G126" s="11">
        <v>433450</v>
      </c>
      <c r="H126" s="14">
        <v>433450</v>
      </c>
      <c r="I126" s="15">
        <v>2608696</v>
      </c>
      <c r="J126" s="11">
        <v>2739130</v>
      </c>
      <c r="K126" s="12">
        <v>2876087</v>
      </c>
    </row>
    <row r="127" spans="1:11" ht="13.5" x14ac:dyDescent="0.25">
      <c r="A127" s="49" t="s">
        <v>44</v>
      </c>
      <c r="B127" s="37" t="s">
        <v>20</v>
      </c>
      <c r="C127" s="6"/>
      <c r="D127" s="6">
        <v>81800</v>
      </c>
      <c r="E127" s="7">
        <v>257136</v>
      </c>
      <c r="F127" s="8">
        <v>250000</v>
      </c>
      <c r="G127" s="6">
        <v>151550</v>
      </c>
      <c r="H127" s="9">
        <v>151550</v>
      </c>
      <c r="I127" s="10">
        <v>1043477</v>
      </c>
      <c r="J127" s="6">
        <v>1095651</v>
      </c>
      <c r="K127" s="7">
        <v>1150435</v>
      </c>
    </row>
    <row r="128" spans="1:11" ht="13.5" x14ac:dyDescent="0.25">
      <c r="A128" s="49" t="s">
        <v>45</v>
      </c>
      <c r="B128" s="37" t="s">
        <v>20</v>
      </c>
      <c r="C128" s="6">
        <v>178185</v>
      </c>
      <c r="D128" s="6">
        <v>688424</v>
      </c>
      <c r="E128" s="7">
        <v>662140</v>
      </c>
      <c r="F128" s="8">
        <v>2334000</v>
      </c>
      <c r="G128" s="6">
        <v>707826</v>
      </c>
      <c r="H128" s="9">
        <v>707826</v>
      </c>
      <c r="I128" s="10">
        <v>460870</v>
      </c>
      <c r="J128" s="6">
        <v>482609</v>
      </c>
      <c r="K128" s="7">
        <v>505435</v>
      </c>
    </row>
    <row r="129" spans="1:11" ht="13.5" x14ac:dyDescent="0.25">
      <c r="A129" s="50" t="s">
        <v>46</v>
      </c>
      <c r="B129" s="48" t="s">
        <v>20</v>
      </c>
      <c r="C129" s="6">
        <v>5959990</v>
      </c>
      <c r="D129" s="6">
        <v>8359695</v>
      </c>
      <c r="E129" s="7">
        <v>2843610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380942121</v>
      </c>
      <c r="D132" s="54">
        <f t="shared" ref="D132:K132" si="24">+D5+D37+D69</f>
        <v>418864963</v>
      </c>
      <c r="E132" s="55">
        <f t="shared" si="24"/>
        <v>341657510</v>
      </c>
      <c r="F132" s="56">
        <f t="shared" si="24"/>
        <v>580277001</v>
      </c>
      <c r="G132" s="54">
        <f t="shared" si="24"/>
        <v>541618148</v>
      </c>
      <c r="H132" s="57">
        <f t="shared" si="24"/>
        <v>541618148</v>
      </c>
      <c r="I132" s="58">
        <f t="shared" si="24"/>
        <v>332161738</v>
      </c>
      <c r="J132" s="54">
        <f t="shared" si="24"/>
        <v>357021304</v>
      </c>
      <c r="K132" s="55">
        <f t="shared" si="24"/>
        <v>386014674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2253566425</v>
      </c>
      <c r="D134" s="38">
        <f t="shared" ref="D134:K134" si="25">D144+D147+D148+D151+D154+D155+SUM(D158:D164)</f>
        <v>2888144132</v>
      </c>
      <c r="E134" s="39">
        <f t="shared" si="25"/>
        <v>2969992696</v>
      </c>
      <c r="F134" s="40">
        <f t="shared" si="25"/>
        <v>4228870089</v>
      </c>
      <c r="G134" s="38">
        <f t="shared" si="25"/>
        <v>3441007649</v>
      </c>
      <c r="H134" s="41">
        <f t="shared" si="25"/>
        <v>3441007649</v>
      </c>
      <c r="I134" s="42">
        <f t="shared" si="25"/>
        <v>3149128007</v>
      </c>
      <c r="J134" s="38">
        <f t="shared" si="25"/>
        <v>3422149317</v>
      </c>
      <c r="K134" s="39">
        <f t="shared" si="25"/>
        <v>3719963985</v>
      </c>
    </row>
    <row r="135" spans="1:11" ht="13.5" x14ac:dyDescent="0.25">
      <c r="A135" s="44" t="s">
        <v>19</v>
      </c>
      <c r="B135" s="45" t="s">
        <v>20</v>
      </c>
      <c r="C135" s="6">
        <v>17494443</v>
      </c>
      <c r="D135" s="6">
        <v>16789821</v>
      </c>
      <c r="E135" s="7">
        <v>15393644</v>
      </c>
      <c r="F135" s="8">
        <v>2416000</v>
      </c>
      <c r="G135" s="6">
        <v>16378514</v>
      </c>
      <c r="H135" s="9">
        <v>16378514</v>
      </c>
      <c r="I135" s="10">
        <v>19760110</v>
      </c>
      <c r="J135" s="6">
        <v>21298343</v>
      </c>
      <c r="K135" s="7">
        <v>22883097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993895</v>
      </c>
      <c r="D137" s="6">
        <v>968845</v>
      </c>
      <c r="E137" s="7">
        <v>949948</v>
      </c>
      <c r="F137" s="8"/>
      <c r="G137" s="6">
        <v>893946</v>
      </c>
      <c r="H137" s="9">
        <v>893946</v>
      </c>
      <c r="I137" s="10">
        <v>861515</v>
      </c>
      <c r="J137" s="6">
        <v>827462</v>
      </c>
      <c r="K137" s="7">
        <v>791704</v>
      </c>
    </row>
    <row r="138" spans="1:11" ht="13.5" x14ac:dyDescent="0.25">
      <c r="A138" s="44" t="s">
        <v>23</v>
      </c>
      <c r="B138" s="45" t="s">
        <v>20</v>
      </c>
      <c r="C138" s="6">
        <v>2131527590</v>
      </c>
      <c r="D138" s="6">
        <v>2765832598</v>
      </c>
      <c r="E138" s="7">
        <v>2852184580</v>
      </c>
      <c r="F138" s="8">
        <v>4130651538</v>
      </c>
      <c r="G138" s="6">
        <v>3274328104</v>
      </c>
      <c r="H138" s="9">
        <v>3274328104</v>
      </c>
      <c r="I138" s="10">
        <v>3040793639</v>
      </c>
      <c r="J138" s="6">
        <v>3318194149</v>
      </c>
      <c r="K138" s="7">
        <v>3620638683</v>
      </c>
    </row>
    <row r="139" spans="1:11" ht="13.5" x14ac:dyDescent="0.25">
      <c r="A139" s="44" t="s">
        <v>24</v>
      </c>
      <c r="B139" s="45" t="s">
        <v>20</v>
      </c>
      <c r="C139" s="6">
        <v>48616248</v>
      </c>
      <c r="D139" s="6">
        <v>46509842</v>
      </c>
      <c r="E139" s="7">
        <v>44376454</v>
      </c>
      <c r="F139" s="8">
        <v>36987216</v>
      </c>
      <c r="G139" s="6">
        <v>81149260</v>
      </c>
      <c r="H139" s="9">
        <v>81149260</v>
      </c>
      <c r="I139" s="10">
        <v>41855330</v>
      </c>
      <c r="J139" s="6">
        <v>39773048</v>
      </c>
      <c r="K139" s="7">
        <v>37586652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2198632176</v>
      </c>
      <c r="D144" s="6">
        <f t="shared" ref="D144:K144" si="26">SUM(D135:D143)</f>
        <v>2830101106</v>
      </c>
      <c r="E144" s="7">
        <f t="shared" si="26"/>
        <v>2912904626</v>
      </c>
      <c r="F144" s="8">
        <f t="shared" si="26"/>
        <v>4170054754</v>
      </c>
      <c r="G144" s="6">
        <f t="shared" si="26"/>
        <v>3372749824</v>
      </c>
      <c r="H144" s="9">
        <f t="shared" si="26"/>
        <v>3372749824</v>
      </c>
      <c r="I144" s="10">
        <f t="shared" si="26"/>
        <v>3103270594</v>
      </c>
      <c r="J144" s="6">
        <f t="shared" si="26"/>
        <v>3380093002</v>
      </c>
      <c r="K144" s="7">
        <f t="shared" si="26"/>
        <v>3681900136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36059268</v>
      </c>
      <c r="D147" s="6">
        <v>35240369</v>
      </c>
      <c r="E147" s="7">
        <v>35060574</v>
      </c>
      <c r="F147" s="8">
        <v>36839369</v>
      </c>
      <c r="G147" s="6">
        <v>12594938</v>
      </c>
      <c r="H147" s="9">
        <v>12594938</v>
      </c>
      <c r="I147" s="10">
        <v>4805854</v>
      </c>
      <c r="J147" s="6">
        <v>4768005</v>
      </c>
      <c r="K147" s="7">
        <v>4728264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>
        <v>3500000</v>
      </c>
      <c r="G148" s="6">
        <v>6700000</v>
      </c>
      <c r="H148" s="9">
        <v>6700000</v>
      </c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46199</v>
      </c>
      <c r="D154" s="6">
        <v>31894</v>
      </c>
      <c r="E154" s="7">
        <v>-1242740</v>
      </c>
      <c r="F154" s="8"/>
      <c r="G154" s="6">
        <v>28135800</v>
      </c>
      <c r="H154" s="9">
        <v>28135800</v>
      </c>
      <c r="I154" s="10">
        <v>27313546</v>
      </c>
      <c r="J154" s="6">
        <v>26058877</v>
      </c>
      <c r="K154" s="7">
        <v>24741473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34243</v>
      </c>
      <c r="D158" s="6">
        <v>14790</v>
      </c>
      <c r="E158" s="7">
        <v>31998</v>
      </c>
      <c r="F158" s="8"/>
      <c r="G158" s="6">
        <v>46391</v>
      </c>
      <c r="H158" s="9">
        <v>46391</v>
      </c>
      <c r="I158" s="10">
        <v>13489</v>
      </c>
      <c r="J158" s="6">
        <v>-2797</v>
      </c>
      <c r="K158" s="7">
        <v>-19899</v>
      </c>
    </row>
    <row r="159" spans="1:11" ht="13.5" x14ac:dyDescent="0.25">
      <c r="A159" s="50" t="s">
        <v>43</v>
      </c>
      <c r="B159" s="37" t="s">
        <v>20</v>
      </c>
      <c r="C159" s="11">
        <v>1801195</v>
      </c>
      <c r="D159" s="11">
        <v>1397977</v>
      </c>
      <c r="E159" s="12">
        <v>1987240</v>
      </c>
      <c r="F159" s="13">
        <v>267977</v>
      </c>
      <c r="G159" s="11">
        <v>1424306</v>
      </c>
      <c r="H159" s="14">
        <v>1424306</v>
      </c>
      <c r="I159" s="15">
        <v>1402119</v>
      </c>
      <c r="J159" s="11">
        <v>2458767</v>
      </c>
      <c r="K159" s="12">
        <v>3568243</v>
      </c>
    </row>
    <row r="160" spans="1:11" ht="13.5" x14ac:dyDescent="0.25">
      <c r="A160" s="49" t="s">
        <v>44</v>
      </c>
      <c r="B160" s="37" t="s">
        <v>20</v>
      </c>
      <c r="C160" s="6">
        <v>-801055</v>
      </c>
      <c r="D160" s="6">
        <v>-1259091</v>
      </c>
      <c r="E160" s="7">
        <v>-1177917</v>
      </c>
      <c r="F160" s="8">
        <v>-2102095</v>
      </c>
      <c r="G160" s="6">
        <v>-1589368</v>
      </c>
      <c r="H160" s="9">
        <v>-1589368</v>
      </c>
      <c r="I160" s="10">
        <v>-1190956</v>
      </c>
      <c r="J160" s="6">
        <v>-1135230</v>
      </c>
      <c r="K160" s="7">
        <v>-1076721</v>
      </c>
    </row>
    <row r="161" spans="1:11" ht="13.5" x14ac:dyDescent="0.25">
      <c r="A161" s="49" t="s">
        <v>45</v>
      </c>
      <c r="B161" s="37" t="s">
        <v>20</v>
      </c>
      <c r="C161" s="6">
        <v>4258362</v>
      </c>
      <c r="D161" s="6">
        <v>4646730</v>
      </c>
      <c r="E161" s="7">
        <v>4942251</v>
      </c>
      <c r="F161" s="8">
        <v>6204729</v>
      </c>
      <c r="G161" s="6">
        <v>5324096</v>
      </c>
      <c r="H161" s="9">
        <v>5324096</v>
      </c>
      <c r="I161" s="10">
        <v>2327247</v>
      </c>
      <c r="J161" s="6">
        <v>3379906</v>
      </c>
      <c r="K161" s="7">
        <v>4483892</v>
      </c>
    </row>
    <row r="162" spans="1:11" ht="13.5" x14ac:dyDescent="0.25">
      <c r="A162" s="50" t="s">
        <v>46</v>
      </c>
      <c r="B162" s="48" t="s">
        <v>20</v>
      </c>
      <c r="C162" s="6">
        <v>13536037</v>
      </c>
      <c r="D162" s="6">
        <v>17970357</v>
      </c>
      <c r="E162" s="7">
        <v>17486664</v>
      </c>
      <c r="F162" s="8">
        <v>14105355</v>
      </c>
      <c r="G162" s="6">
        <v>15621662</v>
      </c>
      <c r="H162" s="9">
        <v>15621662</v>
      </c>
      <c r="I162" s="10">
        <v>11186114</v>
      </c>
      <c r="J162" s="6">
        <v>6528787</v>
      </c>
      <c r="K162" s="7">
        <v>1638597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2253566425</v>
      </c>
      <c r="D165" s="54">
        <f t="shared" ref="D165:K165" si="27">D144+D147+D148+D151+D154+D155+SUM(D158:D164)</f>
        <v>2888144132</v>
      </c>
      <c r="E165" s="55">
        <f t="shared" si="27"/>
        <v>2969992696</v>
      </c>
      <c r="F165" s="56">
        <f t="shared" si="27"/>
        <v>4228870089</v>
      </c>
      <c r="G165" s="54">
        <f t="shared" si="27"/>
        <v>3441007649</v>
      </c>
      <c r="H165" s="57">
        <f t="shared" si="27"/>
        <v>3441007649</v>
      </c>
      <c r="I165" s="66">
        <f t="shared" si="27"/>
        <v>3149128007</v>
      </c>
      <c r="J165" s="54">
        <f t="shared" si="27"/>
        <v>3422149317</v>
      </c>
      <c r="K165" s="55">
        <f t="shared" si="27"/>
        <v>3719963985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63780499</v>
      </c>
      <c r="D168" s="60">
        <v>76146245</v>
      </c>
      <c r="E168" s="61">
        <v>83499779</v>
      </c>
      <c r="F168" s="62">
        <v>71619628</v>
      </c>
      <c r="G168" s="60">
        <v>70603209</v>
      </c>
      <c r="H168" s="63">
        <v>70603209</v>
      </c>
      <c r="I168" s="64">
        <v>80000005</v>
      </c>
      <c r="J168" s="60">
        <v>84000001</v>
      </c>
      <c r="K168" s="61">
        <v>88200004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76695512</v>
      </c>
      <c r="D169" s="38">
        <f t="shared" ref="D169:K169" si="28">D179+D182+D183+D186+D189+D190+SUM(D193:D199)</f>
        <v>80516113</v>
      </c>
      <c r="E169" s="39">
        <f t="shared" si="28"/>
        <v>79769874</v>
      </c>
      <c r="F169" s="40">
        <f t="shared" si="28"/>
        <v>69150000</v>
      </c>
      <c r="G169" s="38">
        <f t="shared" si="28"/>
        <v>77241394</v>
      </c>
      <c r="H169" s="41">
        <f t="shared" si="28"/>
        <v>77241394</v>
      </c>
      <c r="I169" s="42">
        <f t="shared" si="28"/>
        <v>71145738</v>
      </c>
      <c r="J169" s="38">
        <f t="shared" si="28"/>
        <v>74698025</v>
      </c>
      <c r="K169" s="39">
        <f t="shared" si="28"/>
        <v>78427926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69853861</v>
      </c>
      <c r="D173" s="6">
        <v>74533444</v>
      </c>
      <c r="E173" s="7">
        <v>70951207</v>
      </c>
      <c r="F173" s="8">
        <v>64950000</v>
      </c>
      <c r="G173" s="6">
        <v>72212595</v>
      </c>
      <c r="H173" s="9">
        <v>72212595</v>
      </c>
      <c r="I173" s="10">
        <v>63391738</v>
      </c>
      <c r="J173" s="6">
        <v>66561325</v>
      </c>
      <c r="K173" s="7">
        <v>69889391</v>
      </c>
    </row>
    <row r="174" spans="1:11" ht="13.5" x14ac:dyDescent="0.25">
      <c r="A174" s="44" t="s">
        <v>24</v>
      </c>
      <c r="B174" s="45" t="s">
        <v>20</v>
      </c>
      <c r="C174" s="6">
        <v>932481</v>
      </c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70786342</v>
      </c>
      <c r="D179" s="6">
        <f t="shared" ref="D179:K179" si="29">SUM(D170:D178)</f>
        <v>74533444</v>
      </c>
      <c r="E179" s="7">
        <f t="shared" si="29"/>
        <v>70951207</v>
      </c>
      <c r="F179" s="8">
        <f t="shared" si="29"/>
        <v>64950000</v>
      </c>
      <c r="G179" s="6">
        <f t="shared" si="29"/>
        <v>72212595</v>
      </c>
      <c r="H179" s="9">
        <f t="shared" si="29"/>
        <v>72212595</v>
      </c>
      <c r="I179" s="10">
        <f t="shared" si="29"/>
        <v>63391738</v>
      </c>
      <c r="J179" s="6">
        <f t="shared" si="29"/>
        <v>66561325</v>
      </c>
      <c r="K179" s="7">
        <f t="shared" si="29"/>
        <v>69889391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2978618</v>
      </c>
      <c r="D187" s="6">
        <v>3879616</v>
      </c>
      <c r="E187" s="7">
        <v>3259112</v>
      </c>
      <c r="F187" s="8">
        <v>2000000</v>
      </c>
      <c r="G187" s="6">
        <v>2007479</v>
      </c>
      <c r="H187" s="9">
        <v>2007479</v>
      </c>
      <c r="I187" s="10">
        <v>6150000</v>
      </c>
      <c r="J187" s="6">
        <v>6457500</v>
      </c>
      <c r="K187" s="7">
        <v>6780375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2978618</v>
      </c>
      <c r="D189" s="21">
        <f t="shared" si="32"/>
        <v>3879616</v>
      </c>
      <c r="E189" s="22">
        <f t="shared" si="32"/>
        <v>3259112</v>
      </c>
      <c r="F189" s="23">
        <f t="shared" si="32"/>
        <v>2000000</v>
      </c>
      <c r="G189" s="21">
        <f t="shared" si="32"/>
        <v>2007479</v>
      </c>
      <c r="H189" s="24">
        <f t="shared" si="32"/>
        <v>2007479</v>
      </c>
      <c r="I189" s="25">
        <f t="shared" si="32"/>
        <v>6150000</v>
      </c>
      <c r="J189" s="21">
        <f t="shared" si="32"/>
        <v>6457500</v>
      </c>
      <c r="K189" s="22">
        <f t="shared" si="32"/>
        <v>6780375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5396</v>
      </c>
      <c r="D194" s="11">
        <v>79536</v>
      </c>
      <c r="E194" s="12">
        <v>94214</v>
      </c>
      <c r="F194" s="13">
        <v>100000</v>
      </c>
      <c r="G194" s="11">
        <v>21615</v>
      </c>
      <c r="H194" s="14">
        <v>21615</v>
      </c>
      <c r="I194" s="15">
        <v>420000</v>
      </c>
      <c r="J194" s="11">
        <v>441000</v>
      </c>
      <c r="K194" s="12">
        <v>463050</v>
      </c>
    </row>
    <row r="195" spans="1:11" ht="13.5" x14ac:dyDescent="0.25">
      <c r="A195" s="49" t="s">
        <v>44</v>
      </c>
      <c r="B195" s="37" t="s">
        <v>20</v>
      </c>
      <c r="C195" s="6"/>
      <c r="D195" s="6">
        <v>71875</v>
      </c>
      <c r="E195" s="7"/>
      <c r="F195" s="8">
        <v>100000</v>
      </c>
      <c r="G195" s="6"/>
      <c r="H195" s="9"/>
      <c r="I195" s="10">
        <v>100000</v>
      </c>
      <c r="J195" s="6">
        <v>100000</v>
      </c>
      <c r="K195" s="7">
        <v>100000</v>
      </c>
    </row>
    <row r="196" spans="1:11" ht="13.5" x14ac:dyDescent="0.25">
      <c r="A196" s="49" t="s">
        <v>45</v>
      </c>
      <c r="B196" s="37" t="s">
        <v>20</v>
      </c>
      <c r="C196" s="6">
        <v>123713</v>
      </c>
      <c r="D196" s="6">
        <v>102</v>
      </c>
      <c r="E196" s="7">
        <v>505011</v>
      </c>
      <c r="F196" s="8"/>
      <c r="G196" s="6"/>
      <c r="H196" s="9"/>
      <c r="I196" s="10">
        <v>34000</v>
      </c>
      <c r="J196" s="6">
        <v>35700</v>
      </c>
      <c r="K196" s="7">
        <v>37485</v>
      </c>
    </row>
    <row r="197" spans="1:11" ht="13.5" x14ac:dyDescent="0.25">
      <c r="A197" s="50" t="s">
        <v>46</v>
      </c>
      <c r="B197" s="48" t="s">
        <v>20</v>
      </c>
      <c r="C197" s="6">
        <v>2801443</v>
      </c>
      <c r="D197" s="6">
        <v>1951540</v>
      </c>
      <c r="E197" s="7">
        <v>4960330</v>
      </c>
      <c r="F197" s="8">
        <v>2000000</v>
      </c>
      <c r="G197" s="6">
        <v>2999705</v>
      </c>
      <c r="H197" s="9">
        <v>2999705</v>
      </c>
      <c r="I197" s="10">
        <v>1050000</v>
      </c>
      <c r="J197" s="6">
        <v>1102500</v>
      </c>
      <c r="K197" s="7">
        <v>1157625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140476011</v>
      </c>
      <c r="D201" s="54">
        <f t="shared" si="34"/>
        <v>156662358</v>
      </c>
      <c r="E201" s="55">
        <f t="shared" si="34"/>
        <v>163269653</v>
      </c>
      <c r="F201" s="56">
        <f t="shared" si="34"/>
        <v>140769628</v>
      </c>
      <c r="G201" s="54">
        <f t="shared" si="34"/>
        <v>147844603</v>
      </c>
      <c r="H201" s="57">
        <f t="shared" si="34"/>
        <v>147844603</v>
      </c>
      <c r="I201" s="58">
        <f t="shared" si="34"/>
        <v>151145743</v>
      </c>
      <c r="J201" s="54">
        <f t="shared" si="34"/>
        <v>158698026</v>
      </c>
      <c r="K201" s="55">
        <f t="shared" si="34"/>
        <v>166627930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0.03</v>
      </c>
      <c r="E205" s="82">
        <f t="shared" si="37"/>
        <v>0.03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0.03</v>
      </c>
      <c r="E206" s="82">
        <f t="shared" si="38"/>
        <v>0.03</v>
      </c>
      <c r="F206" s="83">
        <f t="shared" si="38"/>
        <v>0.02</v>
      </c>
      <c r="G206" s="81">
        <f t="shared" si="38"/>
        <v>0.02</v>
      </c>
      <c r="H206" s="84">
        <f t="shared" si="38"/>
        <v>0.02</v>
      </c>
      <c r="I206" s="85">
        <f t="shared" si="38"/>
        <v>0.02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216458943</v>
      </c>
      <c r="D5" s="38">
        <f t="shared" ref="D5:K5" si="0">D15+D18+D19+D22+D25+D26+SUM(D29:D35)</f>
        <v>243316687</v>
      </c>
      <c r="E5" s="39">
        <f t="shared" si="0"/>
        <v>106785559</v>
      </c>
      <c r="F5" s="40">
        <f t="shared" si="0"/>
        <v>45399821</v>
      </c>
      <c r="G5" s="38">
        <f t="shared" si="0"/>
        <v>56502979</v>
      </c>
      <c r="H5" s="41">
        <f t="shared" si="0"/>
        <v>56502979</v>
      </c>
      <c r="I5" s="42">
        <f t="shared" si="0"/>
        <v>43042758</v>
      </c>
      <c r="J5" s="38">
        <f t="shared" si="0"/>
        <v>42984722</v>
      </c>
      <c r="K5" s="39">
        <f t="shared" si="0"/>
        <v>44837324</v>
      </c>
    </row>
    <row r="6" spans="1:11" ht="13.5" x14ac:dyDescent="0.25">
      <c r="A6" s="44" t="s">
        <v>19</v>
      </c>
      <c r="B6" s="45" t="s">
        <v>20</v>
      </c>
      <c r="C6" s="6">
        <v>159073456</v>
      </c>
      <c r="D6" s="6">
        <v>184579329</v>
      </c>
      <c r="E6" s="7">
        <v>70437835</v>
      </c>
      <c r="F6" s="8">
        <v>30169521</v>
      </c>
      <c r="G6" s="6">
        <v>35401692</v>
      </c>
      <c r="H6" s="9">
        <v>35401692</v>
      </c>
      <c r="I6" s="10">
        <v>31554932</v>
      </c>
      <c r="J6" s="6">
        <v>35806088</v>
      </c>
      <c r="K6" s="7">
        <v>37335652</v>
      </c>
    </row>
    <row r="7" spans="1:11" ht="13.5" x14ac:dyDescent="0.25">
      <c r="A7" s="44" t="s">
        <v>21</v>
      </c>
      <c r="B7" s="45" t="s">
        <v>20</v>
      </c>
      <c r="C7" s="6">
        <v>2691242</v>
      </c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2861571</v>
      </c>
      <c r="D8" s="6">
        <v>2861571</v>
      </c>
      <c r="E8" s="7"/>
      <c r="F8" s="8"/>
      <c r="G8" s="6">
        <v>3000000</v>
      </c>
      <c r="H8" s="9">
        <v>3000000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>
        <v>350000</v>
      </c>
      <c r="J11" s="6">
        <v>208800</v>
      </c>
      <c r="K11" s="7">
        <v>218196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164626269</v>
      </c>
      <c r="D15" s="6">
        <f t="shared" ref="D15:K15" si="1">SUM(D6:D14)</f>
        <v>187440900</v>
      </c>
      <c r="E15" s="7">
        <f t="shared" si="1"/>
        <v>70437835</v>
      </c>
      <c r="F15" s="8">
        <f t="shared" si="1"/>
        <v>30169521</v>
      </c>
      <c r="G15" s="6">
        <f t="shared" si="1"/>
        <v>38401692</v>
      </c>
      <c r="H15" s="9">
        <f t="shared" si="1"/>
        <v>38401692</v>
      </c>
      <c r="I15" s="10">
        <f t="shared" si="1"/>
        <v>31904932</v>
      </c>
      <c r="J15" s="6">
        <f t="shared" si="1"/>
        <v>36014888</v>
      </c>
      <c r="K15" s="7">
        <f t="shared" si="1"/>
        <v>37553848</v>
      </c>
    </row>
    <row r="16" spans="1:11" ht="13.5" x14ac:dyDescent="0.25">
      <c r="A16" s="47" t="s">
        <v>31</v>
      </c>
      <c r="B16" s="48" t="s">
        <v>20</v>
      </c>
      <c r="C16" s="6">
        <v>45213645</v>
      </c>
      <c r="D16" s="6">
        <v>44333998</v>
      </c>
      <c r="E16" s="7">
        <v>35472494</v>
      </c>
      <c r="F16" s="8">
        <v>10500000</v>
      </c>
      <c r="G16" s="6">
        <v>13720987</v>
      </c>
      <c r="H16" s="9">
        <v>13720987</v>
      </c>
      <c r="I16" s="10">
        <v>3478260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320903</v>
      </c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45534548</v>
      </c>
      <c r="D18" s="21">
        <f t="shared" ref="D18:K18" si="2">SUM(D16:D17)</f>
        <v>44333998</v>
      </c>
      <c r="E18" s="22">
        <f t="shared" si="2"/>
        <v>35472494</v>
      </c>
      <c r="F18" s="23">
        <f t="shared" si="2"/>
        <v>10500000</v>
      </c>
      <c r="G18" s="21">
        <f t="shared" si="2"/>
        <v>13720987</v>
      </c>
      <c r="H18" s="24">
        <f t="shared" si="2"/>
        <v>13720987</v>
      </c>
      <c r="I18" s="25">
        <f t="shared" si="2"/>
        <v>3478260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196500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196500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1559077</v>
      </c>
      <c r="D28" s="16">
        <v>1934333</v>
      </c>
      <c r="E28" s="17"/>
      <c r="F28" s="18">
        <v>1067800</v>
      </c>
      <c r="G28" s="16">
        <v>587800</v>
      </c>
      <c r="H28" s="19">
        <v>587800</v>
      </c>
      <c r="I28" s="20">
        <v>500000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1559077</v>
      </c>
      <c r="D29" s="6">
        <f t="shared" si="5"/>
        <v>1934333</v>
      </c>
      <c r="E29" s="7">
        <f t="shared" si="5"/>
        <v>0</v>
      </c>
      <c r="F29" s="8">
        <f t="shared" si="5"/>
        <v>1067800</v>
      </c>
      <c r="G29" s="6">
        <f t="shared" si="5"/>
        <v>587800</v>
      </c>
      <c r="H29" s="9">
        <f t="shared" si="5"/>
        <v>587800</v>
      </c>
      <c r="I29" s="10">
        <f t="shared" si="5"/>
        <v>500000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1631964</v>
      </c>
      <c r="D30" s="11">
        <v>1601242</v>
      </c>
      <c r="E30" s="12">
        <v>26498</v>
      </c>
      <c r="F30" s="13">
        <v>300000</v>
      </c>
      <c r="G30" s="11">
        <v>150000</v>
      </c>
      <c r="H30" s="14">
        <v>150000</v>
      </c>
      <c r="I30" s="15">
        <v>886957</v>
      </c>
      <c r="J30" s="11">
        <v>671791</v>
      </c>
      <c r="K30" s="12">
        <v>702021</v>
      </c>
    </row>
    <row r="31" spans="1:11" ht="13.5" x14ac:dyDescent="0.25">
      <c r="A31" s="49" t="s">
        <v>44</v>
      </c>
      <c r="B31" s="37" t="s">
        <v>20</v>
      </c>
      <c r="C31" s="6">
        <v>1006736</v>
      </c>
      <c r="D31" s="6">
        <v>883194</v>
      </c>
      <c r="E31" s="7">
        <v>224100</v>
      </c>
      <c r="F31" s="8">
        <v>522500</v>
      </c>
      <c r="G31" s="6">
        <v>300000</v>
      </c>
      <c r="H31" s="9">
        <v>300000</v>
      </c>
      <c r="I31" s="10">
        <v>1040000</v>
      </c>
      <c r="J31" s="6">
        <v>1044000</v>
      </c>
      <c r="K31" s="7">
        <v>1090980</v>
      </c>
    </row>
    <row r="32" spans="1:11" ht="13.5" x14ac:dyDescent="0.25">
      <c r="A32" s="49" t="s">
        <v>45</v>
      </c>
      <c r="B32" s="37" t="s">
        <v>20</v>
      </c>
      <c r="C32" s="6">
        <v>543470</v>
      </c>
      <c r="D32" s="6">
        <v>3823960</v>
      </c>
      <c r="E32" s="7">
        <v>93050</v>
      </c>
      <c r="F32" s="8">
        <v>2317500</v>
      </c>
      <c r="G32" s="6">
        <v>1940000</v>
      </c>
      <c r="H32" s="9">
        <v>1940000</v>
      </c>
      <c r="I32" s="10">
        <v>5232609</v>
      </c>
      <c r="J32" s="6">
        <v>5254043</v>
      </c>
      <c r="K32" s="7">
        <v>5490475</v>
      </c>
    </row>
    <row r="33" spans="1:11" ht="13.5" x14ac:dyDescent="0.25">
      <c r="A33" s="50" t="s">
        <v>46</v>
      </c>
      <c r="B33" s="48" t="s">
        <v>20</v>
      </c>
      <c r="C33" s="6">
        <v>897887</v>
      </c>
      <c r="D33" s="6">
        <v>2640068</v>
      </c>
      <c r="E33" s="7">
        <v>335082</v>
      </c>
      <c r="F33" s="8">
        <v>522500</v>
      </c>
      <c r="G33" s="6">
        <v>1402500</v>
      </c>
      <c r="H33" s="9">
        <v>1402500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658992</v>
      </c>
      <c r="D34" s="6">
        <v>658992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123130202</v>
      </c>
      <c r="D37" s="38">
        <f t="shared" ref="D37:K37" si="6">D47+D50+D51+D54+D57+D58+SUM(D61:D67)</f>
        <v>120589031</v>
      </c>
      <c r="E37" s="39">
        <f t="shared" si="6"/>
        <v>18715712</v>
      </c>
      <c r="F37" s="40">
        <f t="shared" si="6"/>
        <v>1808195</v>
      </c>
      <c r="G37" s="38">
        <f t="shared" si="6"/>
        <v>308195</v>
      </c>
      <c r="H37" s="41">
        <f t="shared" si="6"/>
        <v>308195</v>
      </c>
      <c r="I37" s="42">
        <f t="shared" si="6"/>
        <v>8490608</v>
      </c>
      <c r="J37" s="38">
        <f t="shared" si="6"/>
        <v>2871000</v>
      </c>
      <c r="K37" s="39">
        <f t="shared" si="6"/>
        <v>3000195</v>
      </c>
    </row>
    <row r="38" spans="1:11" ht="13.5" x14ac:dyDescent="0.25">
      <c r="A38" s="44" t="s">
        <v>19</v>
      </c>
      <c r="B38" s="45" t="s">
        <v>20</v>
      </c>
      <c r="C38" s="6">
        <v>10224264</v>
      </c>
      <c r="D38" s="6">
        <v>9705395</v>
      </c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11045009</v>
      </c>
      <c r="D43" s="6">
        <v>10084671</v>
      </c>
      <c r="E43" s="7">
        <v>298288</v>
      </c>
      <c r="F43" s="8">
        <v>500000</v>
      </c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21269273</v>
      </c>
      <c r="D47" s="6">
        <f t="shared" ref="D47:K47" si="7">SUM(D38:D46)</f>
        <v>19790066</v>
      </c>
      <c r="E47" s="7">
        <f t="shared" si="7"/>
        <v>298288</v>
      </c>
      <c r="F47" s="8">
        <f t="shared" si="7"/>
        <v>500000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25923056</v>
      </c>
      <c r="D48" s="6">
        <v>28502700</v>
      </c>
      <c r="E48" s="7">
        <v>17241247</v>
      </c>
      <c r="F48" s="8">
        <v>1000000</v>
      </c>
      <c r="G48" s="6"/>
      <c r="H48" s="9"/>
      <c r="I48" s="10">
        <v>5432608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41406013</v>
      </c>
      <c r="D49" s="16">
        <v>37330742</v>
      </c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67329069</v>
      </c>
      <c r="D50" s="21">
        <f t="shared" si="8"/>
        <v>65833442</v>
      </c>
      <c r="E50" s="22">
        <f t="shared" si="8"/>
        <v>17241247</v>
      </c>
      <c r="F50" s="23">
        <f t="shared" si="8"/>
        <v>1000000</v>
      </c>
      <c r="G50" s="21">
        <f t="shared" si="8"/>
        <v>0</v>
      </c>
      <c r="H50" s="24">
        <f t="shared" si="8"/>
        <v>0</v>
      </c>
      <c r="I50" s="25">
        <f t="shared" si="8"/>
        <v>5432608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23534522</v>
      </c>
      <c r="D55" s="6">
        <v>23534522</v>
      </c>
      <c r="E55" s="7">
        <v>362460</v>
      </c>
      <c r="F55" s="8">
        <v>308195</v>
      </c>
      <c r="G55" s="6">
        <v>308195</v>
      </c>
      <c r="H55" s="9">
        <v>308195</v>
      </c>
      <c r="I55" s="10">
        <v>300000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23534522</v>
      </c>
      <c r="D57" s="21">
        <f t="shared" si="10"/>
        <v>23534522</v>
      </c>
      <c r="E57" s="22">
        <f t="shared" si="10"/>
        <v>362460</v>
      </c>
      <c r="F57" s="23">
        <f t="shared" si="10"/>
        <v>308195</v>
      </c>
      <c r="G57" s="21">
        <f t="shared" si="10"/>
        <v>308195</v>
      </c>
      <c r="H57" s="24">
        <f t="shared" si="10"/>
        <v>308195</v>
      </c>
      <c r="I57" s="25">
        <f t="shared" si="10"/>
        <v>300000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145730</v>
      </c>
      <c r="D60" s="16">
        <v>145730</v>
      </c>
      <c r="E60" s="17"/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145730</v>
      </c>
      <c r="D61" s="6">
        <f t="shared" si="11"/>
        <v>145730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327532</v>
      </c>
      <c r="D62" s="11">
        <v>327237</v>
      </c>
      <c r="E62" s="12">
        <v>587517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4313050</v>
      </c>
      <c r="D64" s="6">
        <v>3500702</v>
      </c>
      <c r="E64" s="7">
        <v>226200</v>
      </c>
      <c r="F64" s="8"/>
      <c r="G64" s="6"/>
      <c r="H64" s="9"/>
      <c r="I64" s="10">
        <v>258000</v>
      </c>
      <c r="J64" s="6">
        <v>261000</v>
      </c>
      <c r="K64" s="7">
        <v>272745</v>
      </c>
    </row>
    <row r="65" spans="1:11" ht="13.5" x14ac:dyDescent="0.25">
      <c r="A65" s="50" t="s">
        <v>46</v>
      </c>
      <c r="B65" s="48" t="s">
        <v>20</v>
      </c>
      <c r="C65" s="6">
        <v>6211026</v>
      </c>
      <c r="D65" s="6">
        <v>7457332</v>
      </c>
      <c r="E65" s="7"/>
      <c r="F65" s="8"/>
      <c r="G65" s="6"/>
      <c r="H65" s="9"/>
      <c r="I65" s="10">
        <v>2500000</v>
      </c>
      <c r="J65" s="6">
        <v>2610000</v>
      </c>
      <c r="K65" s="7">
        <v>2727450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339589145</v>
      </c>
      <c r="D101" s="38">
        <f t="shared" ref="D101:K101" si="18">D111+D114+D115+D118+D121+D122+SUM(D125:D131)</f>
        <v>363905718</v>
      </c>
      <c r="E101" s="39">
        <f t="shared" si="18"/>
        <v>125501271</v>
      </c>
      <c r="F101" s="40">
        <f t="shared" si="18"/>
        <v>47208016</v>
      </c>
      <c r="G101" s="38">
        <f t="shared" si="18"/>
        <v>56811174</v>
      </c>
      <c r="H101" s="41">
        <f t="shared" si="18"/>
        <v>56811174</v>
      </c>
      <c r="I101" s="42">
        <f t="shared" si="18"/>
        <v>51533366</v>
      </c>
      <c r="J101" s="38">
        <f t="shared" si="18"/>
        <v>45855722</v>
      </c>
      <c r="K101" s="39">
        <f t="shared" si="18"/>
        <v>47837519</v>
      </c>
    </row>
    <row r="102" spans="1:11" ht="13.5" x14ac:dyDescent="0.25">
      <c r="A102" s="44" t="s">
        <v>19</v>
      </c>
      <c r="B102" s="45" t="s">
        <v>20</v>
      </c>
      <c r="C102" s="6">
        <v>169297720</v>
      </c>
      <c r="D102" s="6">
        <v>194284724</v>
      </c>
      <c r="E102" s="7">
        <v>70437835</v>
      </c>
      <c r="F102" s="8">
        <v>30169521</v>
      </c>
      <c r="G102" s="6">
        <v>35401692</v>
      </c>
      <c r="H102" s="9">
        <v>35401692</v>
      </c>
      <c r="I102" s="10">
        <v>31554932</v>
      </c>
      <c r="J102" s="6">
        <v>35806088</v>
      </c>
      <c r="K102" s="7">
        <v>37335652</v>
      </c>
    </row>
    <row r="103" spans="1:11" ht="13.5" x14ac:dyDescent="0.25">
      <c r="A103" s="44" t="s">
        <v>21</v>
      </c>
      <c r="B103" s="45" t="s">
        <v>20</v>
      </c>
      <c r="C103" s="6">
        <v>2691242</v>
      </c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2861571</v>
      </c>
      <c r="D104" s="6">
        <v>2861571</v>
      </c>
      <c r="E104" s="7"/>
      <c r="F104" s="8"/>
      <c r="G104" s="6">
        <v>3000000</v>
      </c>
      <c r="H104" s="9">
        <v>3000000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11045009</v>
      </c>
      <c r="D107" s="6">
        <v>10084671</v>
      </c>
      <c r="E107" s="7">
        <v>298288</v>
      </c>
      <c r="F107" s="8">
        <v>500000</v>
      </c>
      <c r="G107" s="6"/>
      <c r="H107" s="9"/>
      <c r="I107" s="10">
        <v>350000</v>
      </c>
      <c r="J107" s="6">
        <v>208800</v>
      </c>
      <c r="K107" s="7">
        <v>218196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185895542</v>
      </c>
      <c r="D111" s="6">
        <f t="shared" ref="D111:K111" si="19">SUM(D102:D110)</f>
        <v>207230966</v>
      </c>
      <c r="E111" s="7">
        <f t="shared" si="19"/>
        <v>70736123</v>
      </c>
      <c r="F111" s="8">
        <f t="shared" si="19"/>
        <v>30669521</v>
      </c>
      <c r="G111" s="6">
        <f t="shared" si="19"/>
        <v>38401692</v>
      </c>
      <c r="H111" s="9">
        <f t="shared" si="19"/>
        <v>38401692</v>
      </c>
      <c r="I111" s="10">
        <f t="shared" si="19"/>
        <v>31904932</v>
      </c>
      <c r="J111" s="6">
        <f t="shared" si="19"/>
        <v>36014888</v>
      </c>
      <c r="K111" s="7">
        <f t="shared" si="19"/>
        <v>37553848</v>
      </c>
    </row>
    <row r="112" spans="1:11" ht="13.5" x14ac:dyDescent="0.25">
      <c r="A112" s="47" t="s">
        <v>31</v>
      </c>
      <c r="B112" s="48" t="s">
        <v>20</v>
      </c>
      <c r="C112" s="6">
        <v>71136701</v>
      </c>
      <c r="D112" s="6">
        <v>72836698</v>
      </c>
      <c r="E112" s="7">
        <v>52713741</v>
      </c>
      <c r="F112" s="8">
        <v>11500000</v>
      </c>
      <c r="G112" s="6">
        <v>13720987</v>
      </c>
      <c r="H112" s="9">
        <v>13720987</v>
      </c>
      <c r="I112" s="10">
        <v>8910868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41726916</v>
      </c>
      <c r="D113" s="16">
        <v>37330742</v>
      </c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112863617</v>
      </c>
      <c r="D114" s="21">
        <f t="shared" si="20"/>
        <v>110167440</v>
      </c>
      <c r="E114" s="22">
        <f t="shared" si="20"/>
        <v>52713741</v>
      </c>
      <c r="F114" s="23">
        <f t="shared" si="20"/>
        <v>11500000</v>
      </c>
      <c r="G114" s="21">
        <f t="shared" si="20"/>
        <v>13720987</v>
      </c>
      <c r="H114" s="24">
        <f t="shared" si="20"/>
        <v>13720987</v>
      </c>
      <c r="I114" s="25">
        <f t="shared" si="20"/>
        <v>8910868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23534522</v>
      </c>
      <c r="D119" s="6">
        <v>23534522</v>
      </c>
      <c r="E119" s="7">
        <v>558960</v>
      </c>
      <c r="F119" s="8">
        <v>308195</v>
      </c>
      <c r="G119" s="6">
        <v>308195</v>
      </c>
      <c r="H119" s="9">
        <v>308195</v>
      </c>
      <c r="I119" s="10">
        <v>300000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23534522</v>
      </c>
      <c r="D121" s="21">
        <f t="shared" si="22"/>
        <v>23534522</v>
      </c>
      <c r="E121" s="22">
        <f t="shared" si="22"/>
        <v>558960</v>
      </c>
      <c r="F121" s="23">
        <f t="shared" si="22"/>
        <v>308195</v>
      </c>
      <c r="G121" s="21">
        <f t="shared" si="22"/>
        <v>308195</v>
      </c>
      <c r="H121" s="24">
        <f t="shared" si="22"/>
        <v>308195</v>
      </c>
      <c r="I121" s="25">
        <f t="shared" si="22"/>
        <v>300000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1704807</v>
      </c>
      <c r="D124" s="16">
        <v>2080063</v>
      </c>
      <c r="E124" s="17"/>
      <c r="F124" s="18">
        <v>1067800</v>
      </c>
      <c r="G124" s="16">
        <v>587800</v>
      </c>
      <c r="H124" s="19">
        <v>587800</v>
      </c>
      <c r="I124" s="20">
        <v>500000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1704807</v>
      </c>
      <c r="D125" s="6">
        <f t="shared" si="23"/>
        <v>2080063</v>
      </c>
      <c r="E125" s="7">
        <f t="shared" si="23"/>
        <v>0</v>
      </c>
      <c r="F125" s="8">
        <f t="shared" si="23"/>
        <v>1067800</v>
      </c>
      <c r="G125" s="6">
        <f t="shared" si="23"/>
        <v>587800</v>
      </c>
      <c r="H125" s="9">
        <f t="shared" si="23"/>
        <v>587800</v>
      </c>
      <c r="I125" s="10">
        <f t="shared" si="23"/>
        <v>500000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1959496</v>
      </c>
      <c r="D126" s="11">
        <v>1928479</v>
      </c>
      <c r="E126" s="12">
        <v>614015</v>
      </c>
      <c r="F126" s="13">
        <v>300000</v>
      </c>
      <c r="G126" s="11">
        <v>150000</v>
      </c>
      <c r="H126" s="14">
        <v>150000</v>
      </c>
      <c r="I126" s="15">
        <v>886957</v>
      </c>
      <c r="J126" s="11">
        <v>671791</v>
      </c>
      <c r="K126" s="12">
        <v>702021</v>
      </c>
    </row>
    <row r="127" spans="1:11" ht="13.5" x14ac:dyDescent="0.25">
      <c r="A127" s="49" t="s">
        <v>44</v>
      </c>
      <c r="B127" s="37" t="s">
        <v>20</v>
      </c>
      <c r="C127" s="6">
        <v>1006736</v>
      </c>
      <c r="D127" s="6">
        <v>883194</v>
      </c>
      <c r="E127" s="7">
        <v>224100</v>
      </c>
      <c r="F127" s="8">
        <v>522500</v>
      </c>
      <c r="G127" s="6">
        <v>300000</v>
      </c>
      <c r="H127" s="9">
        <v>300000</v>
      </c>
      <c r="I127" s="10">
        <v>1040000</v>
      </c>
      <c r="J127" s="6">
        <v>1044000</v>
      </c>
      <c r="K127" s="7">
        <v>1090980</v>
      </c>
    </row>
    <row r="128" spans="1:11" ht="13.5" x14ac:dyDescent="0.25">
      <c r="A128" s="49" t="s">
        <v>45</v>
      </c>
      <c r="B128" s="37" t="s">
        <v>20</v>
      </c>
      <c r="C128" s="6">
        <v>4856520</v>
      </c>
      <c r="D128" s="6">
        <v>7324662</v>
      </c>
      <c r="E128" s="7">
        <v>319250</v>
      </c>
      <c r="F128" s="8">
        <v>2317500</v>
      </c>
      <c r="G128" s="6">
        <v>1940000</v>
      </c>
      <c r="H128" s="9">
        <v>1940000</v>
      </c>
      <c r="I128" s="10">
        <v>5490609</v>
      </c>
      <c r="J128" s="6">
        <v>5515043</v>
      </c>
      <c r="K128" s="7">
        <v>5763220</v>
      </c>
    </row>
    <row r="129" spans="1:11" ht="13.5" x14ac:dyDescent="0.25">
      <c r="A129" s="50" t="s">
        <v>46</v>
      </c>
      <c r="B129" s="48" t="s">
        <v>20</v>
      </c>
      <c r="C129" s="6">
        <v>7108913</v>
      </c>
      <c r="D129" s="6">
        <v>10097400</v>
      </c>
      <c r="E129" s="7">
        <v>335082</v>
      </c>
      <c r="F129" s="8">
        <v>522500</v>
      </c>
      <c r="G129" s="6">
        <v>1402500</v>
      </c>
      <c r="H129" s="9">
        <v>1402500</v>
      </c>
      <c r="I129" s="10">
        <v>2500000</v>
      </c>
      <c r="J129" s="6">
        <v>2610000</v>
      </c>
      <c r="K129" s="7">
        <v>2727450</v>
      </c>
    </row>
    <row r="130" spans="1:11" ht="13.5" x14ac:dyDescent="0.25">
      <c r="A130" s="49" t="s">
        <v>47</v>
      </c>
      <c r="B130" s="37" t="s">
        <v>20</v>
      </c>
      <c r="C130" s="6">
        <v>658992</v>
      </c>
      <c r="D130" s="6">
        <v>658992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339589145</v>
      </c>
      <c r="D132" s="54">
        <f t="shared" ref="D132:K132" si="24">+D5+D37+D69</f>
        <v>363905718</v>
      </c>
      <c r="E132" s="55">
        <f t="shared" si="24"/>
        <v>125501271</v>
      </c>
      <c r="F132" s="56">
        <f t="shared" si="24"/>
        <v>47208016</v>
      </c>
      <c r="G132" s="54">
        <f t="shared" si="24"/>
        <v>56811174</v>
      </c>
      <c r="H132" s="57">
        <f t="shared" si="24"/>
        <v>56811174</v>
      </c>
      <c r="I132" s="58">
        <f t="shared" si="24"/>
        <v>51533366</v>
      </c>
      <c r="J132" s="54">
        <f t="shared" si="24"/>
        <v>45855722</v>
      </c>
      <c r="K132" s="55">
        <f t="shared" si="24"/>
        <v>47837519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268319591</v>
      </c>
      <c r="D134" s="38">
        <f t="shared" ref="D134:K134" si="25">D144+D147+D148+D151+D154+D155+SUM(D158:D164)</f>
        <v>262172144</v>
      </c>
      <c r="E134" s="39">
        <f t="shared" si="25"/>
        <v>272294668</v>
      </c>
      <c r="F134" s="40">
        <f t="shared" si="25"/>
        <v>309431878</v>
      </c>
      <c r="G134" s="38">
        <f t="shared" si="25"/>
        <v>308371080</v>
      </c>
      <c r="H134" s="41">
        <f t="shared" si="25"/>
        <v>308371080</v>
      </c>
      <c r="I134" s="42">
        <f t="shared" si="25"/>
        <v>376055860</v>
      </c>
      <c r="J134" s="38">
        <f t="shared" si="25"/>
        <v>379154390</v>
      </c>
      <c r="K134" s="39">
        <f t="shared" si="25"/>
        <v>396192853</v>
      </c>
    </row>
    <row r="135" spans="1:11" ht="13.5" x14ac:dyDescent="0.25">
      <c r="A135" s="44" t="s">
        <v>19</v>
      </c>
      <c r="B135" s="45" t="s">
        <v>20</v>
      </c>
      <c r="C135" s="6">
        <v>143641180</v>
      </c>
      <c r="D135" s="6">
        <v>134775305</v>
      </c>
      <c r="E135" s="7">
        <v>134253262</v>
      </c>
      <c r="F135" s="8"/>
      <c r="G135" s="6"/>
      <c r="H135" s="9"/>
      <c r="I135" s="10">
        <v>320129014</v>
      </c>
      <c r="J135" s="6">
        <v>323332124</v>
      </c>
      <c r="K135" s="7">
        <v>340129733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-8069</v>
      </c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5558535</v>
      </c>
      <c r="D140" s="6">
        <v>6550729</v>
      </c>
      <c r="E140" s="7">
        <v>5684974</v>
      </c>
      <c r="F140" s="8">
        <v>-489202</v>
      </c>
      <c r="G140" s="6">
        <v>-200000</v>
      </c>
      <c r="H140" s="9">
        <v>-200000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149191646</v>
      </c>
      <c r="D144" s="6">
        <f t="shared" ref="D144:K144" si="26">SUM(D135:D143)</f>
        <v>141326034</v>
      </c>
      <c r="E144" s="7">
        <f t="shared" si="26"/>
        <v>139938236</v>
      </c>
      <c r="F144" s="8">
        <f t="shared" si="26"/>
        <v>-489202</v>
      </c>
      <c r="G144" s="6">
        <f t="shared" si="26"/>
        <v>-200000</v>
      </c>
      <c r="H144" s="9">
        <f t="shared" si="26"/>
        <v>-200000</v>
      </c>
      <c r="I144" s="10">
        <f t="shared" si="26"/>
        <v>320129014</v>
      </c>
      <c r="J144" s="6">
        <f t="shared" si="26"/>
        <v>323332124</v>
      </c>
      <c r="K144" s="7">
        <f t="shared" si="26"/>
        <v>340129733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83597201</v>
      </c>
      <c r="D147" s="6">
        <v>79228079</v>
      </c>
      <c r="E147" s="7">
        <v>90484213</v>
      </c>
      <c r="F147" s="8">
        <v>1000000</v>
      </c>
      <c r="G147" s="6"/>
      <c r="H147" s="9"/>
      <c r="I147" s="10"/>
      <c r="J147" s="6"/>
      <c r="K147" s="7"/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27901051</v>
      </c>
      <c r="D154" s="6">
        <v>25718485</v>
      </c>
      <c r="E154" s="7">
        <v>25715414</v>
      </c>
      <c r="F154" s="8">
        <v>303797417</v>
      </c>
      <c r="G154" s="6">
        <v>303797417</v>
      </c>
      <c r="H154" s="9">
        <v>303797417</v>
      </c>
      <c r="I154" s="10">
        <v>24620581</v>
      </c>
      <c r="J154" s="6">
        <v>23679381</v>
      </c>
      <c r="K154" s="7">
        <v>22377913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825183</v>
      </c>
      <c r="D158" s="6">
        <v>902731</v>
      </c>
      <c r="E158" s="7">
        <v>592896</v>
      </c>
      <c r="F158" s="8">
        <v>1461163</v>
      </c>
      <c r="G158" s="6">
        <v>981163</v>
      </c>
      <c r="H158" s="9">
        <v>981163</v>
      </c>
      <c r="I158" s="10">
        <v>4213174</v>
      </c>
      <c r="J158" s="6">
        <v>1167682</v>
      </c>
      <c r="K158" s="7">
        <v>847570</v>
      </c>
    </row>
    <row r="159" spans="1:11" ht="13.5" x14ac:dyDescent="0.25">
      <c r="A159" s="50" t="s">
        <v>43</v>
      </c>
      <c r="B159" s="37" t="s">
        <v>20</v>
      </c>
      <c r="C159" s="11">
        <v>765695</v>
      </c>
      <c r="D159" s="11">
        <v>972879</v>
      </c>
      <c r="E159" s="12">
        <v>1173439</v>
      </c>
      <c r="F159" s="13">
        <v>300000</v>
      </c>
      <c r="G159" s="11">
        <v>150000</v>
      </c>
      <c r="H159" s="14">
        <v>150000</v>
      </c>
      <c r="I159" s="15">
        <v>260870</v>
      </c>
      <c r="J159" s="11">
        <v>272348</v>
      </c>
      <c r="K159" s="12">
        <v>284603</v>
      </c>
    </row>
    <row r="160" spans="1:11" ht="13.5" x14ac:dyDescent="0.25">
      <c r="A160" s="49" t="s">
        <v>44</v>
      </c>
      <c r="B160" s="37" t="s">
        <v>20</v>
      </c>
      <c r="C160" s="6">
        <v>1277021</v>
      </c>
      <c r="D160" s="6">
        <v>967642</v>
      </c>
      <c r="E160" s="7">
        <v>1059969</v>
      </c>
      <c r="F160" s="8">
        <v>522500</v>
      </c>
      <c r="G160" s="6">
        <v>300000</v>
      </c>
      <c r="H160" s="9">
        <v>300000</v>
      </c>
      <c r="I160" s="10">
        <v>1040000</v>
      </c>
      <c r="J160" s="6">
        <v>1044000</v>
      </c>
      <c r="K160" s="7">
        <v>1090980</v>
      </c>
    </row>
    <row r="161" spans="1:11" ht="13.5" x14ac:dyDescent="0.25">
      <c r="A161" s="49" t="s">
        <v>45</v>
      </c>
      <c r="B161" s="37" t="s">
        <v>20</v>
      </c>
      <c r="C161" s="6">
        <v>59923</v>
      </c>
      <c r="D161" s="6">
        <v>6192438</v>
      </c>
      <c r="E161" s="7">
        <v>10456320</v>
      </c>
      <c r="F161" s="8">
        <v>2317500</v>
      </c>
      <c r="G161" s="6">
        <v>1940000</v>
      </c>
      <c r="H161" s="9">
        <v>1940000</v>
      </c>
      <c r="I161" s="10">
        <v>23292221</v>
      </c>
      <c r="J161" s="6">
        <v>27048855</v>
      </c>
      <c r="K161" s="7">
        <v>28734604</v>
      </c>
    </row>
    <row r="162" spans="1:11" ht="13.5" x14ac:dyDescent="0.25">
      <c r="A162" s="50" t="s">
        <v>46</v>
      </c>
      <c r="B162" s="48" t="s">
        <v>20</v>
      </c>
      <c r="C162" s="6">
        <v>4042879</v>
      </c>
      <c r="D162" s="6">
        <v>6204864</v>
      </c>
      <c r="E162" s="7">
        <v>3060624</v>
      </c>
      <c r="F162" s="8">
        <v>522500</v>
      </c>
      <c r="G162" s="6">
        <v>1402500</v>
      </c>
      <c r="H162" s="9">
        <v>1402500</v>
      </c>
      <c r="I162" s="10">
        <v>2500000</v>
      </c>
      <c r="J162" s="6">
        <v>2610000</v>
      </c>
      <c r="K162" s="7">
        <v>2727450</v>
      </c>
    </row>
    <row r="163" spans="1:11" ht="13.5" x14ac:dyDescent="0.25">
      <c r="A163" s="49" t="s">
        <v>47</v>
      </c>
      <c r="B163" s="37" t="s">
        <v>20</v>
      </c>
      <c r="C163" s="6">
        <v>658992</v>
      </c>
      <c r="D163" s="6">
        <v>658992</v>
      </c>
      <c r="E163" s="7">
        <v>-186443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268319591</v>
      </c>
      <c r="D165" s="54">
        <f t="shared" ref="D165:K165" si="27">D144+D147+D148+D151+D154+D155+SUM(D158:D164)</f>
        <v>262172144</v>
      </c>
      <c r="E165" s="55">
        <f t="shared" si="27"/>
        <v>272294668</v>
      </c>
      <c r="F165" s="56">
        <f t="shared" si="27"/>
        <v>309431878</v>
      </c>
      <c r="G165" s="54">
        <f t="shared" si="27"/>
        <v>308371080</v>
      </c>
      <c r="H165" s="57">
        <f t="shared" si="27"/>
        <v>308371080</v>
      </c>
      <c r="I165" s="66">
        <f t="shared" si="27"/>
        <v>376055860</v>
      </c>
      <c r="J165" s="54">
        <f t="shared" si="27"/>
        <v>379154390</v>
      </c>
      <c r="K165" s="55">
        <f t="shared" si="27"/>
        <v>396192853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22750071</v>
      </c>
      <c r="D168" s="60">
        <v>23046488</v>
      </c>
      <c r="E168" s="61">
        <v>24729693</v>
      </c>
      <c r="F168" s="62">
        <v>23026560</v>
      </c>
      <c r="G168" s="60">
        <v>24095990</v>
      </c>
      <c r="H168" s="63">
        <v>24095990</v>
      </c>
      <c r="I168" s="64">
        <v>21531873</v>
      </c>
      <c r="J168" s="60">
        <v>30842649</v>
      </c>
      <c r="K168" s="61">
        <v>32230569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4701278</v>
      </c>
      <c r="D169" s="38">
        <f t="shared" ref="D169:K169" si="28">D179+D182+D183+D186+D189+D190+SUM(D193:D199)</f>
        <v>4997856</v>
      </c>
      <c r="E169" s="39">
        <f t="shared" si="28"/>
        <v>6446783</v>
      </c>
      <c r="F169" s="40">
        <f t="shared" si="28"/>
        <v>5679525</v>
      </c>
      <c r="G169" s="38">
        <f t="shared" si="28"/>
        <v>7231149</v>
      </c>
      <c r="H169" s="41">
        <f t="shared" si="28"/>
        <v>7231149</v>
      </c>
      <c r="I169" s="42">
        <f t="shared" si="28"/>
        <v>7722492</v>
      </c>
      <c r="J169" s="38">
        <f t="shared" si="28"/>
        <v>8062801</v>
      </c>
      <c r="K169" s="39">
        <f t="shared" si="28"/>
        <v>8425626</v>
      </c>
    </row>
    <row r="170" spans="1:11" ht="13.5" x14ac:dyDescent="0.25">
      <c r="A170" s="44" t="s">
        <v>19</v>
      </c>
      <c r="B170" s="45" t="s">
        <v>20</v>
      </c>
      <c r="C170" s="6">
        <v>3905151</v>
      </c>
      <c r="D170" s="6">
        <v>3851356</v>
      </c>
      <c r="E170" s="7">
        <v>4826440</v>
      </c>
      <c r="F170" s="8">
        <v>3657500</v>
      </c>
      <c r="G170" s="6">
        <v>4914681</v>
      </c>
      <c r="H170" s="9">
        <v>4914681</v>
      </c>
      <c r="I170" s="10">
        <v>3000000</v>
      </c>
      <c r="J170" s="6">
        <v>3132000</v>
      </c>
      <c r="K170" s="7">
        <v>3272940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3905151</v>
      </c>
      <c r="D179" s="6">
        <f t="shared" ref="D179:K179" si="29">SUM(D170:D178)</f>
        <v>3851356</v>
      </c>
      <c r="E179" s="7">
        <f t="shared" si="29"/>
        <v>4826440</v>
      </c>
      <c r="F179" s="8">
        <f t="shared" si="29"/>
        <v>3657500</v>
      </c>
      <c r="G179" s="6">
        <f t="shared" si="29"/>
        <v>4914681</v>
      </c>
      <c r="H179" s="9">
        <f t="shared" si="29"/>
        <v>4914681</v>
      </c>
      <c r="I179" s="10">
        <f t="shared" si="29"/>
        <v>3000000</v>
      </c>
      <c r="J179" s="6">
        <f t="shared" si="29"/>
        <v>3132000</v>
      </c>
      <c r="K179" s="7">
        <f t="shared" si="29"/>
        <v>3272940</v>
      </c>
    </row>
    <row r="180" spans="1:11" ht="13.5" x14ac:dyDescent="0.25">
      <c r="A180" s="47" t="s">
        <v>31</v>
      </c>
      <c r="B180" s="48" t="s">
        <v>20</v>
      </c>
      <c r="C180" s="6">
        <v>572940</v>
      </c>
      <c r="D180" s="6">
        <v>1069487</v>
      </c>
      <c r="E180" s="7">
        <v>1281396</v>
      </c>
      <c r="F180" s="8"/>
      <c r="G180" s="6">
        <v>530480</v>
      </c>
      <c r="H180" s="9">
        <v>530480</v>
      </c>
      <c r="I180" s="10">
        <v>209000</v>
      </c>
      <c r="J180" s="6">
        <v>218405</v>
      </c>
      <c r="K180" s="7">
        <v>228233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572940</v>
      </c>
      <c r="D182" s="21">
        <f t="shared" si="30"/>
        <v>1069487</v>
      </c>
      <c r="E182" s="22">
        <f t="shared" si="30"/>
        <v>1281396</v>
      </c>
      <c r="F182" s="23">
        <f t="shared" si="30"/>
        <v>0</v>
      </c>
      <c r="G182" s="21">
        <f t="shared" si="30"/>
        <v>530480</v>
      </c>
      <c r="H182" s="24">
        <f t="shared" si="30"/>
        <v>530480</v>
      </c>
      <c r="I182" s="25">
        <f t="shared" si="30"/>
        <v>209000</v>
      </c>
      <c r="J182" s="21">
        <f t="shared" si="30"/>
        <v>218405</v>
      </c>
      <c r="K182" s="22">
        <f t="shared" si="30"/>
        <v>228233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783750</v>
      </c>
      <c r="G187" s="6">
        <v>1054503</v>
      </c>
      <c r="H187" s="9">
        <v>1054503</v>
      </c>
      <c r="I187" s="10">
        <v>429222</v>
      </c>
      <c r="J187" s="6">
        <v>448108</v>
      </c>
      <c r="K187" s="7">
        <v>468272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783750</v>
      </c>
      <c r="G189" s="21">
        <f t="shared" si="32"/>
        <v>1054503</v>
      </c>
      <c r="H189" s="24">
        <f t="shared" si="32"/>
        <v>1054503</v>
      </c>
      <c r="I189" s="25">
        <f t="shared" si="32"/>
        <v>429222</v>
      </c>
      <c r="J189" s="21">
        <f t="shared" si="32"/>
        <v>448108</v>
      </c>
      <c r="K189" s="22">
        <f t="shared" si="32"/>
        <v>468272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48007</v>
      </c>
      <c r="D194" s="11">
        <v>77013</v>
      </c>
      <c r="E194" s="12">
        <v>51990</v>
      </c>
      <c r="F194" s="13">
        <v>99275</v>
      </c>
      <c r="G194" s="11">
        <v>99275</v>
      </c>
      <c r="H194" s="14">
        <v>99275</v>
      </c>
      <c r="I194" s="15">
        <v>562135</v>
      </c>
      <c r="J194" s="11">
        <v>586869</v>
      </c>
      <c r="K194" s="12">
        <v>613278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175180</v>
      </c>
      <c r="D196" s="6"/>
      <c r="E196" s="7">
        <v>286957</v>
      </c>
      <c r="F196" s="8">
        <v>459750</v>
      </c>
      <c r="G196" s="6">
        <v>459750</v>
      </c>
      <c r="H196" s="9">
        <v>459750</v>
      </c>
      <c r="I196" s="10">
        <v>522135</v>
      </c>
      <c r="J196" s="6">
        <v>545419</v>
      </c>
      <c r="K196" s="7">
        <v>569963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>
        <v>679250</v>
      </c>
      <c r="G197" s="6">
        <v>172460</v>
      </c>
      <c r="H197" s="9">
        <v>172460</v>
      </c>
      <c r="I197" s="10">
        <v>3000000</v>
      </c>
      <c r="J197" s="6">
        <v>3132000</v>
      </c>
      <c r="K197" s="7">
        <v>3272940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27451349</v>
      </c>
      <c r="D201" s="54">
        <f t="shared" si="34"/>
        <v>28044344</v>
      </c>
      <c r="E201" s="55">
        <f t="shared" si="34"/>
        <v>31176476</v>
      </c>
      <c r="F201" s="56">
        <f t="shared" si="34"/>
        <v>28706085</v>
      </c>
      <c r="G201" s="54">
        <f t="shared" si="34"/>
        <v>31327139</v>
      </c>
      <c r="H201" s="57">
        <f t="shared" si="34"/>
        <v>31327139</v>
      </c>
      <c r="I201" s="58">
        <f t="shared" si="34"/>
        <v>29254365</v>
      </c>
      <c r="J201" s="54">
        <f t="shared" si="34"/>
        <v>38905450</v>
      </c>
      <c r="K201" s="55">
        <f t="shared" si="34"/>
        <v>40656195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0.3625858005561397</v>
      </c>
      <c r="D203" s="81">
        <f>IF(ISERROR((D37+D69)/D132),0,((D37+D69)/D132))</f>
        <v>0.33137437812944726</v>
      </c>
      <c r="E203" s="82">
        <f t="shared" ref="E203:K203" si="35">IF(ISERROR((E37+E69)/E132),0,((E37+E69)/E132))</f>
        <v>0.14912766899388613</v>
      </c>
      <c r="F203" s="83">
        <f t="shared" si="35"/>
        <v>3.8302711132787277E-2</v>
      </c>
      <c r="G203" s="81">
        <f t="shared" si="35"/>
        <v>5.4249010942812063E-3</v>
      </c>
      <c r="H203" s="84">
        <f t="shared" si="35"/>
        <v>5.4249010942812063E-3</v>
      </c>
      <c r="I203" s="85">
        <f t="shared" si="35"/>
        <v>0.1647594298420173</v>
      </c>
      <c r="J203" s="81">
        <f t="shared" si="35"/>
        <v>6.2609416552202576E-2</v>
      </c>
      <c r="K203" s="82">
        <f t="shared" si="35"/>
        <v>6.2716358680725059E-2</v>
      </c>
    </row>
    <row r="204" spans="1:11" ht="13.5" x14ac:dyDescent="0.25">
      <c r="A204" s="79" t="s">
        <v>120</v>
      </c>
      <c r="B204" s="80"/>
      <c r="C204" s="81">
        <f>IF(ISERROR((C37+C69)/C168),0,((C37+C69)/C168))</f>
        <v>5.4122996802955035</v>
      </c>
      <c r="D204" s="81">
        <f t="shared" ref="D204:K204" si="36">IF(ISERROR((D37+D69)/D168),0,((D37+D69)/D168))</f>
        <v>5.232425478450339</v>
      </c>
      <c r="E204" s="82">
        <f t="shared" si="36"/>
        <v>0.75681133607279316</v>
      </c>
      <c r="F204" s="83">
        <f t="shared" si="36"/>
        <v>7.8526492884738314E-2</v>
      </c>
      <c r="G204" s="81">
        <f t="shared" si="36"/>
        <v>1.2790302452814763E-2</v>
      </c>
      <c r="H204" s="84">
        <f t="shared" si="36"/>
        <v>1.2790302452814763E-2</v>
      </c>
      <c r="I204" s="85">
        <f t="shared" si="36"/>
        <v>0.3943274233504907</v>
      </c>
      <c r="J204" s="81">
        <f t="shared" si="36"/>
        <v>9.3085389649896808E-2</v>
      </c>
      <c r="K204" s="82">
        <f t="shared" si="36"/>
        <v>9.3085387353850316E-2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0.48</v>
      </c>
      <c r="D206" s="81">
        <f t="shared" ref="D206:K206" si="38">IF(ISERROR(ROUND((D37+D69+D169)/D165,2)),0,(ROUND((D37+D69+D169)/D165,2)))</f>
        <v>0.48</v>
      </c>
      <c r="E206" s="82">
        <f t="shared" si="38"/>
        <v>0.09</v>
      </c>
      <c r="F206" s="83">
        <f t="shared" si="38"/>
        <v>0.02</v>
      </c>
      <c r="G206" s="81">
        <f t="shared" si="38"/>
        <v>0.02</v>
      </c>
      <c r="H206" s="84">
        <f t="shared" si="38"/>
        <v>0.02</v>
      </c>
      <c r="I206" s="85">
        <f t="shared" si="38"/>
        <v>0.04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-12235739</v>
      </c>
      <c r="D5" s="38">
        <f t="shared" ref="D5:K5" si="0">D15+D18+D19+D22+D25+D26+SUM(D29:D35)</f>
        <v>73734619</v>
      </c>
      <c r="E5" s="39">
        <f t="shared" si="0"/>
        <v>200174884</v>
      </c>
      <c r="F5" s="40">
        <f t="shared" si="0"/>
        <v>38821950</v>
      </c>
      <c r="G5" s="38">
        <f t="shared" si="0"/>
        <v>44352742</v>
      </c>
      <c r="H5" s="41">
        <f t="shared" si="0"/>
        <v>44352742</v>
      </c>
      <c r="I5" s="42">
        <f t="shared" si="0"/>
        <v>34173001</v>
      </c>
      <c r="J5" s="38">
        <f t="shared" si="0"/>
        <v>35539927</v>
      </c>
      <c r="K5" s="39">
        <f t="shared" si="0"/>
        <v>37139215</v>
      </c>
    </row>
    <row r="6" spans="1:11" ht="13.5" x14ac:dyDescent="0.25">
      <c r="A6" s="44" t="s">
        <v>19</v>
      </c>
      <c r="B6" s="45" t="s">
        <v>20</v>
      </c>
      <c r="C6" s="6">
        <v>2343197</v>
      </c>
      <c r="D6" s="6">
        <v>27517757</v>
      </c>
      <c r="E6" s="7">
        <v>36600190</v>
      </c>
      <c r="F6" s="8">
        <v>2600000</v>
      </c>
      <c r="G6" s="6">
        <v>3086086</v>
      </c>
      <c r="H6" s="9">
        <v>3086086</v>
      </c>
      <c r="I6" s="10">
        <v>7173914</v>
      </c>
      <c r="J6" s="6">
        <v>7460870</v>
      </c>
      <c r="K6" s="7">
        <v>7796609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-66000</v>
      </c>
      <c r="D11" s="6">
        <v>129750</v>
      </c>
      <c r="E11" s="7">
        <v>129750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>
        <v>165000</v>
      </c>
      <c r="E14" s="17">
        <v>165000</v>
      </c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2277197</v>
      </c>
      <c r="D15" s="6">
        <f t="shared" ref="D15:K15" si="1">SUM(D6:D14)</f>
        <v>27812507</v>
      </c>
      <c r="E15" s="7">
        <f t="shared" si="1"/>
        <v>36894940</v>
      </c>
      <c r="F15" s="8">
        <f t="shared" si="1"/>
        <v>2600000</v>
      </c>
      <c r="G15" s="6">
        <f t="shared" si="1"/>
        <v>3086086</v>
      </c>
      <c r="H15" s="9">
        <f t="shared" si="1"/>
        <v>3086086</v>
      </c>
      <c r="I15" s="10">
        <f t="shared" si="1"/>
        <v>7173914</v>
      </c>
      <c r="J15" s="6">
        <f t="shared" si="1"/>
        <v>7460870</v>
      </c>
      <c r="K15" s="7">
        <f t="shared" si="1"/>
        <v>7796609</v>
      </c>
    </row>
    <row r="16" spans="1:11" ht="13.5" x14ac:dyDescent="0.25">
      <c r="A16" s="47" t="s">
        <v>31</v>
      </c>
      <c r="B16" s="48" t="s">
        <v>20</v>
      </c>
      <c r="C16" s="6">
        <v>-14832695</v>
      </c>
      <c r="D16" s="6">
        <v>27562872</v>
      </c>
      <c r="E16" s="7">
        <v>55654736</v>
      </c>
      <c r="F16" s="8">
        <v>24500000</v>
      </c>
      <c r="G16" s="6">
        <v>25159996</v>
      </c>
      <c r="H16" s="9">
        <v>25159996</v>
      </c>
      <c r="I16" s="10">
        <v>11478260</v>
      </c>
      <c r="J16" s="6">
        <v>11937391</v>
      </c>
      <c r="K16" s="7">
        <v>12474573</v>
      </c>
    </row>
    <row r="17" spans="1:11" ht="13.5" x14ac:dyDescent="0.25">
      <c r="A17" s="47" t="s">
        <v>32</v>
      </c>
      <c r="B17" s="37" t="s">
        <v>20</v>
      </c>
      <c r="C17" s="16">
        <v>522798</v>
      </c>
      <c r="D17" s="16">
        <v>12240292</v>
      </c>
      <c r="E17" s="17">
        <v>11203266</v>
      </c>
      <c r="F17" s="18">
        <v>10911950</v>
      </c>
      <c r="G17" s="16">
        <v>9754597</v>
      </c>
      <c r="H17" s="19">
        <v>9754597</v>
      </c>
      <c r="I17" s="20">
        <v>14608696</v>
      </c>
      <c r="J17" s="16">
        <v>15193046</v>
      </c>
      <c r="K17" s="17">
        <v>15876724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-14309897</v>
      </c>
      <c r="D18" s="21">
        <f t="shared" ref="D18:K18" si="2">SUM(D16:D17)</f>
        <v>39803164</v>
      </c>
      <c r="E18" s="22">
        <f t="shared" si="2"/>
        <v>66858002</v>
      </c>
      <c r="F18" s="23">
        <f t="shared" si="2"/>
        <v>35411950</v>
      </c>
      <c r="G18" s="21">
        <f t="shared" si="2"/>
        <v>34914593</v>
      </c>
      <c r="H18" s="24">
        <f t="shared" si="2"/>
        <v>34914593</v>
      </c>
      <c r="I18" s="25">
        <f t="shared" si="2"/>
        <v>26086956</v>
      </c>
      <c r="J18" s="21">
        <f t="shared" si="2"/>
        <v>27130437</v>
      </c>
      <c r="K18" s="22">
        <f t="shared" si="2"/>
        <v>28351297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-169154</v>
      </c>
      <c r="D20" s="11"/>
      <c r="E20" s="12">
        <v>79891232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-169154</v>
      </c>
      <c r="D22" s="6">
        <f t="shared" si="3"/>
        <v>0</v>
      </c>
      <c r="E22" s="7">
        <f t="shared" si="3"/>
        <v>79891232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-28500</v>
      </c>
      <c r="D23" s="6"/>
      <c r="E23" s="7">
        <v>252973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-28500</v>
      </c>
      <c r="D25" s="21">
        <f t="shared" si="4"/>
        <v>0</v>
      </c>
      <c r="E25" s="22">
        <f t="shared" si="4"/>
        <v>252973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193592</v>
      </c>
      <c r="D28" s="16">
        <v>218495</v>
      </c>
      <c r="E28" s="17">
        <v>2924500</v>
      </c>
      <c r="F28" s="18">
        <v>410000</v>
      </c>
      <c r="G28" s="16">
        <v>410000</v>
      </c>
      <c r="H28" s="19">
        <v>410000</v>
      </c>
      <c r="I28" s="20">
        <v>130435</v>
      </c>
      <c r="J28" s="16">
        <v>135652</v>
      </c>
      <c r="K28" s="17">
        <v>141757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193592</v>
      </c>
      <c r="D29" s="6">
        <f t="shared" si="5"/>
        <v>218495</v>
      </c>
      <c r="E29" s="7">
        <f t="shared" si="5"/>
        <v>2924500</v>
      </c>
      <c r="F29" s="8">
        <f t="shared" si="5"/>
        <v>410000</v>
      </c>
      <c r="G29" s="6">
        <f t="shared" si="5"/>
        <v>410000</v>
      </c>
      <c r="H29" s="9">
        <f t="shared" si="5"/>
        <v>410000</v>
      </c>
      <c r="I29" s="10">
        <f t="shared" si="5"/>
        <v>130435</v>
      </c>
      <c r="J29" s="6">
        <f t="shared" si="5"/>
        <v>135652</v>
      </c>
      <c r="K29" s="7">
        <f t="shared" si="5"/>
        <v>141757</v>
      </c>
    </row>
    <row r="30" spans="1:11" ht="13.5" x14ac:dyDescent="0.25">
      <c r="A30" s="50" t="s">
        <v>43</v>
      </c>
      <c r="B30" s="37" t="s">
        <v>20</v>
      </c>
      <c r="C30" s="11">
        <v>-1503179</v>
      </c>
      <c r="D30" s="11">
        <v>912181</v>
      </c>
      <c r="E30" s="12">
        <v>1777066</v>
      </c>
      <c r="F30" s="13">
        <v>400000</v>
      </c>
      <c r="G30" s="11">
        <v>400000</v>
      </c>
      <c r="H30" s="14">
        <v>400000</v>
      </c>
      <c r="I30" s="15">
        <v>353700</v>
      </c>
      <c r="J30" s="11">
        <v>367848</v>
      </c>
      <c r="K30" s="12">
        <v>384401</v>
      </c>
    </row>
    <row r="31" spans="1:11" ht="13.5" x14ac:dyDescent="0.25">
      <c r="A31" s="49" t="s">
        <v>44</v>
      </c>
      <c r="B31" s="37" t="s">
        <v>20</v>
      </c>
      <c r="C31" s="6">
        <v>1636564</v>
      </c>
      <c r="D31" s="6">
        <v>3830201</v>
      </c>
      <c r="E31" s="7">
        <v>8873297</v>
      </c>
      <c r="F31" s="8"/>
      <c r="G31" s="6">
        <v>181100</v>
      </c>
      <c r="H31" s="9">
        <v>181100</v>
      </c>
      <c r="I31" s="10">
        <v>297565</v>
      </c>
      <c r="J31" s="6">
        <v>309468</v>
      </c>
      <c r="K31" s="7">
        <v>323394</v>
      </c>
    </row>
    <row r="32" spans="1:11" ht="13.5" x14ac:dyDescent="0.25">
      <c r="A32" s="49" t="s">
        <v>45</v>
      </c>
      <c r="B32" s="37" t="s">
        <v>20</v>
      </c>
      <c r="C32" s="6">
        <v>-25936</v>
      </c>
      <c r="D32" s="6">
        <v>24300</v>
      </c>
      <c r="E32" s="7">
        <v>319625</v>
      </c>
      <c r="F32" s="8"/>
      <c r="G32" s="6"/>
      <c r="H32" s="9"/>
      <c r="I32" s="10">
        <v>130431</v>
      </c>
      <c r="J32" s="6">
        <v>135652</v>
      </c>
      <c r="K32" s="7">
        <v>141757</v>
      </c>
    </row>
    <row r="33" spans="1:11" ht="13.5" x14ac:dyDescent="0.25">
      <c r="A33" s="50" t="s">
        <v>46</v>
      </c>
      <c r="B33" s="48" t="s">
        <v>20</v>
      </c>
      <c r="C33" s="6">
        <v>-306426</v>
      </c>
      <c r="D33" s="6">
        <v>1133771</v>
      </c>
      <c r="E33" s="7">
        <v>2383249</v>
      </c>
      <c r="F33" s="8"/>
      <c r="G33" s="6">
        <v>5360963</v>
      </c>
      <c r="H33" s="9">
        <v>5360963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36276247</v>
      </c>
      <c r="D37" s="38">
        <f t="shared" ref="D37:K37" si="6">D47+D50+D51+D54+D57+D58+SUM(D61:D67)</f>
        <v>6076046</v>
      </c>
      <c r="E37" s="39">
        <f t="shared" si="6"/>
        <v>6699953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14981028</v>
      </c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>
        <v>3824670</v>
      </c>
      <c r="E43" s="7">
        <v>3824670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14981028</v>
      </c>
      <c r="D47" s="6">
        <f t="shared" ref="D47:K47" si="7">SUM(D38:D46)</f>
        <v>3824670</v>
      </c>
      <c r="E47" s="7">
        <f t="shared" si="7"/>
        <v>3824670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19616529</v>
      </c>
      <c r="D48" s="6">
        <v>-3352735</v>
      </c>
      <c r="E48" s="7">
        <v>-3158755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953367</v>
      </c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20569896</v>
      </c>
      <c r="D50" s="21">
        <f t="shared" si="8"/>
        <v>-3352735</v>
      </c>
      <c r="E50" s="22">
        <f t="shared" si="8"/>
        <v>-3158755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2846066</v>
      </c>
      <c r="D55" s="6">
        <v>3706346</v>
      </c>
      <c r="E55" s="7">
        <v>3706346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2846066</v>
      </c>
      <c r="D57" s="21">
        <f t="shared" si="10"/>
        <v>3706346</v>
      </c>
      <c r="E57" s="22">
        <f t="shared" si="10"/>
        <v>3706346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75443</v>
      </c>
      <c r="D60" s="16">
        <v>1897765</v>
      </c>
      <c r="E60" s="17">
        <v>2327692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75443</v>
      </c>
      <c r="D61" s="6">
        <f t="shared" si="11"/>
        <v>1897765</v>
      </c>
      <c r="E61" s="7">
        <f t="shared" si="11"/>
        <v>2327692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237607</v>
      </c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25455</v>
      </c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-1906790</v>
      </c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-552458</v>
      </c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-12787427</v>
      </c>
      <c r="D69" s="38">
        <f t="shared" ref="D69:K69" si="12">D79+D82+D83+D86+D89+D90+SUM(D93:D99)</f>
        <v>-233472</v>
      </c>
      <c r="E69" s="39">
        <f t="shared" si="12"/>
        <v>8963515</v>
      </c>
      <c r="F69" s="40">
        <f t="shared" si="12"/>
        <v>6500000</v>
      </c>
      <c r="G69" s="38">
        <f t="shared" si="12"/>
        <v>16688793</v>
      </c>
      <c r="H69" s="41">
        <f t="shared" si="12"/>
        <v>16688793</v>
      </c>
      <c r="I69" s="42">
        <f t="shared" si="12"/>
        <v>8156523</v>
      </c>
      <c r="J69" s="38">
        <f t="shared" si="12"/>
        <v>8482782</v>
      </c>
      <c r="K69" s="39">
        <f t="shared" si="12"/>
        <v>8864508</v>
      </c>
    </row>
    <row r="70" spans="1:11" ht="13.5" x14ac:dyDescent="0.25">
      <c r="A70" s="44" t="s">
        <v>19</v>
      </c>
      <c r="B70" s="45" t="s">
        <v>20</v>
      </c>
      <c r="C70" s="6">
        <v>-13460922</v>
      </c>
      <c r="D70" s="6"/>
      <c r="E70" s="7">
        <v>3817167</v>
      </c>
      <c r="F70" s="8">
        <v>1500000</v>
      </c>
      <c r="G70" s="6">
        <v>7037585</v>
      </c>
      <c r="H70" s="9">
        <v>7037585</v>
      </c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-13460922</v>
      </c>
      <c r="D79" s="6">
        <f t="shared" ref="D79:K79" si="13">SUM(D70:D78)</f>
        <v>0</v>
      </c>
      <c r="E79" s="7">
        <f t="shared" si="13"/>
        <v>3817167</v>
      </c>
      <c r="F79" s="8">
        <f t="shared" si="13"/>
        <v>1500000</v>
      </c>
      <c r="G79" s="6">
        <f t="shared" si="13"/>
        <v>7037585</v>
      </c>
      <c r="H79" s="9">
        <f t="shared" si="13"/>
        <v>7037585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>
        <v>-25570</v>
      </c>
      <c r="D80" s="6"/>
      <c r="E80" s="7"/>
      <c r="F80" s="8"/>
      <c r="G80" s="6">
        <v>2000000</v>
      </c>
      <c r="H80" s="9">
        <v>2000000</v>
      </c>
      <c r="I80" s="10">
        <v>3478261</v>
      </c>
      <c r="J80" s="6">
        <v>3617391</v>
      </c>
      <c r="K80" s="7">
        <v>3780174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4445826</v>
      </c>
      <c r="F81" s="18">
        <v>1000000</v>
      </c>
      <c r="G81" s="16">
        <v>7651208</v>
      </c>
      <c r="H81" s="19">
        <v>7651208</v>
      </c>
      <c r="I81" s="20">
        <v>869566</v>
      </c>
      <c r="J81" s="16">
        <v>904348</v>
      </c>
      <c r="K81" s="17">
        <v>945044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-25570</v>
      </c>
      <c r="D82" s="21">
        <f t="shared" si="14"/>
        <v>0</v>
      </c>
      <c r="E82" s="22">
        <f t="shared" si="14"/>
        <v>4445826</v>
      </c>
      <c r="F82" s="23">
        <f t="shared" si="14"/>
        <v>1000000</v>
      </c>
      <c r="G82" s="21">
        <f t="shared" si="14"/>
        <v>9651208</v>
      </c>
      <c r="H82" s="24">
        <f t="shared" si="14"/>
        <v>9651208</v>
      </c>
      <c r="I82" s="25">
        <f t="shared" si="14"/>
        <v>4347827</v>
      </c>
      <c r="J82" s="21">
        <f t="shared" si="14"/>
        <v>4521739</v>
      </c>
      <c r="K82" s="22">
        <f t="shared" si="14"/>
        <v>4725218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699065</v>
      </c>
      <c r="D87" s="6">
        <v>-233472</v>
      </c>
      <c r="E87" s="7">
        <v>700522</v>
      </c>
      <c r="F87" s="8">
        <v>4000000</v>
      </c>
      <c r="G87" s="6"/>
      <c r="H87" s="9"/>
      <c r="I87" s="10">
        <v>3808696</v>
      </c>
      <c r="J87" s="6">
        <v>3961043</v>
      </c>
      <c r="K87" s="7">
        <v>4139290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699065</v>
      </c>
      <c r="D89" s="21">
        <f t="shared" si="16"/>
        <v>-233472</v>
      </c>
      <c r="E89" s="22">
        <f t="shared" si="16"/>
        <v>700522</v>
      </c>
      <c r="F89" s="23">
        <f t="shared" si="16"/>
        <v>4000000</v>
      </c>
      <c r="G89" s="21">
        <f t="shared" si="16"/>
        <v>0</v>
      </c>
      <c r="H89" s="24">
        <f t="shared" si="16"/>
        <v>0</v>
      </c>
      <c r="I89" s="25">
        <f t="shared" si="16"/>
        <v>3808696</v>
      </c>
      <c r="J89" s="21">
        <f t="shared" si="16"/>
        <v>3961043</v>
      </c>
      <c r="K89" s="22">
        <f t="shared" si="16"/>
        <v>4139290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11253081</v>
      </c>
      <c r="D101" s="38">
        <f t="shared" ref="D101:K101" si="18">D111+D114+D115+D118+D121+D122+SUM(D125:D131)</f>
        <v>79577193</v>
      </c>
      <c r="E101" s="39">
        <f t="shared" si="18"/>
        <v>215838352</v>
      </c>
      <c r="F101" s="40">
        <f t="shared" si="18"/>
        <v>45321950</v>
      </c>
      <c r="G101" s="38">
        <f t="shared" si="18"/>
        <v>61041535</v>
      </c>
      <c r="H101" s="41">
        <f t="shared" si="18"/>
        <v>61041535</v>
      </c>
      <c r="I101" s="42">
        <f t="shared" si="18"/>
        <v>42329524</v>
      </c>
      <c r="J101" s="38">
        <f t="shared" si="18"/>
        <v>44022709</v>
      </c>
      <c r="K101" s="39">
        <f t="shared" si="18"/>
        <v>46003723</v>
      </c>
    </row>
    <row r="102" spans="1:11" ht="13.5" x14ac:dyDescent="0.25">
      <c r="A102" s="44" t="s">
        <v>19</v>
      </c>
      <c r="B102" s="45" t="s">
        <v>20</v>
      </c>
      <c r="C102" s="6">
        <v>3863303</v>
      </c>
      <c r="D102" s="6">
        <v>27517757</v>
      </c>
      <c r="E102" s="7">
        <v>40417357</v>
      </c>
      <c r="F102" s="8">
        <v>4100000</v>
      </c>
      <c r="G102" s="6">
        <v>10123671</v>
      </c>
      <c r="H102" s="9">
        <v>10123671</v>
      </c>
      <c r="I102" s="10">
        <v>7173914</v>
      </c>
      <c r="J102" s="6">
        <v>7460870</v>
      </c>
      <c r="K102" s="7">
        <v>7796609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-66000</v>
      </c>
      <c r="D107" s="6">
        <v>3954420</v>
      </c>
      <c r="E107" s="7">
        <v>3954420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>
        <v>165000</v>
      </c>
      <c r="E110" s="17">
        <v>165000</v>
      </c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3797303</v>
      </c>
      <c r="D111" s="6">
        <f t="shared" ref="D111:K111" si="19">SUM(D102:D110)</f>
        <v>31637177</v>
      </c>
      <c r="E111" s="7">
        <f t="shared" si="19"/>
        <v>44536777</v>
      </c>
      <c r="F111" s="8">
        <f t="shared" si="19"/>
        <v>4100000</v>
      </c>
      <c r="G111" s="6">
        <f t="shared" si="19"/>
        <v>10123671</v>
      </c>
      <c r="H111" s="9">
        <f t="shared" si="19"/>
        <v>10123671</v>
      </c>
      <c r="I111" s="10">
        <f t="shared" si="19"/>
        <v>7173914</v>
      </c>
      <c r="J111" s="6">
        <f t="shared" si="19"/>
        <v>7460870</v>
      </c>
      <c r="K111" s="7">
        <f t="shared" si="19"/>
        <v>7796609</v>
      </c>
    </row>
    <row r="112" spans="1:11" ht="13.5" x14ac:dyDescent="0.25">
      <c r="A112" s="47" t="s">
        <v>31</v>
      </c>
      <c r="B112" s="48" t="s">
        <v>20</v>
      </c>
      <c r="C112" s="6">
        <v>4758264</v>
      </c>
      <c r="D112" s="6">
        <v>24210137</v>
      </c>
      <c r="E112" s="7">
        <v>52495981</v>
      </c>
      <c r="F112" s="8">
        <v>24500000</v>
      </c>
      <c r="G112" s="6">
        <v>27159996</v>
      </c>
      <c r="H112" s="9">
        <v>27159996</v>
      </c>
      <c r="I112" s="10">
        <v>14956521</v>
      </c>
      <c r="J112" s="6">
        <v>15554782</v>
      </c>
      <c r="K112" s="7">
        <v>16254747</v>
      </c>
    </row>
    <row r="113" spans="1:11" ht="13.5" x14ac:dyDescent="0.25">
      <c r="A113" s="47" t="s">
        <v>32</v>
      </c>
      <c r="B113" s="37" t="s">
        <v>20</v>
      </c>
      <c r="C113" s="16">
        <v>1476165</v>
      </c>
      <c r="D113" s="16">
        <v>12240292</v>
      </c>
      <c r="E113" s="17">
        <v>15649092</v>
      </c>
      <c r="F113" s="18">
        <v>11911950</v>
      </c>
      <c r="G113" s="16">
        <v>17405805</v>
      </c>
      <c r="H113" s="19">
        <v>17405805</v>
      </c>
      <c r="I113" s="20">
        <v>15478262</v>
      </c>
      <c r="J113" s="16">
        <v>16097394</v>
      </c>
      <c r="K113" s="17">
        <v>16821768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6234429</v>
      </c>
      <c r="D114" s="21">
        <f t="shared" si="20"/>
        <v>36450429</v>
      </c>
      <c r="E114" s="22">
        <f t="shared" si="20"/>
        <v>68145073</v>
      </c>
      <c r="F114" s="23">
        <f t="shared" si="20"/>
        <v>36411950</v>
      </c>
      <c r="G114" s="21">
        <f t="shared" si="20"/>
        <v>44565801</v>
      </c>
      <c r="H114" s="24">
        <f t="shared" si="20"/>
        <v>44565801</v>
      </c>
      <c r="I114" s="25">
        <f t="shared" si="20"/>
        <v>30434783</v>
      </c>
      <c r="J114" s="21">
        <f t="shared" si="20"/>
        <v>31652176</v>
      </c>
      <c r="K114" s="22">
        <f t="shared" si="20"/>
        <v>33076515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-169154</v>
      </c>
      <c r="D116" s="11"/>
      <c r="E116" s="12">
        <v>79891232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-169154</v>
      </c>
      <c r="D118" s="6">
        <f t="shared" si="21"/>
        <v>0</v>
      </c>
      <c r="E118" s="7">
        <f t="shared" si="21"/>
        <v>79891232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3516631</v>
      </c>
      <c r="D119" s="6">
        <v>3472874</v>
      </c>
      <c r="E119" s="7">
        <v>4659841</v>
      </c>
      <c r="F119" s="8">
        <v>4000000</v>
      </c>
      <c r="G119" s="6"/>
      <c r="H119" s="9"/>
      <c r="I119" s="10">
        <v>3808696</v>
      </c>
      <c r="J119" s="6">
        <v>3961043</v>
      </c>
      <c r="K119" s="7">
        <v>4139290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3516631</v>
      </c>
      <c r="D121" s="21">
        <f t="shared" si="22"/>
        <v>3472874</v>
      </c>
      <c r="E121" s="22">
        <f t="shared" si="22"/>
        <v>4659841</v>
      </c>
      <c r="F121" s="23">
        <f t="shared" si="22"/>
        <v>4000000</v>
      </c>
      <c r="G121" s="21">
        <f t="shared" si="22"/>
        <v>0</v>
      </c>
      <c r="H121" s="24">
        <f t="shared" si="22"/>
        <v>0</v>
      </c>
      <c r="I121" s="25">
        <f t="shared" si="22"/>
        <v>3808696</v>
      </c>
      <c r="J121" s="21">
        <f t="shared" si="22"/>
        <v>3961043</v>
      </c>
      <c r="K121" s="22">
        <f t="shared" si="22"/>
        <v>4139290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269035</v>
      </c>
      <c r="D124" s="16">
        <v>2116260</v>
      </c>
      <c r="E124" s="17">
        <v>5252192</v>
      </c>
      <c r="F124" s="18">
        <v>410000</v>
      </c>
      <c r="G124" s="16">
        <v>410000</v>
      </c>
      <c r="H124" s="19">
        <v>410000</v>
      </c>
      <c r="I124" s="20">
        <v>130435</v>
      </c>
      <c r="J124" s="16">
        <v>135652</v>
      </c>
      <c r="K124" s="17">
        <v>141757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269035</v>
      </c>
      <c r="D125" s="6">
        <f t="shared" si="23"/>
        <v>2116260</v>
      </c>
      <c r="E125" s="7">
        <f t="shared" si="23"/>
        <v>5252192</v>
      </c>
      <c r="F125" s="8">
        <f t="shared" si="23"/>
        <v>410000</v>
      </c>
      <c r="G125" s="6">
        <f t="shared" si="23"/>
        <v>410000</v>
      </c>
      <c r="H125" s="9">
        <f t="shared" si="23"/>
        <v>410000</v>
      </c>
      <c r="I125" s="10">
        <f t="shared" si="23"/>
        <v>130435</v>
      </c>
      <c r="J125" s="6">
        <f t="shared" si="23"/>
        <v>135652</v>
      </c>
      <c r="K125" s="7">
        <f t="shared" si="23"/>
        <v>141757</v>
      </c>
    </row>
    <row r="126" spans="1:11" ht="13.5" x14ac:dyDescent="0.25">
      <c r="A126" s="50" t="s">
        <v>43</v>
      </c>
      <c r="B126" s="37" t="s">
        <v>20</v>
      </c>
      <c r="C126" s="11">
        <v>-1265572</v>
      </c>
      <c r="D126" s="11">
        <v>912181</v>
      </c>
      <c r="E126" s="12">
        <v>1777066</v>
      </c>
      <c r="F126" s="13">
        <v>400000</v>
      </c>
      <c r="G126" s="11">
        <v>400000</v>
      </c>
      <c r="H126" s="14">
        <v>400000</v>
      </c>
      <c r="I126" s="15">
        <v>353700</v>
      </c>
      <c r="J126" s="11">
        <v>367848</v>
      </c>
      <c r="K126" s="12">
        <v>384401</v>
      </c>
    </row>
    <row r="127" spans="1:11" ht="13.5" x14ac:dyDescent="0.25">
      <c r="A127" s="49" t="s">
        <v>44</v>
      </c>
      <c r="B127" s="37" t="s">
        <v>20</v>
      </c>
      <c r="C127" s="6">
        <v>1662019</v>
      </c>
      <c r="D127" s="6">
        <v>3830201</v>
      </c>
      <c r="E127" s="7">
        <v>8873297</v>
      </c>
      <c r="F127" s="8"/>
      <c r="G127" s="6">
        <v>181100</v>
      </c>
      <c r="H127" s="9">
        <v>181100</v>
      </c>
      <c r="I127" s="10">
        <v>297565</v>
      </c>
      <c r="J127" s="6">
        <v>309468</v>
      </c>
      <c r="K127" s="7">
        <v>323394</v>
      </c>
    </row>
    <row r="128" spans="1:11" ht="13.5" x14ac:dyDescent="0.25">
      <c r="A128" s="49" t="s">
        <v>45</v>
      </c>
      <c r="B128" s="37" t="s">
        <v>20</v>
      </c>
      <c r="C128" s="6">
        <v>-1932726</v>
      </c>
      <c r="D128" s="6">
        <v>24300</v>
      </c>
      <c r="E128" s="7">
        <v>319625</v>
      </c>
      <c r="F128" s="8"/>
      <c r="G128" s="6"/>
      <c r="H128" s="9"/>
      <c r="I128" s="10">
        <v>130431</v>
      </c>
      <c r="J128" s="6">
        <v>135652</v>
      </c>
      <c r="K128" s="7">
        <v>141757</v>
      </c>
    </row>
    <row r="129" spans="1:11" ht="13.5" x14ac:dyDescent="0.25">
      <c r="A129" s="50" t="s">
        <v>46</v>
      </c>
      <c r="B129" s="48" t="s">
        <v>20</v>
      </c>
      <c r="C129" s="6">
        <v>-858884</v>
      </c>
      <c r="D129" s="6">
        <v>1133771</v>
      </c>
      <c r="E129" s="7">
        <v>2383249</v>
      </c>
      <c r="F129" s="8"/>
      <c r="G129" s="6">
        <v>5360963</v>
      </c>
      <c r="H129" s="9">
        <v>5360963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11253081</v>
      </c>
      <c r="D132" s="54">
        <f t="shared" ref="D132:K132" si="24">+D5+D37+D69</f>
        <v>79577193</v>
      </c>
      <c r="E132" s="55">
        <f t="shared" si="24"/>
        <v>215838352</v>
      </c>
      <c r="F132" s="56">
        <f t="shared" si="24"/>
        <v>45321950</v>
      </c>
      <c r="G132" s="54">
        <f t="shared" si="24"/>
        <v>61041535</v>
      </c>
      <c r="H132" s="57">
        <f t="shared" si="24"/>
        <v>61041535</v>
      </c>
      <c r="I132" s="58">
        <f t="shared" si="24"/>
        <v>42329524</v>
      </c>
      <c r="J132" s="54">
        <f t="shared" si="24"/>
        <v>44022709</v>
      </c>
      <c r="K132" s="55">
        <f t="shared" si="24"/>
        <v>46003723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52438064</v>
      </c>
      <c r="D134" s="38">
        <f t="shared" ref="D134:K134" si="25">D144+D147+D148+D151+D154+D155+SUM(D158:D164)</f>
        <v>266136721</v>
      </c>
      <c r="E134" s="39">
        <f t="shared" si="25"/>
        <v>366922050</v>
      </c>
      <c r="F134" s="40">
        <f t="shared" si="25"/>
        <v>303043316</v>
      </c>
      <c r="G134" s="38">
        <f t="shared" si="25"/>
        <v>332144107</v>
      </c>
      <c r="H134" s="41">
        <f t="shared" si="25"/>
        <v>332144107</v>
      </c>
      <c r="I134" s="42">
        <f t="shared" si="25"/>
        <v>414600912</v>
      </c>
      <c r="J134" s="38">
        <f t="shared" si="25"/>
        <v>431184953</v>
      </c>
      <c r="K134" s="39">
        <f t="shared" si="25"/>
        <v>450588276</v>
      </c>
    </row>
    <row r="135" spans="1:11" ht="13.5" x14ac:dyDescent="0.25">
      <c r="A135" s="44" t="s">
        <v>19</v>
      </c>
      <c r="B135" s="45" t="s">
        <v>20</v>
      </c>
      <c r="C135" s="6">
        <v>26201170</v>
      </c>
      <c r="D135" s="6">
        <v>86094204</v>
      </c>
      <c r="E135" s="7">
        <v>77974250</v>
      </c>
      <c r="F135" s="8">
        <v>-2000000</v>
      </c>
      <c r="G135" s="6">
        <v>-8491118</v>
      </c>
      <c r="H135" s="9">
        <v>-8491118</v>
      </c>
      <c r="I135" s="10">
        <v>-1782609</v>
      </c>
      <c r="J135" s="6">
        <v>-1853913</v>
      </c>
      <c r="K135" s="7">
        <v>-1937339</v>
      </c>
    </row>
    <row r="136" spans="1:11" ht="13.5" x14ac:dyDescent="0.25">
      <c r="A136" s="44" t="s">
        <v>21</v>
      </c>
      <c r="B136" s="45" t="s">
        <v>20</v>
      </c>
      <c r="C136" s="6">
        <v>279450</v>
      </c>
      <c r="D136" s="6">
        <v>4841368</v>
      </c>
      <c r="E136" s="7">
        <v>5415997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>
        <v>-1603080</v>
      </c>
      <c r="E137" s="7">
        <v>-1603080</v>
      </c>
      <c r="F137" s="8">
        <v>87173128</v>
      </c>
      <c r="G137" s="6">
        <v>92360215</v>
      </c>
      <c r="H137" s="9">
        <v>92360215</v>
      </c>
      <c r="I137" s="10">
        <v>112529534</v>
      </c>
      <c r="J137" s="6">
        <v>117030716</v>
      </c>
      <c r="K137" s="7">
        <v>122297097</v>
      </c>
    </row>
    <row r="138" spans="1:11" ht="13.5" x14ac:dyDescent="0.25">
      <c r="A138" s="44" t="s">
        <v>23</v>
      </c>
      <c r="B138" s="45" t="s">
        <v>20</v>
      </c>
      <c r="C138" s="6">
        <v>-279450</v>
      </c>
      <c r="D138" s="6">
        <v>-7985444</v>
      </c>
      <c r="E138" s="7">
        <v>-7985444</v>
      </c>
      <c r="F138" s="8">
        <v>-2000000</v>
      </c>
      <c r="G138" s="6">
        <v>-2000000</v>
      </c>
      <c r="H138" s="9">
        <v>-2000000</v>
      </c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>
        <v>-59602</v>
      </c>
      <c r="E139" s="7">
        <v>-59602</v>
      </c>
      <c r="F139" s="8">
        <v>-2100000</v>
      </c>
      <c r="G139" s="6"/>
      <c r="H139" s="9"/>
      <c r="I139" s="10">
        <v>-2000000</v>
      </c>
      <c r="J139" s="6">
        <v>-2080000</v>
      </c>
      <c r="K139" s="7">
        <v>-2173600</v>
      </c>
    </row>
    <row r="140" spans="1:11" ht="13.5" x14ac:dyDescent="0.25">
      <c r="A140" s="44" t="s">
        <v>25</v>
      </c>
      <c r="B140" s="45" t="s">
        <v>20</v>
      </c>
      <c r="C140" s="6">
        <v>231275</v>
      </c>
      <c r="D140" s="6">
        <v>3120651</v>
      </c>
      <c r="E140" s="7">
        <v>3120651</v>
      </c>
      <c r="F140" s="8">
        <v>-2100000</v>
      </c>
      <c r="G140" s="6">
        <v>-1619182</v>
      </c>
      <c r="H140" s="9">
        <v>-1619182</v>
      </c>
      <c r="I140" s="10">
        <v>-2000000</v>
      </c>
      <c r="J140" s="6">
        <v>-2080000</v>
      </c>
      <c r="K140" s="7">
        <v>-2173600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>
        <v>165000</v>
      </c>
      <c r="E143" s="17">
        <v>165000</v>
      </c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26432445</v>
      </c>
      <c r="D144" s="6">
        <f t="shared" ref="D144:K144" si="26">SUM(D135:D143)</f>
        <v>84573097</v>
      </c>
      <c r="E144" s="7">
        <f t="shared" si="26"/>
        <v>77027772</v>
      </c>
      <c r="F144" s="8">
        <f t="shared" si="26"/>
        <v>78973128</v>
      </c>
      <c r="G144" s="6">
        <f t="shared" si="26"/>
        <v>80249915</v>
      </c>
      <c r="H144" s="9">
        <f t="shared" si="26"/>
        <v>80249915</v>
      </c>
      <c r="I144" s="10">
        <f t="shared" si="26"/>
        <v>106746925</v>
      </c>
      <c r="J144" s="6">
        <f t="shared" si="26"/>
        <v>111016803</v>
      </c>
      <c r="K144" s="7">
        <f t="shared" si="26"/>
        <v>116012558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20618344</v>
      </c>
      <c r="D147" s="6">
        <v>154422860</v>
      </c>
      <c r="E147" s="7">
        <v>176430858</v>
      </c>
      <c r="F147" s="8">
        <v>196160591</v>
      </c>
      <c r="G147" s="6">
        <v>215213922</v>
      </c>
      <c r="H147" s="9">
        <v>215213922</v>
      </c>
      <c r="I147" s="10">
        <v>223713758</v>
      </c>
      <c r="J147" s="6">
        <v>232662308</v>
      </c>
      <c r="K147" s="7">
        <v>243132112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-169154</v>
      </c>
      <c r="D151" s="6"/>
      <c r="E151" s="7">
        <v>79891232</v>
      </c>
      <c r="F151" s="8"/>
      <c r="G151" s="6"/>
      <c r="H151" s="9"/>
      <c r="I151" s="10">
        <v>79891232</v>
      </c>
      <c r="J151" s="6">
        <v>83086881</v>
      </c>
      <c r="K151" s="7">
        <v>86825791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3519369</v>
      </c>
      <c r="D154" s="6">
        <v>15771368</v>
      </c>
      <c r="E154" s="7">
        <v>15567288</v>
      </c>
      <c r="F154" s="8">
        <v>15651369</v>
      </c>
      <c r="G154" s="6">
        <v>20349401</v>
      </c>
      <c r="H154" s="9">
        <v>20349401</v>
      </c>
      <c r="I154" s="10">
        <v>-7668033</v>
      </c>
      <c r="J154" s="6">
        <v>-7974754</v>
      </c>
      <c r="K154" s="7">
        <v>-8333618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239607</v>
      </c>
      <c r="D158" s="6">
        <v>794254</v>
      </c>
      <c r="E158" s="7">
        <v>3179948</v>
      </c>
      <c r="F158" s="8">
        <v>1012942</v>
      </c>
      <c r="G158" s="6">
        <v>1012942</v>
      </c>
      <c r="H158" s="9">
        <v>1012942</v>
      </c>
      <c r="I158" s="10">
        <v>3310383</v>
      </c>
      <c r="J158" s="6">
        <v>3442798</v>
      </c>
      <c r="K158" s="7">
        <v>3597724</v>
      </c>
    </row>
    <row r="159" spans="1:11" ht="13.5" x14ac:dyDescent="0.25">
      <c r="A159" s="50" t="s">
        <v>43</v>
      </c>
      <c r="B159" s="37" t="s">
        <v>20</v>
      </c>
      <c r="C159" s="11">
        <v>409187</v>
      </c>
      <c r="D159" s="11">
        <v>1912006</v>
      </c>
      <c r="E159" s="12">
        <v>1932685</v>
      </c>
      <c r="F159" s="13">
        <v>2268426</v>
      </c>
      <c r="G159" s="11">
        <v>1752360</v>
      </c>
      <c r="H159" s="14">
        <v>1752360</v>
      </c>
      <c r="I159" s="15">
        <v>14378</v>
      </c>
      <c r="J159" s="11">
        <v>14953</v>
      </c>
      <c r="K159" s="12">
        <v>15626</v>
      </c>
    </row>
    <row r="160" spans="1:11" ht="13.5" x14ac:dyDescent="0.25">
      <c r="A160" s="49" t="s">
        <v>44</v>
      </c>
      <c r="B160" s="37" t="s">
        <v>20</v>
      </c>
      <c r="C160" s="6">
        <v>2864856</v>
      </c>
      <c r="D160" s="6">
        <v>2166534</v>
      </c>
      <c r="E160" s="7">
        <v>1508630</v>
      </c>
      <c r="F160" s="8">
        <v>2057072</v>
      </c>
      <c r="G160" s="6">
        <v>1023313</v>
      </c>
      <c r="H160" s="9">
        <v>1023313</v>
      </c>
      <c r="I160" s="10">
        <v>-427514</v>
      </c>
      <c r="J160" s="6">
        <v>-444614</v>
      </c>
      <c r="K160" s="7">
        <v>-464622</v>
      </c>
    </row>
    <row r="161" spans="1:11" ht="13.5" x14ac:dyDescent="0.25">
      <c r="A161" s="49" t="s">
        <v>45</v>
      </c>
      <c r="B161" s="37" t="s">
        <v>20</v>
      </c>
      <c r="C161" s="6">
        <v>-1241507</v>
      </c>
      <c r="D161" s="6">
        <v>3042802</v>
      </c>
      <c r="E161" s="7">
        <v>7793261</v>
      </c>
      <c r="F161" s="8">
        <v>3517331</v>
      </c>
      <c r="G161" s="6">
        <v>8255847</v>
      </c>
      <c r="H161" s="9">
        <v>8255847</v>
      </c>
      <c r="I161" s="10">
        <v>6783762</v>
      </c>
      <c r="J161" s="6">
        <v>7055116</v>
      </c>
      <c r="K161" s="7">
        <v>7372597</v>
      </c>
    </row>
    <row r="162" spans="1:11" ht="13.5" x14ac:dyDescent="0.25">
      <c r="A162" s="50" t="s">
        <v>46</v>
      </c>
      <c r="B162" s="48" t="s">
        <v>20</v>
      </c>
      <c r="C162" s="6">
        <v>-235083</v>
      </c>
      <c r="D162" s="6">
        <v>3453800</v>
      </c>
      <c r="E162" s="7">
        <v>3590376</v>
      </c>
      <c r="F162" s="8">
        <v>3402457</v>
      </c>
      <c r="G162" s="6">
        <v>4286407</v>
      </c>
      <c r="H162" s="9">
        <v>4286407</v>
      </c>
      <c r="I162" s="10">
        <v>2236021</v>
      </c>
      <c r="J162" s="6">
        <v>2325462</v>
      </c>
      <c r="K162" s="7">
        <v>2430108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52438064</v>
      </c>
      <c r="D165" s="54">
        <f t="shared" ref="D165:K165" si="27">D144+D147+D148+D151+D154+D155+SUM(D158:D164)</f>
        <v>266136721</v>
      </c>
      <c r="E165" s="55">
        <f t="shared" si="27"/>
        <v>366922050</v>
      </c>
      <c r="F165" s="56">
        <f t="shared" si="27"/>
        <v>303043316</v>
      </c>
      <c r="G165" s="54">
        <f t="shared" si="27"/>
        <v>332144107</v>
      </c>
      <c r="H165" s="57">
        <f t="shared" si="27"/>
        <v>332144107</v>
      </c>
      <c r="I165" s="66">
        <f t="shared" si="27"/>
        <v>414600912</v>
      </c>
      <c r="J165" s="54">
        <f t="shared" si="27"/>
        <v>431184953</v>
      </c>
      <c r="K165" s="55">
        <f t="shared" si="27"/>
        <v>450588276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-3393492</v>
      </c>
      <c r="D168" s="60">
        <v>21886737</v>
      </c>
      <c r="E168" s="61">
        <v>25624620</v>
      </c>
      <c r="F168" s="62">
        <v>19000000</v>
      </c>
      <c r="G168" s="60">
        <v>24128298</v>
      </c>
      <c r="H168" s="63">
        <v>24128298</v>
      </c>
      <c r="I168" s="64">
        <v>21000000</v>
      </c>
      <c r="J168" s="60">
        <v>21840000</v>
      </c>
      <c r="K168" s="61">
        <v>22822800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-1459509</v>
      </c>
      <c r="D169" s="38">
        <f t="shared" ref="D169:K169" si="28">D179+D182+D183+D186+D189+D190+SUM(D193:D199)</f>
        <v>3787777</v>
      </c>
      <c r="E169" s="39">
        <f t="shared" si="28"/>
        <v>6948851</v>
      </c>
      <c r="F169" s="40">
        <f t="shared" si="28"/>
        <v>7200000</v>
      </c>
      <c r="G169" s="38">
        <f t="shared" si="28"/>
        <v>5549447</v>
      </c>
      <c r="H169" s="41">
        <f t="shared" si="28"/>
        <v>5549447</v>
      </c>
      <c r="I169" s="42">
        <f t="shared" si="28"/>
        <v>4235384</v>
      </c>
      <c r="J169" s="38">
        <f t="shared" si="28"/>
        <v>4404801</v>
      </c>
      <c r="K169" s="39">
        <f t="shared" si="28"/>
        <v>4603017</v>
      </c>
    </row>
    <row r="170" spans="1:11" ht="13.5" x14ac:dyDescent="0.25">
      <c r="A170" s="44" t="s">
        <v>19</v>
      </c>
      <c r="B170" s="45" t="s">
        <v>20</v>
      </c>
      <c r="C170" s="6">
        <v>-535194</v>
      </c>
      <c r="D170" s="6">
        <v>1008105</v>
      </c>
      <c r="E170" s="7">
        <v>5197797</v>
      </c>
      <c r="F170" s="8">
        <v>4000000</v>
      </c>
      <c r="G170" s="6">
        <v>1396859</v>
      </c>
      <c r="H170" s="9">
        <v>1396859</v>
      </c>
      <c r="I170" s="10">
        <v>2450000</v>
      </c>
      <c r="J170" s="6">
        <v>2548000</v>
      </c>
      <c r="K170" s="7">
        <v>2662660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-396619</v>
      </c>
      <c r="D172" s="6">
        <v>57870</v>
      </c>
      <c r="E172" s="7"/>
      <c r="F172" s="8"/>
      <c r="G172" s="6"/>
      <c r="H172" s="9"/>
      <c r="I172" s="10">
        <v>100000</v>
      </c>
      <c r="J172" s="6">
        <v>104000</v>
      </c>
      <c r="K172" s="7">
        <v>108680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>
        <v>7364</v>
      </c>
      <c r="E177" s="12">
        <v>8738</v>
      </c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-931813</v>
      </c>
      <c r="D179" s="6">
        <f t="shared" ref="D179:K179" si="29">SUM(D170:D178)</f>
        <v>1073339</v>
      </c>
      <c r="E179" s="7">
        <f t="shared" si="29"/>
        <v>5206535</v>
      </c>
      <c r="F179" s="8">
        <f t="shared" si="29"/>
        <v>4000000</v>
      </c>
      <c r="G179" s="6">
        <f t="shared" si="29"/>
        <v>1396859</v>
      </c>
      <c r="H179" s="9">
        <f t="shared" si="29"/>
        <v>1396859</v>
      </c>
      <c r="I179" s="10">
        <f t="shared" si="29"/>
        <v>2550000</v>
      </c>
      <c r="J179" s="6">
        <f t="shared" si="29"/>
        <v>2652000</v>
      </c>
      <c r="K179" s="7">
        <f t="shared" si="29"/>
        <v>2771340</v>
      </c>
    </row>
    <row r="180" spans="1:11" ht="13.5" x14ac:dyDescent="0.25">
      <c r="A180" s="47" t="s">
        <v>31</v>
      </c>
      <c r="B180" s="48" t="s">
        <v>20</v>
      </c>
      <c r="C180" s="6">
        <v>-466226</v>
      </c>
      <c r="D180" s="6">
        <v>1504342</v>
      </c>
      <c r="E180" s="7">
        <v>1054941</v>
      </c>
      <c r="F180" s="8"/>
      <c r="G180" s="6">
        <v>397165</v>
      </c>
      <c r="H180" s="9">
        <v>397165</v>
      </c>
      <c r="I180" s="10">
        <v>671384</v>
      </c>
      <c r="J180" s="6">
        <v>698241</v>
      </c>
      <c r="K180" s="7">
        <v>729662</v>
      </c>
    </row>
    <row r="181" spans="1:11" ht="13.5" x14ac:dyDescent="0.25">
      <c r="A181" s="47" t="s">
        <v>32</v>
      </c>
      <c r="B181" s="37" t="s">
        <v>20</v>
      </c>
      <c r="C181" s="16">
        <v>-198835</v>
      </c>
      <c r="D181" s="16">
        <v>377900</v>
      </c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-665061</v>
      </c>
      <c r="D182" s="21">
        <f t="shared" si="30"/>
        <v>1882242</v>
      </c>
      <c r="E182" s="22">
        <f t="shared" si="30"/>
        <v>1054941</v>
      </c>
      <c r="F182" s="23">
        <f t="shared" si="30"/>
        <v>0</v>
      </c>
      <c r="G182" s="21">
        <f t="shared" si="30"/>
        <v>397165</v>
      </c>
      <c r="H182" s="24">
        <f t="shared" si="30"/>
        <v>397165</v>
      </c>
      <c r="I182" s="25">
        <f t="shared" si="30"/>
        <v>671384</v>
      </c>
      <c r="J182" s="21">
        <f t="shared" si="30"/>
        <v>698241</v>
      </c>
      <c r="K182" s="22">
        <f t="shared" si="30"/>
        <v>729662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>
        <v>400000</v>
      </c>
      <c r="J185" s="16">
        <v>416000</v>
      </c>
      <c r="K185" s="17">
        <v>434720</v>
      </c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400000</v>
      </c>
      <c r="J186" s="6">
        <f t="shared" si="31"/>
        <v>416000</v>
      </c>
      <c r="K186" s="7">
        <f t="shared" si="31"/>
        <v>434720</v>
      </c>
    </row>
    <row r="187" spans="1:11" ht="13.5" x14ac:dyDescent="0.25">
      <c r="A187" s="47" t="s">
        <v>37</v>
      </c>
      <c r="B187" s="48" t="s">
        <v>20</v>
      </c>
      <c r="C187" s="6">
        <v>-45296</v>
      </c>
      <c r="D187" s="6">
        <v>672151</v>
      </c>
      <c r="E187" s="7">
        <v>677342</v>
      </c>
      <c r="F187" s="8"/>
      <c r="G187" s="6">
        <v>1530000</v>
      </c>
      <c r="H187" s="9">
        <v>1530000</v>
      </c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>
        <v>116809</v>
      </c>
      <c r="E188" s="17"/>
      <c r="F188" s="18">
        <v>1200000</v>
      </c>
      <c r="G188" s="16">
        <v>601424</v>
      </c>
      <c r="H188" s="19">
        <v>601424</v>
      </c>
      <c r="I188" s="20">
        <v>250000</v>
      </c>
      <c r="J188" s="16">
        <v>260000</v>
      </c>
      <c r="K188" s="17">
        <v>271700</v>
      </c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-45296</v>
      </c>
      <c r="D189" s="21">
        <f t="shared" si="32"/>
        <v>788960</v>
      </c>
      <c r="E189" s="22">
        <f t="shared" si="32"/>
        <v>677342</v>
      </c>
      <c r="F189" s="23">
        <f t="shared" si="32"/>
        <v>1200000</v>
      </c>
      <c r="G189" s="21">
        <f t="shared" si="32"/>
        <v>2131424</v>
      </c>
      <c r="H189" s="24">
        <f t="shared" si="32"/>
        <v>2131424</v>
      </c>
      <c r="I189" s="25">
        <f t="shared" si="32"/>
        <v>250000</v>
      </c>
      <c r="J189" s="21">
        <f t="shared" si="32"/>
        <v>260000</v>
      </c>
      <c r="K189" s="22">
        <f t="shared" si="32"/>
        <v>271700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-700</v>
      </c>
      <c r="D195" s="6"/>
      <c r="E195" s="7">
        <v>12754</v>
      </c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43236</v>
      </c>
      <c r="E196" s="7">
        <v>-2721</v>
      </c>
      <c r="F196" s="8"/>
      <c r="G196" s="6">
        <v>3916</v>
      </c>
      <c r="H196" s="9">
        <v>3916</v>
      </c>
      <c r="I196" s="10">
        <v>104000</v>
      </c>
      <c r="J196" s="6">
        <v>108160</v>
      </c>
      <c r="K196" s="7">
        <v>113027</v>
      </c>
    </row>
    <row r="197" spans="1:11" ht="13.5" x14ac:dyDescent="0.25">
      <c r="A197" s="50" t="s">
        <v>46</v>
      </c>
      <c r="B197" s="48" t="s">
        <v>20</v>
      </c>
      <c r="C197" s="6">
        <v>183361</v>
      </c>
      <c r="D197" s="6"/>
      <c r="E197" s="7"/>
      <c r="F197" s="8">
        <v>2000000</v>
      </c>
      <c r="G197" s="6">
        <v>1620083</v>
      </c>
      <c r="H197" s="9">
        <v>1620083</v>
      </c>
      <c r="I197" s="10">
        <v>260000</v>
      </c>
      <c r="J197" s="6">
        <v>270400</v>
      </c>
      <c r="K197" s="7">
        <v>282568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-4853001</v>
      </c>
      <c r="D201" s="54">
        <f t="shared" si="34"/>
        <v>25674514</v>
      </c>
      <c r="E201" s="55">
        <f t="shared" si="34"/>
        <v>32573471</v>
      </c>
      <c r="F201" s="56">
        <f t="shared" si="34"/>
        <v>26200000</v>
      </c>
      <c r="G201" s="54">
        <f t="shared" si="34"/>
        <v>29677745</v>
      </c>
      <c r="H201" s="57">
        <f t="shared" si="34"/>
        <v>29677745</v>
      </c>
      <c r="I201" s="58">
        <f t="shared" si="34"/>
        <v>25235384</v>
      </c>
      <c r="J201" s="54">
        <f t="shared" si="34"/>
        <v>26244801</v>
      </c>
      <c r="K201" s="55">
        <f t="shared" si="34"/>
        <v>27425817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2.0873234627921011</v>
      </c>
      <c r="D203" s="81">
        <f>IF(ISERROR((D37+D69)/D132),0,((D37+D69)/D132))</f>
        <v>7.3420207219422787E-2</v>
      </c>
      <c r="E203" s="82">
        <f t="shared" ref="E203:K203" si="35">IF(ISERROR((E37+E69)/E132),0,((E37+E69)/E132))</f>
        <v>7.2570365066538314E-2</v>
      </c>
      <c r="F203" s="83">
        <f t="shared" si="35"/>
        <v>0.14341836571462613</v>
      </c>
      <c r="G203" s="81">
        <f t="shared" si="35"/>
        <v>0.27340061156718948</v>
      </c>
      <c r="H203" s="84">
        <f t="shared" si="35"/>
        <v>0.27340061156718948</v>
      </c>
      <c r="I203" s="85">
        <f t="shared" si="35"/>
        <v>0.19269111081901133</v>
      </c>
      <c r="J203" s="81">
        <f t="shared" si="35"/>
        <v>0.1926910495217366</v>
      </c>
      <c r="K203" s="82">
        <f t="shared" si="35"/>
        <v>0.19269110023986538</v>
      </c>
    </row>
    <row r="204" spans="1:11" ht="13.5" x14ac:dyDescent="0.25">
      <c r="A204" s="79" t="s">
        <v>120</v>
      </c>
      <c r="B204" s="80"/>
      <c r="C204" s="81">
        <f>IF(ISERROR((C37+C69)/C168),0,((C37+C69)/C168))</f>
        <v>-6.9217254674535846</v>
      </c>
      <c r="D204" s="81">
        <f t="shared" ref="D204:K204" si="36">IF(ISERROR((D37+D69)/D168),0,((D37+D69)/D168))</f>
        <v>0.26694586771888379</v>
      </c>
      <c r="E204" s="82">
        <f t="shared" si="36"/>
        <v>0.61126635243761662</v>
      </c>
      <c r="F204" s="83">
        <f t="shared" si="36"/>
        <v>0.34210526315789475</v>
      </c>
      <c r="G204" s="81">
        <f t="shared" si="36"/>
        <v>0.69166888605238541</v>
      </c>
      <c r="H204" s="84">
        <f t="shared" si="36"/>
        <v>0.69166888605238541</v>
      </c>
      <c r="I204" s="85">
        <f t="shared" si="36"/>
        <v>0.38840585714285714</v>
      </c>
      <c r="J204" s="81">
        <f t="shared" si="36"/>
        <v>0.38840576923076925</v>
      </c>
      <c r="K204" s="82">
        <f t="shared" si="36"/>
        <v>0.38840580472159419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-0.03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0.42</v>
      </c>
      <c r="D206" s="81">
        <f t="shared" ref="D206:K206" si="38">IF(ISERROR(ROUND((D37+D69+D169)/D165,2)),0,(ROUND((D37+D69+D169)/D165,2)))</f>
        <v>0.04</v>
      </c>
      <c r="E206" s="82">
        <f t="shared" si="38"/>
        <v>0.06</v>
      </c>
      <c r="F206" s="83">
        <f t="shared" si="38"/>
        <v>0.05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0.03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129387687</v>
      </c>
      <c r="D5" s="38">
        <f t="shared" ref="D5:K5" si="0">D15+D18+D19+D22+D25+D26+SUM(D29:D35)</f>
        <v>172999806</v>
      </c>
      <c r="E5" s="39">
        <f t="shared" si="0"/>
        <v>206951334</v>
      </c>
      <c r="F5" s="40">
        <f t="shared" si="0"/>
        <v>48466951</v>
      </c>
      <c r="G5" s="38">
        <f t="shared" si="0"/>
        <v>60671759</v>
      </c>
      <c r="H5" s="41">
        <f t="shared" si="0"/>
        <v>60671759</v>
      </c>
      <c r="I5" s="42">
        <f t="shared" si="0"/>
        <v>35055993</v>
      </c>
      <c r="J5" s="38">
        <f t="shared" si="0"/>
        <v>29907879</v>
      </c>
      <c r="K5" s="39">
        <f t="shared" si="0"/>
        <v>31674102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4115814</v>
      </c>
      <c r="F6" s="8">
        <v>7302120</v>
      </c>
      <c r="G6" s="6">
        <v>20155642</v>
      </c>
      <c r="H6" s="9">
        <v>20155642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8477012</v>
      </c>
      <c r="D8" s="6">
        <v>10543349</v>
      </c>
      <c r="E8" s="7">
        <v>8658513</v>
      </c>
      <c r="F8" s="8">
        <v>1500000</v>
      </c>
      <c r="G8" s="6"/>
      <c r="H8" s="9"/>
      <c r="I8" s="10">
        <v>300000</v>
      </c>
      <c r="J8" s="6">
        <v>315000</v>
      </c>
      <c r="K8" s="7">
        <v>333900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>
        <v>3500000</v>
      </c>
      <c r="G13" s="11">
        <v>2850000</v>
      </c>
      <c r="H13" s="14">
        <v>2850000</v>
      </c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>
        <v>683475</v>
      </c>
      <c r="F14" s="18">
        <v>4870568</v>
      </c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8477012</v>
      </c>
      <c r="D15" s="6">
        <f t="shared" ref="D15:K15" si="1">SUM(D6:D14)</f>
        <v>10543349</v>
      </c>
      <c r="E15" s="7">
        <f t="shared" si="1"/>
        <v>13457802</v>
      </c>
      <c r="F15" s="8">
        <f t="shared" si="1"/>
        <v>17172688</v>
      </c>
      <c r="G15" s="6">
        <f t="shared" si="1"/>
        <v>23005642</v>
      </c>
      <c r="H15" s="9">
        <f t="shared" si="1"/>
        <v>23005642</v>
      </c>
      <c r="I15" s="10">
        <f t="shared" si="1"/>
        <v>300000</v>
      </c>
      <c r="J15" s="6">
        <f t="shared" si="1"/>
        <v>315000</v>
      </c>
      <c r="K15" s="7">
        <f t="shared" si="1"/>
        <v>333900</v>
      </c>
    </row>
    <row r="16" spans="1:11" ht="13.5" x14ac:dyDescent="0.25">
      <c r="A16" s="47" t="s">
        <v>31</v>
      </c>
      <c r="B16" s="48" t="s">
        <v>20</v>
      </c>
      <c r="C16" s="6">
        <v>43463013</v>
      </c>
      <c r="D16" s="6">
        <v>77884233</v>
      </c>
      <c r="E16" s="7">
        <v>82959243</v>
      </c>
      <c r="F16" s="8">
        <v>10884025</v>
      </c>
      <c r="G16" s="6">
        <v>16973497</v>
      </c>
      <c r="H16" s="9">
        <v>16973497</v>
      </c>
      <c r="I16" s="10">
        <v>16335284</v>
      </c>
      <c r="J16" s="6">
        <v>10327049</v>
      </c>
      <c r="K16" s="7">
        <v>10946671</v>
      </c>
    </row>
    <row r="17" spans="1:11" ht="13.5" x14ac:dyDescent="0.25">
      <c r="A17" s="47" t="s">
        <v>32</v>
      </c>
      <c r="B17" s="37" t="s">
        <v>20</v>
      </c>
      <c r="C17" s="16">
        <v>2226115</v>
      </c>
      <c r="D17" s="16">
        <v>10379858</v>
      </c>
      <c r="E17" s="17">
        <v>8420456</v>
      </c>
      <c r="F17" s="18">
        <v>9664738</v>
      </c>
      <c r="G17" s="16">
        <v>12282622</v>
      </c>
      <c r="H17" s="19">
        <v>12282622</v>
      </c>
      <c r="I17" s="20">
        <v>10264059</v>
      </c>
      <c r="J17" s="16">
        <v>10792930</v>
      </c>
      <c r="K17" s="17">
        <v>11473947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45689128</v>
      </c>
      <c r="D18" s="21">
        <f t="shared" ref="D18:K18" si="2">SUM(D16:D17)</f>
        <v>88264091</v>
      </c>
      <c r="E18" s="22">
        <f t="shared" si="2"/>
        <v>91379699</v>
      </c>
      <c r="F18" s="23">
        <f t="shared" si="2"/>
        <v>20548763</v>
      </c>
      <c r="G18" s="21">
        <f t="shared" si="2"/>
        <v>29256119</v>
      </c>
      <c r="H18" s="24">
        <f t="shared" si="2"/>
        <v>29256119</v>
      </c>
      <c r="I18" s="25">
        <f t="shared" si="2"/>
        <v>26599343</v>
      </c>
      <c r="J18" s="21">
        <f t="shared" si="2"/>
        <v>21119979</v>
      </c>
      <c r="K18" s="22">
        <f t="shared" si="2"/>
        <v>22420618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>
        <v>100000</v>
      </c>
      <c r="G19" s="6">
        <v>100000</v>
      </c>
      <c r="H19" s="9">
        <v>100000</v>
      </c>
      <c r="I19" s="10">
        <v>500000</v>
      </c>
      <c r="J19" s="6">
        <v>525000</v>
      </c>
      <c r="K19" s="7">
        <v>556500</v>
      </c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373189</v>
      </c>
      <c r="E23" s="7">
        <v>29608053</v>
      </c>
      <c r="F23" s="8">
        <v>1600000</v>
      </c>
      <c r="G23" s="6">
        <v>2838221</v>
      </c>
      <c r="H23" s="9">
        <v>2838221</v>
      </c>
      <c r="I23" s="10">
        <v>1000000</v>
      </c>
      <c r="J23" s="6">
        <v>1049000</v>
      </c>
      <c r="K23" s="7">
        <v>1109850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500000</v>
      </c>
      <c r="G24" s="16">
        <v>50000</v>
      </c>
      <c r="H24" s="19">
        <v>50000</v>
      </c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373189</v>
      </c>
      <c r="E25" s="22">
        <f t="shared" si="4"/>
        <v>29608053</v>
      </c>
      <c r="F25" s="23">
        <f t="shared" si="4"/>
        <v>2100000</v>
      </c>
      <c r="G25" s="21">
        <f t="shared" si="4"/>
        <v>2888221</v>
      </c>
      <c r="H25" s="24">
        <f t="shared" si="4"/>
        <v>2888221</v>
      </c>
      <c r="I25" s="25">
        <f t="shared" si="4"/>
        <v>1000000</v>
      </c>
      <c r="J25" s="21">
        <f t="shared" si="4"/>
        <v>1049000</v>
      </c>
      <c r="K25" s="22">
        <f t="shared" si="4"/>
        <v>1109850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206650</v>
      </c>
      <c r="J28" s="16">
        <v>162650</v>
      </c>
      <c r="K28" s="17">
        <v>125350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206650</v>
      </c>
      <c r="J29" s="6">
        <f t="shared" si="5"/>
        <v>162650</v>
      </c>
      <c r="K29" s="7">
        <f t="shared" si="5"/>
        <v>125350</v>
      </c>
    </row>
    <row r="30" spans="1:11" ht="13.5" x14ac:dyDescent="0.25">
      <c r="A30" s="50" t="s">
        <v>43</v>
      </c>
      <c r="B30" s="37" t="s">
        <v>20</v>
      </c>
      <c r="C30" s="11">
        <v>1061931</v>
      </c>
      <c r="D30" s="11">
        <v>779754</v>
      </c>
      <c r="E30" s="12">
        <v>2836400</v>
      </c>
      <c r="F30" s="13">
        <v>880000</v>
      </c>
      <c r="G30" s="11">
        <v>1850000</v>
      </c>
      <c r="H30" s="14">
        <v>1850000</v>
      </c>
      <c r="I30" s="15">
        <v>2080000</v>
      </c>
      <c r="J30" s="11">
        <v>2176350</v>
      </c>
      <c r="K30" s="12">
        <v>2301463</v>
      </c>
    </row>
    <row r="31" spans="1:11" ht="13.5" x14ac:dyDescent="0.25">
      <c r="A31" s="49" t="s">
        <v>44</v>
      </c>
      <c r="B31" s="37" t="s">
        <v>20</v>
      </c>
      <c r="C31" s="6">
        <v>5681214</v>
      </c>
      <c r="D31" s="6">
        <v>4540530</v>
      </c>
      <c r="E31" s="7">
        <v>8608770</v>
      </c>
      <c r="F31" s="8">
        <v>1150000</v>
      </c>
      <c r="G31" s="6">
        <v>1200000</v>
      </c>
      <c r="H31" s="9">
        <v>1200000</v>
      </c>
      <c r="I31" s="10">
        <v>1120000</v>
      </c>
      <c r="J31" s="6">
        <v>1170900</v>
      </c>
      <c r="K31" s="7">
        <v>1243136</v>
      </c>
    </row>
    <row r="32" spans="1:11" ht="13.5" x14ac:dyDescent="0.25">
      <c r="A32" s="49" t="s">
        <v>45</v>
      </c>
      <c r="B32" s="37" t="s">
        <v>20</v>
      </c>
      <c r="C32" s="6">
        <v>260402</v>
      </c>
      <c r="D32" s="6">
        <v>280893</v>
      </c>
      <c r="E32" s="7">
        <v>1474610</v>
      </c>
      <c r="F32" s="8">
        <v>465500</v>
      </c>
      <c r="G32" s="6">
        <v>460000</v>
      </c>
      <c r="H32" s="9">
        <v>460000</v>
      </c>
      <c r="I32" s="10">
        <v>1150000</v>
      </c>
      <c r="J32" s="6">
        <v>1197000</v>
      </c>
      <c r="K32" s="7">
        <v>1265855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1050000</v>
      </c>
      <c r="G33" s="6">
        <v>1250000</v>
      </c>
      <c r="H33" s="9">
        <v>1250000</v>
      </c>
      <c r="I33" s="10">
        <v>2100000</v>
      </c>
      <c r="J33" s="6">
        <v>2192000</v>
      </c>
      <c r="K33" s="7">
        <v>2317430</v>
      </c>
    </row>
    <row r="34" spans="1:11" ht="13.5" x14ac:dyDescent="0.25">
      <c r="A34" s="49" t="s">
        <v>47</v>
      </c>
      <c r="B34" s="37" t="s">
        <v>20</v>
      </c>
      <c r="C34" s="6">
        <v>68218000</v>
      </c>
      <c r="D34" s="6">
        <v>68218000</v>
      </c>
      <c r="E34" s="7">
        <v>59586000</v>
      </c>
      <c r="F34" s="8">
        <v>5000000</v>
      </c>
      <c r="G34" s="6">
        <v>661777</v>
      </c>
      <c r="H34" s="9">
        <v>661777</v>
      </c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498549516</v>
      </c>
      <c r="D37" s="38">
        <f t="shared" ref="D37:K37" si="6">D47+D50+D51+D54+D57+D58+SUM(D61:D67)</f>
        <v>517535885</v>
      </c>
      <c r="E37" s="39">
        <f t="shared" si="6"/>
        <v>520442488</v>
      </c>
      <c r="F37" s="40">
        <f t="shared" si="6"/>
        <v>800000</v>
      </c>
      <c r="G37" s="38">
        <f t="shared" si="6"/>
        <v>3250000</v>
      </c>
      <c r="H37" s="41">
        <f t="shared" si="6"/>
        <v>3250000</v>
      </c>
      <c r="I37" s="42">
        <f t="shared" si="6"/>
        <v>1704835</v>
      </c>
      <c r="J37" s="38">
        <f t="shared" si="6"/>
        <v>1728835</v>
      </c>
      <c r="K37" s="39">
        <f t="shared" si="6"/>
        <v>1760095</v>
      </c>
    </row>
    <row r="38" spans="1:11" ht="13.5" x14ac:dyDescent="0.25">
      <c r="A38" s="44" t="s">
        <v>19</v>
      </c>
      <c r="B38" s="45" t="s">
        <v>20</v>
      </c>
      <c r="C38" s="6">
        <v>190575186</v>
      </c>
      <c r="D38" s="6">
        <v>195325841</v>
      </c>
      <c r="E38" s="7">
        <v>201596469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114935901</v>
      </c>
      <c r="D39" s="6">
        <v>114935901</v>
      </c>
      <c r="E39" s="7">
        <v>114935901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3430372</v>
      </c>
      <c r="D40" s="6">
        <v>3430372</v>
      </c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12951759</v>
      </c>
      <c r="D43" s="6">
        <v>33194860</v>
      </c>
      <c r="E43" s="7">
        <v>30860994</v>
      </c>
      <c r="F43" s="8"/>
      <c r="G43" s="6">
        <v>700000</v>
      </c>
      <c r="H43" s="9">
        <v>700000</v>
      </c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>
        <v>1832683</v>
      </c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321893218</v>
      </c>
      <c r="D47" s="6">
        <f t="shared" ref="D47:K47" si="7">SUM(D38:D46)</f>
        <v>346886974</v>
      </c>
      <c r="E47" s="7">
        <f t="shared" si="7"/>
        <v>349226047</v>
      </c>
      <c r="F47" s="8">
        <f t="shared" si="7"/>
        <v>0</v>
      </c>
      <c r="G47" s="6">
        <f t="shared" si="7"/>
        <v>700000</v>
      </c>
      <c r="H47" s="9">
        <f t="shared" si="7"/>
        <v>700000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64288510</v>
      </c>
      <c r="D48" s="6">
        <v>60833179</v>
      </c>
      <c r="E48" s="7">
        <v>60923905</v>
      </c>
      <c r="F48" s="8"/>
      <c r="G48" s="6"/>
      <c r="H48" s="9"/>
      <c r="I48" s="10">
        <v>300000</v>
      </c>
      <c r="J48" s="6">
        <v>309000</v>
      </c>
      <c r="K48" s="7">
        <v>321360</v>
      </c>
    </row>
    <row r="49" spans="1:11" ht="13.5" x14ac:dyDescent="0.25">
      <c r="A49" s="47" t="s">
        <v>32</v>
      </c>
      <c r="B49" s="37" t="s">
        <v>20</v>
      </c>
      <c r="C49" s="16">
        <v>29264574</v>
      </c>
      <c r="D49" s="16">
        <v>27430243</v>
      </c>
      <c r="E49" s="17">
        <v>30651509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93553084</v>
      </c>
      <c r="D50" s="21">
        <f t="shared" si="8"/>
        <v>88263422</v>
      </c>
      <c r="E50" s="22">
        <f t="shared" si="8"/>
        <v>91575414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300000</v>
      </c>
      <c r="J50" s="21">
        <f t="shared" si="8"/>
        <v>309000</v>
      </c>
      <c r="K50" s="22">
        <f t="shared" si="8"/>
        <v>321360</v>
      </c>
    </row>
    <row r="51" spans="1:11" ht="13.5" x14ac:dyDescent="0.25">
      <c r="A51" s="49" t="s">
        <v>131</v>
      </c>
      <c r="B51" s="37" t="s">
        <v>20</v>
      </c>
      <c r="C51" s="6">
        <v>1104835</v>
      </c>
      <c r="D51" s="6">
        <v>1104835</v>
      </c>
      <c r="E51" s="7">
        <v>1104835</v>
      </c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>
        <v>32082000</v>
      </c>
      <c r="D53" s="16">
        <v>32082000</v>
      </c>
      <c r="E53" s="17">
        <v>27854000</v>
      </c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32082000</v>
      </c>
      <c r="D54" s="6">
        <f t="shared" si="9"/>
        <v>32082000</v>
      </c>
      <c r="E54" s="7">
        <f t="shared" si="9"/>
        <v>27854000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27966991</v>
      </c>
      <c r="D55" s="6">
        <v>27915341</v>
      </c>
      <c r="E55" s="7">
        <v>27906736</v>
      </c>
      <c r="F55" s="8">
        <v>500000</v>
      </c>
      <c r="G55" s="6"/>
      <c r="H55" s="9"/>
      <c r="I55" s="10">
        <v>300000</v>
      </c>
      <c r="J55" s="6">
        <v>315000</v>
      </c>
      <c r="K55" s="7">
        <v>333900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27966991</v>
      </c>
      <c r="D57" s="21">
        <f t="shared" si="10"/>
        <v>27915341</v>
      </c>
      <c r="E57" s="22">
        <f t="shared" si="10"/>
        <v>27906736</v>
      </c>
      <c r="F57" s="23">
        <f t="shared" si="10"/>
        <v>500000</v>
      </c>
      <c r="G57" s="21">
        <f t="shared" si="10"/>
        <v>0</v>
      </c>
      <c r="H57" s="24">
        <f t="shared" si="10"/>
        <v>0</v>
      </c>
      <c r="I57" s="25">
        <f t="shared" si="10"/>
        <v>300000</v>
      </c>
      <c r="J57" s="21">
        <f t="shared" si="10"/>
        <v>315000</v>
      </c>
      <c r="K57" s="22">
        <f t="shared" si="10"/>
        <v>333900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2470008</v>
      </c>
      <c r="D60" s="16">
        <v>2350024</v>
      </c>
      <c r="E60" s="17">
        <v>2677407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2470008</v>
      </c>
      <c r="D61" s="6">
        <f t="shared" si="11"/>
        <v>2350024</v>
      </c>
      <c r="E61" s="7">
        <f t="shared" si="11"/>
        <v>2677407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1533019</v>
      </c>
      <c r="D62" s="11">
        <v>1736917</v>
      </c>
      <c r="E62" s="12">
        <v>1736917</v>
      </c>
      <c r="F62" s="13">
        <v>300000</v>
      </c>
      <c r="G62" s="11">
        <v>300000</v>
      </c>
      <c r="H62" s="14">
        <v>300000</v>
      </c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>
        <v>97300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8282854</v>
      </c>
      <c r="D64" s="6">
        <v>7532865</v>
      </c>
      <c r="E64" s="7">
        <v>8600325</v>
      </c>
      <c r="F64" s="8"/>
      <c r="G64" s="6">
        <v>2250000</v>
      </c>
      <c r="H64" s="9">
        <v>2250000</v>
      </c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9663507</v>
      </c>
      <c r="D65" s="6">
        <v>9663507</v>
      </c>
      <c r="E65" s="7">
        <v>9663507</v>
      </c>
      <c r="F65" s="8"/>
      <c r="G65" s="6"/>
      <c r="H65" s="9"/>
      <c r="I65" s="10">
        <v>1104835</v>
      </c>
      <c r="J65" s="6">
        <v>1104835</v>
      </c>
      <c r="K65" s="7">
        <v>1104835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1479005</v>
      </c>
      <c r="D69" s="38">
        <f t="shared" ref="D69:K69" si="12">D79+D82+D83+D86+D89+D90+SUM(D93:D99)</f>
        <v>1479006</v>
      </c>
      <c r="E69" s="39">
        <f t="shared" si="12"/>
        <v>94680</v>
      </c>
      <c r="F69" s="40">
        <f t="shared" si="12"/>
        <v>1000000</v>
      </c>
      <c r="G69" s="38">
        <f t="shared" si="12"/>
        <v>414690</v>
      </c>
      <c r="H69" s="41">
        <f t="shared" si="12"/>
        <v>414690</v>
      </c>
      <c r="I69" s="42">
        <f t="shared" si="12"/>
        <v>17474306</v>
      </c>
      <c r="J69" s="38">
        <f t="shared" si="12"/>
        <v>18340522</v>
      </c>
      <c r="K69" s="39">
        <f t="shared" si="12"/>
        <v>19425278</v>
      </c>
    </row>
    <row r="70" spans="1:11" ht="13.5" x14ac:dyDescent="0.25">
      <c r="A70" s="44" t="s">
        <v>19</v>
      </c>
      <c r="B70" s="45" t="s">
        <v>20</v>
      </c>
      <c r="C70" s="6"/>
      <c r="D70" s="6">
        <v>1</v>
      </c>
      <c r="E70" s="7">
        <v>94680</v>
      </c>
      <c r="F70" s="8"/>
      <c r="G70" s="6"/>
      <c r="H70" s="9"/>
      <c r="I70" s="10">
        <v>14274306</v>
      </c>
      <c r="J70" s="6">
        <v>14988022</v>
      </c>
      <c r="K70" s="7">
        <v>15887303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>
        <v>500000</v>
      </c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1479005</v>
      </c>
      <c r="D72" s="6">
        <v>1479005</v>
      </c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>
        <v>500000</v>
      </c>
      <c r="G73" s="6"/>
      <c r="H73" s="9"/>
      <c r="I73" s="10">
        <v>1000000</v>
      </c>
      <c r="J73" s="6">
        <v>1050000</v>
      </c>
      <c r="K73" s="7">
        <v>1113000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>
        <v>1500000</v>
      </c>
      <c r="J75" s="6">
        <v>1567500</v>
      </c>
      <c r="K75" s="7">
        <v>1645875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1479005</v>
      </c>
      <c r="D79" s="6">
        <f t="shared" ref="D79:K79" si="13">SUM(D70:D78)</f>
        <v>1479006</v>
      </c>
      <c r="E79" s="7">
        <f t="shared" si="13"/>
        <v>94680</v>
      </c>
      <c r="F79" s="8">
        <f t="shared" si="13"/>
        <v>1000000</v>
      </c>
      <c r="G79" s="6">
        <f t="shared" si="13"/>
        <v>0</v>
      </c>
      <c r="H79" s="9">
        <f t="shared" si="13"/>
        <v>0</v>
      </c>
      <c r="I79" s="10">
        <f t="shared" si="13"/>
        <v>16774306</v>
      </c>
      <c r="J79" s="6">
        <f t="shared" si="13"/>
        <v>17605522</v>
      </c>
      <c r="K79" s="7">
        <f t="shared" si="13"/>
        <v>18646178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>
        <v>700000</v>
      </c>
      <c r="J80" s="6">
        <v>735000</v>
      </c>
      <c r="K80" s="7">
        <v>779100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700000</v>
      </c>
      <c r="J82" s="21">
        <f t="shared" si="14"/>
        <v>735000</v>
      </c>
      <c r="K82" s="22">
        <f t="shared" si="14"/>
        <v>779100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>
        <v>414690</v>
      </c>
      <c r="H97" s="9">
        <v>414690</v>
      </c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629416208</v>
      </c>
      <c r="D101" s="38">
        <f t="shared" ref="D101:K101" si="18">D111+D114+D115+D118+D121+D122+SUM(D125:D131)</f>
        <v>692014697</v>
      </c>
      <c r="E101" s="39">
        <f t="shared" si="18"/>
        <v>727488502</v>
      </c>
      <c r="F101" s="40">
        <f t="shared" si="18"/>
        <v>50266951</v>
      </c>
      <c r="G101" s="38">
        <f t="shared" si="18"/>
        <v>64336449</v>
      </c>
      <c r="H101" s="41">
        <f t="shared" si="18"/>
        <v>64336449</v>
      </c>
      <c r="I101" s="42">
        <f t="shared" si="18"/>
        <v>54235134</v>
      </c>
      <c r="J101" s="38">
        <f t="shared" si="18"/>
        <v>49977236</v>
      </c>
      <c r="K101" s="39">
        <f t="shared" si="18"/>
        <v>52859475</v>
      </c>
    </row>
    <row r="102" spans="1:11" ht="13.5" x14ac:dyDescent="0.25">
      <c r="A102" s="44" t="s">
        <v>19</v>
      </c>
      <c r="B102" s="45" t="s">
        <v>20</v>
      </c>
      <c r="C102" s="6">
        <v>190575186</v>
      </c>
      <c r="D102" s="6">
        <v>195325842</v>
      </c>
      <c r="E102" s="7">
        <v>205806963</v>
      </c>
      <c r="F102" s="8">
        <v>7302120</v>
      </c>
      <c r="G102" s="6">
        <v>20155642</v>
      </c>
      <c r="H102" s="9">
        <v>20155642</v>
      </c>
      <c r="I102" s="10">
        <v>14274306</v>
      </c>
      <c r="J102" s="6">
        <v>14988022</v>
      </c>
      <c r="K102" s="7">
        <v>15887303</v>
      </c>
    </row>
    <row r="103" spans="1:11" ht="13.5" x14ac:dyDescent="0.25">
      <c r="A103" s="44" t="s">
        <v>21</v>
      </c>
      <c r="B103" s="45" t="s">
        <v>20</v>
      </c>
      <c r="C103" s="6">
        <v>114935901</v>
      </c>
      <c r="D103" s="6">
        <v>114935901</v>
      </c>
      <c r="E103" s="7">
        <v>114935901</v>
      </c>
      <c r="F103" s="8">
        <v>500000</v>
      </c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13386389</v>
      </c>
      <c r="D104" s="6">
        <v>15452726</v>
      </c>
      <c r="E104" s="7">
        <v>8658513</v>
      </c>
      <c r="F104" s="8">
        <v>1500000</v>
      </c>
      <c r="G104" s="6"/>
      <c r="H104" s="9"/>
      <c r="I104" s="10">
        <v>300000</v>
      </c>
      <c r="J104" s="6">
        <v>315000</v>
      </c>
      <c r="K104" s="7">
        <v>333900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>
        <v>500000</v>
      </c>
      <c r="G105" s="6"/>
      <c r="H105" s="9"/>
      <c r="I105" s="10">
        <v>1000000</v>
      </c>
      <c r="J105" s="6">
        <v>1050000</v>
      </c>
      <c r="K105" s="7">
        <v>1113000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12951759</v>
      </c>
      <c r="D107" s="6">
        <v>33194860</v>
      </c>
      <c r="E107" s="7">
        <v>30860994</v>
      </c>
      <c r="F107" s="8"/>
      <c r="G107" s="6">
        <v>700000</v>
      </c>
      <c r="H107" s="9">
        <v>700000</v>
      </c>
      <c r="I107" s="10">
        <v>1500000</v>
      </c>
      <c r="J107" s="6">
        <v>1567500</v>
      </c>
      <c r="K107" s="7">
        <v>1645875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>
        <v>3500000</v>
      </c>
      <c r="G109" s="11">
        <v>2850000</v>
      </c>
      <c r="H109" s="14">
        <v>2850000</v>
      </c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>
        <v>2516158</v>
      </c>
      <c r="F110" s="18">
        <v>4870568</v>
      </c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331849235</v>
      </c>
      <c r="D111" s="6">
        <f t="shared" ref="D111:K111" si="19">SUM(D102:D110)</f>
        <v>358909329</v>
      </c>
      <c r="E111" s="7">
        <f t="shared" si="19"/>
        <v>362778529</v>
      </c>
      <c r="F111" s="8">
        <f t="shared" si="19"/>
        <v>18172688</v>
      </c>
      <c r="G111" s="6">
        <f t="shared" si="19"/>
        <v>23705642</v>
      </c>
      <c r="H111" s="9">
        <f t="shared" si="19"/>
        <v>23705642</v>
      </c>
      <c r="I111" s="10">
        <f t="shared" si="19"/>
        <v>17074306</v>
      </c>
      <c r="J111" s="6">
        <f t="shared" si="19"/>
        <v>17920522</v>
      </c>
      <c r="K111" s="7">
        <f t="shared" si="19"/>
        <v>18980078</v>
      </c>
    </row>
    <row r="112" spans="1:11" ht="13.5" x14ac:dyDescent="0.25">
      <c r="A112" s="47" t="s">
        <v>31</v>
      </c>
      <c r="B112" s="48" t="s">
        <v>20</v>
      </c>
      <c r="C112" s="6">
        <v>107751523</v>
      </c>
      <c r="D112" s="6">
        <v>138717412</v>
      </c>
      <c r="E112" s="7">
        <v>143883148</v>
      </c>
      <c r="F112" s="8">
        <v>10884025</v>
      </c>
      <c r="G112" s="6">
        <v>16973497</v>
      </c>
      <c r="H112" s="9">
        <v>16973497</v>
      </c>
      <c r="I112" s="10">
        <v>17335284</v>
      </c>
      <c r="J112" s="6">
        <v>11371049</v>
      </c>
      <c r="K112" s="7">
        <v>12047131</v>
      </c>
    </row>
    <row r="113" spans="1:11" ht="13.5" x14ac:dyDescent="0.25">
      <c r="A113" s="47" t="s">
        <v>32</v>
      </c>
      <c r="B113" s="37" t="s">
        <v>20</v>
      </c>
      <c r="C113" s="16">
        <v>31490689</v>
      </c>
      <c r="D113" s="16">
        <v>37810101</v>
      </c>
      <c r="E113" s="17">
        <v>39071965</v>
      </c>
      <c r="F113" s="18">
        <v>9664738</v>
      </c>
      <c r="G113" s="16">
        <v>12282622</v>
      </c>
      <c r="H113" s="19">
        <v>12282622</v>
      </c>
      <c r="I113" s="20">
        <v>10264059</v>
      </c>
      <c r="J113" s="16">
        <v>10792930</v>
      </c>
      <c r="K113" s="17">
        <v>11473947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139242212</v>
      </c>
      <c r="D114" s="21">
        <f t="shared" si="20"/>
        <v>176527513</v>
      </c>
      <c r="E114" s="22">
        <f t="shared" si="20"/>
        <v>182955113</v>
      </c>
      <c r="F114" s="23">
        <f t="shared" si="20"/>
        <v>20548763</v>
      </c>
      <c r="G114" s="21">
        <f t="shared" si="20"/>
        <v>29256119</v>
      </c>
      <c r="H114" s="24">
        <f t="shared" si="20"/>
        <v>29256119</v>
      </c>
      <c r="I114" s="25">
        <f t="shared" si="20"/>
        <v>27599343</v>
      </c>
      <c r="J114" s="21">
        <f t="shared" si="20"/>
        <v>22163979</v>
      </c>
      <c r="K114" s="22">
        <f t="shared" si="20"/>
        <v>23521078</v>
      </c>
    </row>
    <row r="115" spans="1:11" ht="13.5" x14ac:dyDescent="0.25">
      <c r="A115" s="49" t="s">
        <v>131</v>
      </c>
      <c r="B115" s="37" t="s">
        <v>20</v>
      </c>
      <c r="C115" s="6">
        <v>1104835</v>
      </c>
      <c r="D115" s="6">
        <v>1104835</v>
      </c>
      <c r="E115" s="7">
        <v>1104835</v>
      </c>
      <c r="F115" s="8">
        <v>100000</v>
      </c>
      <c r="G115" s="6">
        <v>100000</v>
      </c>
      <c r="H115" s="9">
        <v>100000</v>
      </c>
      <c r="I115" s="10">
        <v>500000</v>
      </c>
      <c r="J115" s="6">
        <v>525000</v>
      </c>
      <c r="K115" s="7">
        <v>556500</v>
      </c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32082000</v>
      </c>
      <c r="D117" s="16">
        <v>32082000</v>
      </c>
      <c r="E117" s="17">
        <v>27854000</v>
      </c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32082000</v>
      </c>
      <c r="D118" s="6">
        <f t="shared" si="21"/>
        <v>32082000</v>
      </c>
      <c r="E118" s="7">
        <f t="shared" si="21"/>
        <v>27854000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27966991</v>
      </c>
      <c r="D119" s="6">
        <v>28288530</v>
      </c>
      <c r="E119" s="7">
        <v>57514789</v>
      </c>
      <c r="F119" s="8">
        <v>2100000</v>
      </c>
      <c r="G119" s="6">
        <v>2838221</v>
      </c>
      <c r="H119" s="9">
        <v>2838221</v>
      </c>
      <c r="I119" s="10">
        <v>1300000</v>
      </c>
      <c r="J119" s="6">
        <v>1364000</v>
      </c>
      <c r="K119" s="7">
        <v>1443750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500000</v>
      </c>
      <c r="G120" s="16">
        <v>50000</v>
      </c>
      <c r="H120" s="19">
        <v>50000</v>
      </c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27966991</v>
      </c>
      <c r="D121" s="21">
        <f t="shared" si="22"/>
        <v>28288530</v>
      </c>
      <c r="E121" s="22">
        <f t="shared" si="22"/>
        <v>57514789</v>
      </c>
      <c r="F121" s="23">
        <f t="shared" si="22"/>
        <v>2600000</v>
      </c>
      <c r="G121" s="21">
        <f t="shared" si="22"/>
        <v>2888221</v>
      </c>
      <c r="H121" s="24">
        <f t="shared" si="22"/>
        <v>2888221</v>
      </c>
      <c r="I121" s="25">
        <f t="shared" si="22"/>
        <v>1300000</v>
      </c>
      <c r="J121" s="21">
        <f t="shared" si="22"/>
        <v>1364000</v>
      </c>
      <c r="K121" s="22">
        <f t="shared" si="22"/>
        <v>1443750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2470008</v>
      </c>
      <c r="D124" s="16">
        <v>2350024</v>
      </c>
      <c r="E124" s="17">
        <v>2677407</v>
      </c>
      <c r="F124" s="18"/>
      <c r="G124" s="16"/>
      <c r="H124" s="19"/>
      <c r="I124" s="20">
        <v>206650</v>
      </c>
      <c r="J124" s="16">
        <v>162650</v>
      </c>
      <c r="K124" s="17">
        <v>125350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2470008</v>
      </c>
      <c r="D125" s="6">
        <f t="shared" si="23"/>
        <v>2350024</v>
      </c>
      <c r="E125" s="7">
        <f t="shared" si="23"/>
        <v>2677407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206650</v>
      </c>
      <c r="J125" s="6">
        <f t="shared" si="23"/>
        <v>162650</v>
      </c>
      <c r="K125" s="7">
        <f t="shared" si="23"/>
        <v>125350</v>
      </c>
    </row>
    <row r="126" spans="1:11" ht="13.5" x14ac:dyDescent="0.25">
      <c r="A126" s="50" t="s">
        <v>43</v>
      </c>
      <c r="B126" s="37" t="s">
        <v>20</v>
      </c>
      <c r="C126" s="11">
        <v>2594950</v>
      </c>
      <c r="D126" s="11">
        <v>2516671</v>
      </c>
      <c r="E126" s="12">
        <v>4573317</v>
      </c>
      <c r="F126" s="13">
        <v>1180000</v>
      </c>
      <c r="G126" s="11">
        <v>2150000</v>
      </c>
      <c r="H126" s="14">
        <v>2150000</v>
      </c>
      <c r="I126" s="15">
        <v>2080000</v>
      </c>
      <c r="J126" s="11">
        <v>2176350</v>
      </c>
      <c r="K126" s="12">
        <v>2301463</v>
      </c>
    </row>
    <row r="127" spans="1:11" ht="13.5" x14ac:dyDescent="0.25">
      <c r="A127" s="49" t="s">
        <v>44</v>
      </c>
      <c r="B127" s="37" t="s">
        <v>20</v>
      </c>
      <c r="C127" s="6">
        <v>5681214</v>
      </c>
      <c r="D127" s="6">
        <v>4540530</v>
      </c>
      <c r="E127" s="7">
        <v>8706070</v>
      </c>
      <c r="F127" s="8">
        <v>1150000</v>
      </c>
      <c r="G127" s="6">
        <v>1200000</v>
      </c>
      <c r="H127" s="9">
        <v>1200000</v>
      </c>
      <c r="I127" s="10">
        <v>1120000</v>
      </c>
      <c r="J127" s="6">
        <v>1170900</v>
      </c>
      <c r="K127" s="7">
        <v>1243136</v>
      </c>
    </row>
    <row r="128" spans="1:11" ht="13.5" x14ac:dyDescent="0.25">
      <c r="A128" s="49" t="s">
        <v>45</v>
      </c>
      <c r="B128" s="37" t="s">
        <v>20</v>
      </c>
      <c r="C128" s="6">
        <v>8543256</v>
      </c>
      <c r="D128" s="6">
        <v>7813758</v>
      </c>
      <c r="E128" s="7">
        <v>10074935</v>
      </c>
      <c r="F128" s="8">
        <v>465500</v>
      </c>
      <c r="G128" s="6">
        <v>2710000</v>
      </c>
      <c r="H128" s="9">
        <v>2710000</v>
      </c>
      <c r="I128" s="10">
        <v>1150000</v>
      </c>
      <c r="J128" s="6">
        <v>1197000</v>
      </c>
      <c r="K128" s="7">
        <v>1265855</v>
      </c>
    </row>
    <row r="129" spans="1:11" ht="13.5" x14ac:dyDescent="0.25">
      <c r="A129" s="50" t="s">
        <v>46</v>
      </c>
      <c r="B129" s="48" t="s">
        <v>20</v>
      </c>
      <c r="C129" s="6">
        <v>9663507</v>
      </c>
      <c r="D129" s="6">
        <v>9663507</v>
      </c>
      <c r="E129" s="7">
        <v>9663507</v>
      </c>
      <c r="F129" s="8">
        <v>1050000</v>
      </c>
      <c r="G129" s="6">
        <v>1664690</v>
      </c>
      <c r="H129" s="9">
        <v>1664690</v>
      </c>
      <c r="I129" s="10">
        <v>3204835</v>
      </c>
      <c r="J129" s="6">
        <v>3296835</v>
      </c>
      <c r="K129" s="7">
        <v>3422265</v>
      </c>
    </row>
    <row r="130" spans="1:11" ht="13.5" x14ac:dyDescent="0.25">
      <c r="A130" s="49" t="s">
        <v>47</v>
      </c>
      <c r="B130" s="37" t="s">
        <v>20</v>
      </c>
      <c r="C130" s="6">
        <v>68218000</v>
      </c>
      <c r="D130" s="6">
        <v>68218000</v>
      </c>
      <c r="E130" s="7">
        <v>59586000</v>
      </c>
      <c r="F130" s="8">
        <v>5000000</v>
      </c>
      <c r="G130" s="6">
        <v>661777</v>
      </c>
      <c r="H130" s="9">
        <v>661777</v>
      </c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629416208</v>
      </c>
      <c r="D132" s="54">
        <f t="shared" ref="D132:K132" si="24">+D5+D37+D69</f>
        <v>692014697</v>
      </c>
      <c r="E132" s="55">
        <f t="shared" si="24"/>
        <v>727488502</v>
      </c>
      <c r="F132" s="56">
        <f t="shared" si="24"/>
        <v>50266951</v>
      </c>
      <c r="G132" s="54">
        <f t="shared" si="24"/>
        <v>64336449</v>
      </c>
      <c r="H132" s="57">
        <f t="shared" si="24"/>
        <v>64336449</v>
      </c>
      <c r="I132" s="58">
        <f t="shared" si="24"/>
        <v>54235134</v>
      </c>
      <c r="J132" s="54">
        <f t="shared" si="24"/>
        <v>49977236</v>
      </c>
      <c r="K132" s="55">
        <f t="shared" si="24"/>
        <v>52859475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414959074</v>
      </c>
      <c r="D134" s="38">
        <f t="shared" ref="D134:K134" si="25">D144+D147+D148+D151+D154+D155+SUM(D158:D164)</f>
        <v>455137256</v>
      </c>
      <c r="E134" s="39">
        <f t="shared" si="25"/>
        <v>456415492</v>
      </c>
      <c r="F134" s="40">
        <f t="shared" si="25"/>
        <v>383579418</v>
      </c>
      <c r="G134" s="38">
        <f t="shared" si="25"/>
        <v>530389415</v>
      </c>
      <c r="H134" s="41">
        <f t="shared" si="25"/>
        <v>530389415</v>
      </c>
      <c r="I134" s="42">
        <f t="shared" si="25"/>
        <v>486382704</v>
      </c>
      <c r="J134" s="38">
        <f t="shared" si="25"/>
        <v>544259304</v>
      </c>
      <c r="K134" s="39">
        <f t="shared" si="25"/>
        <v>605685429</v>
      </c>
    </row>
    <row r="135" spans="1:11" ht="13.5" x14ac:dyDescent="0.25">
      <c r="A135" s="44" t="s">
        <v>19</v>
      </c>
      <c r="B135" s="45" t="s">
        <v>20</v>
      </c>
      <c r="C135" s="6">
        <v>84174287</v>
      </c>
      <c r="D135" s="6">
        <v>91640596</v>
      </c>
      <c r="E135" s="7">
        <v>82960398</v>
      </c>
      <c r="F135" s="8"/>
      <c r="G135" s="6">
        <v>100000</v>
      </c>
      <c r="H135" s="9">
        <v>100000</v>
      </c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>
        <v>74302939</v>
      </c>
      <c r="D136" s="6">
        <v>69702491</v>
      </c>
      <c r="E136" s="7">
        <v>65102043</v>
      </c>
      <c r="F136" s="8">
        <v>339748848</v>
      </c>
      <c r="G136" s="6">
        <v>490775417</v>
      </c>
      <c r="H136" s="9">
        <v>490775417</v>
      </c>
      <c r="I136" s="10">
        <v>445792799</v>
      </c>
      <c r="J136" s="6">
        <v>503346649</v>
      </c>
      <c r="K136" s="7">
        <v>564348640</v>
      </c>
    </row>
    <row r="137" spans="1:11" ht="13.5" x14ac:dyDescent="0.25">
      <c r="A137" s="44" t="s">
        <v>22</v>
      </c>
      <c r="B137" s="45" t="s">
        <v>20</v>
      </c>
      <c r="C137" s="6">
        <v>5646576</v>
      </c>
      <c r="D137" s="6">
        <v>5232116</v>
      </c>
      <c r="E137" s="7">
        <v>4667773</v>
      </c>
      <c r="F137" s="8">
        <v>1000000</v>
      </c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4101390</v>
      </c>
      <c r="D140" s="6">
        <v>20180136</v>
      </c>
      <c r="E140" s="7">
        <v>11846175</v>
      </c>
      <c r="F140" s="8"/>
      <c r="G140" s="6">
        <v>700000</v>
      </c>
      <c r="H140" s="9">
        <v>700000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168225192</v>
      </c>
      <c r="D144" s="6">
        <f t="shared" ref="D144:K144" si="26">SUM(D135:D143)</f>
        <v>186755339</v>
      </c>
      <c r="E144" s="7">
        <f t="shared" si="26"/>
        <v>164576389</v>
      </c>
      <c r="F144" s="8">
        <f t="shared" si="26"/>
        <v>340748848</v>
      </c>
      <c r="G144" s="6">
        <f t="shared" si="26"/>
        <v>491575417</v>
      </c>
      <c r="H144" s="9">
        <f t="shared" si="26"/>
        <v>491575417</v>
      </c>
      <c r="I144" s="10">
        <f t="shared" si="26"/>
        <v>445792799</v>
      </c>
      <c r="J144" s="6">
        <f t="shared" si="26"/>
        <v>503346649</v>
      </c>
      <c r="K144" s="7">
        <f t="shared" si="26"/>
        <v>564348640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106349639</v>
      </c>
      <c r="D147" s="6">
        <v>133003855</v>
      </c>
      <c r="E147" s="7">
        <v>166524028</v>
      </c>
      <c r="F147" s="8">
        <v>115500</v>
      </c>
      <c r="G147" s="6"/>
      <c r="H147" s="9"/>
      <c r="I147" s="10"/>
      <c r="J147" s="6">
        <v>-2500</v>
      </c>
      <c r="K147" s="7">
        <v>-7875</v>
      </c>
    </row>
    <row r="148" spans="1:11" ht="13.5" x14ac:dyDescent="0.25">
      <c r="A148" s="49" t="s">
        <v>131</v>
      </c>
      <c r="B148" s="37" t="s">
        <v>20</v>
      </c>
      <c r="C148" s="6">
        <v>1104835</v>
      </c>
      <c r="D148" s="6">
        <v>1104835</v>
      </c>
      <c r="E148" s="7">
        <v>1104835</v>
      </c>
      <c r="F148" s="8">
        <v>100000</v>
      </c>
      <c r="G148" s="6">
        <v>100000</v>
      </c>
      <c r="H148" s="9">
        <v>100000</v>
      </c>
      <c r="I148" s="10">
        <v>500000</v>
      </c>
      <c r="J148" s="6">
        <v>525000</v>
      </c>
      <c r="K148" s="7">
        <v>556500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32082000</v>
      </c>
      <c r="D151" s="6">
        <v>32082000</v>
      </c>
      <c r="E151" s="7">
        <v>27854000</v>
      </c>
      <c r="F151" s="8">
        <v>32285070</v>
      </c>
      <c r="G151" s="6">
        <v>27854000</v>
      </c>
      <c r="H151" s="9">
        <v>27854000</v>
      </c>
      <c r="I151" s="10">
        <v>32285070</v>
      </c>
      <c r="J151" s="6">
        <v>32285070</v>
      </c>
      <c r="K151" s="7">
        <v>32285070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21398428</v>
      </c>
      <c r="D154" s="6">
        <v>20444510</v>
      </c>
      <c r="E154" s="7">
        <v>20451006</v>
      </c>
      <c r="F154" s="8">
        <v>1950000</v>
      </c>
      <c r="G154" s="6">
        <v>3688221</v>
      </c>
      <c r="H154" s="9">
        <v>3688221</v>
      </c>
      <c r="I154" s="10">
        <v>2050000</v>
      </c>
      <c r="J154" s="6">
        <v>2146500</v>
      </c>
      <c r="K154" s="7">
        <v>2250150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1317181</v>
      </c>
      <c r="D158" s="6">
        <v>661777</v>
      </c>
      <c r="E158" s="7">
        <v>9143397</v>
      </c>
      <c r="F158" s="8">
        <v>5000000</v>
      </c>
      <c r="G158" s="6"/>
      <c r="H158" s="9"/>
      <c r="I158" s="10">
        <v>804835</v>
      </c>
      <c r="J158" s="6">
        <v>789835</v>
      </c>
      <c r="K158" s="7">
        <v>770935</v>
      </c>
    </row>
    <row r="159" spans="1:11" ht="13.5" x14ac:dyDescent="0.25">
      <c r="A159" s="50" t="s">
        <v>43</v>
      </c>
      <c r="B159" s="37" t="s">
        <v>20</v>
      </c>
      <c r="C159" s="11">
        <v>1760806</v>
      </c>
      <c r="D159" s="11">
        <v>999591</v>
      </c>
      <c r="E159" s="12">
        <v>1291767</v>
      </c>
      <c r="F159" s="13">
        <v>1080000</v>
      </c>
      <c r="G159" s="11">
        <v>1350000</v>
      </c>
      <c r="H159" s="14">
        <v>1350000</v>
      </c>
      <c r="I159" s="15">
        <v>1030000</v>
      </c>
      <c r="J159" s="11">
        <v>1079100</v>
      </c>
      <c r="K159" s="12">
        <v>1149350</v>
      </c>
    </row>
    <row r="160" spans="1:11" ht="13.5" x14ac:dyDescent="0.25">
      <c r="A160" s="49" t="s">
        <v>44</v>
      </c>
      <c r="B160" s="37" t="s">
        <v>20</v>
      </c>
      <c r="C160" s="6">
        <v>3219783</v>
      </c>
      <c r="D160" s="6">
        <v>2791209</v>
      </c>
      <c r="E160" s="7">
        <v>5466566</v>
      </c>
      <c r="F160" s="8">
        <v>1250000</v>
      </c>
      <c r="G160" s="6">
        <v>2000000</v>
      </c>
      <c r="H160" s="9">
        <v>2000000</v>
      </c>
      <c r="I160" s="10">
        <v>2170000</v>
      </c>
      <c r="J160" s="6">
        <v>2268150</v>
      </c>
      <c r="K160" s="7">
        <v>2395249</v>
      </c>
    </row>
    <row r="161" spans="1:11" ht="13.5" x14ac:dyDescent="0.25">
      <c r="A161" s="49" t="s">
        <v>45</v>
      </c>
      <c r="B161" s="37" t="s">
        <v>20</v>
      </c>
      <c r="C161" s="6">
        <v>4802176</v>
      </c>
      <c r="D161" s="6">
        <v>3757183</v>
      </c>
      <c r="E161" s="7">
        <v>4013952</v>
      </c>
      <c r="F161" s="8">
        <v>850000</v>
      </c>
      <c r="G161" s="6">
        <v>2760000</v>
      </c>
      <c r="H161" s="9">
        <v>2760000</v>
      </c>
      <c r="I161" s="10">
        <v>650000</v>
      </c>
      <c r="J161" s="6">
        <v>674500</v>
      </c>
      <c r="K161" s="7">
        <v>717230</v>
      </c>
    </row>
    <row r="162" spans="1:11" ht="13.5" x14ac:dyDescent="0.25">
      <c r="A162" s="50" t="s">
        <v>46</v>
      </c>
      <c r="B162" s="48" t="s">
        <v>20</v>
      </c>
      <c r="C162" s="6">
        <v>6481034</v>
      </c>
      <c r="D162" s="6">
        <v>5318957</v>
      </c>
      <c r="E162" s="7">
        <v>4653552</v>
      </c>
      <c r="F162" s="8">
        <v>200000</v>
      </c>
      <c r="G162" s="6">
        <v>400000</v>
      </c>
      <c r="H162" s="9">
        <v>400000</v>
      </c>
      <c r="I162" s="10">
        <v>1100000</v>
      </c>
      <c r="J162" s="6">
        <v>1147000</v>
      </c>
      <c r="K162" s="7">
        <v>1220180</v>
      </c>
    </row>
    <row r="163" spans="1:11" ht="13.5" x14ac:dyDescent="0.25">
      <c r="A163" s="49" t="s">
        <v>47</v>
      </c>
      <c r="B163" s="37" t="s">
        <v>20</v>
      </c>
      <c r="C163" s="6">
        <v>68218000</v>
      </c>
      <c r="D163" s="6">
        <v>68218000</v>
      </c>
      <c r="E163" s="7">
        <v>51336000</v>
      </c>
      <c r="F163" s="8"/>
      <c r="G163" s="6">
        <v>661777</v>
      </c>
      <c r="H163" s="9">
        <v>661777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414959074</v>
      </c>
      <c r="D165" s="54">
        <f t="shared" ref="D165:K165" si="27">D144+D147+D148+D151+D154+D155+SUM(D158:D164)</f>
        <v>455137256</v>
      </c>
      <c r="E165" s="55">
        <f t="shared" si="27"/>
        <v>456415492</v>
      </c>
      <c r="F165" s="56">
        <f t="shared" si="27"/>
        <v>383579418</v>
      </c>
      <c r="G165" s="54">
        <f t="shared" si="27"/>
        <v>530389415</v>
      </c>
      <c r="H165" s="57">
        <f t="shared" si="27"/>
        <v>530389415</v>
      </c>
      <c r="I165" s="66">
        <f t="shared" si="27"/>
        <v>486382704</v>
      </c>
      <c r="J165" s="54">
        <f t="shared" si="27"/>
        <v>544259304</v>
      </c>
      <c r="K165" s="55">
        <f t="shared" si="27"/>
        <v>605685429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34118922</v>
      </c>
      <c r="D168" s="60">
        <v>33236006</v>
      </c>
      <c r="E168" s="61">
        <v>29723844</v>
      </c>
      <c r="F168" s="62">
        <v>32500000</v>
      </c>
      <c r="G168" s="60">
        <v>30000000</v>
      </c>
      <c r="H168" s="63">
        <v>30000000</v>
      </c>
      <c r="I168" s="64">
        <v>30176774</v>
      </c>
      <c r="J168" s="60">
        <v>31534729</v>
      </c>
      <c r="K168" s="61">
        <v>33426813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10149108</v>
      </c>
      <c r="D169" s="38">
        <f t="shared" ref="D169:K169" si="28">D179+D182+D183+D186+D189+D190+SUM(D193:D199)</f>
        <v>6511484</v>
      </c>
      <c r="E169" s="39">
        <f t="shared" si="28"/>
        <v>7501309</v>
      </c>
      <c r="F169" s="40">
        <f t="shared" si="28"/>
        <v>5250000</v>
      </c>
      <c r="G169" s="38">
        <f t="shared" si="28"/>
        <v>4650000</v>
      </c>
      <c r="H169" s="41">
        <f t="shared" si="28"/>
        <v>4650000</v>
      </c>
      <c r="I169" s="42">
        <f t="shared" si="28"/>
        <v>7400000</v>
      </c>
      <c r="J169" s="38">
        <f t="shared" si="28"/>
        <v>7701000</v>
      </c>
      <c r="K169" s="39">
        <f t="shared" si="28"/>
        <v>8073935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>
        <v>7188855</v>
      </c>
      <c r="D171" s="6">
        <v>4554877</v>
      </c>
      <c r="E171" s="7">
        <v>1818853</v>
      </c>
      <c r="F171" s="8">
        <v>2000000</v>
      </c>
      <c r="G171" s="6">
        <v>3000000</v>
      </c>
      <c r="H171" s="9">
        <v>3000000</v>
      </c>
      <c r="I171" s="10">
        <v>2500000</v>
      </c>
      <c r="J171" s="6">
        <v>2575000</v>
      </c>
      <c r="K171" s="7">
        <v>2665125</v>
      </c>
    </row>
    <row r="172" spans="1:11" ht="13.5" x14ac:dyDescent="0.25">
      <c r="A172" s="44" t="s">
        <v>22</v>
      </c>
      <c r="B172" s="45" t="s">
        <v>20</v>
      </c>
      <c r="C172" s="6">
        <v>782861</v>
      </c>
      <c r="D172" s="6">
        <v>516595</v>
      </c>
      <c r="E172" s="7">
        <v>6743</v>
      </c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>
        <v>358875</v>
      </c>
      <c r="F175" s="8">
        <v>800000</v>
      </c>
      <c r="G175" s="6">
        <v>500000</v>
      </c>
      <c r="H175" s="9">
        <v>500000</v>
      </c>
      <c r="I175" s="10">
        <v>2500000</v>
      </c>
      <c r="J175" s="6">
        <v>2624000</v>
      </c>
      <c r="K175" s="7">
        <v>2779350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29389</v>
      </c>
      <c r="D178" s="16"/>
      <c r="E178" s="17">
        <v>936</v>
      </c>
      <c r="F178" s="18">
        <v>800000</v>
      </c>
      <c r="G178" s="16">
        <v>300000</v>
      </c>
      <c r="H178" s="19">
        <v>300000</v>
      </c>
      <c r="I178" s="20">
        <v>800000</v>
      </c>
      <c r="J178" s="16">
        <v>824000</v>
      </c>
      <c r="K178" s="17">
        <v>852840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8001105</v>
      </c>
      <c r="D179" s="6">
        <f t="shared" ref="D179:K179" si="29">SUM(D170:D178)</f>
        <v>5071472</v>
      </c>
      <c r="E179" s="7">
        <f t="shared" si="29"/>
        <v>2185407</v>
      </c>
      <c r="F179" s="8">
        <f t="shared" si="29"/>
        <v>3600000</v>
      </c>
      <c r="G179" s="6">
        <f t="shared" si="29"/>
        <v>3800000</v>
      </c>
      <c r="H179" s="9">
        <f t="shared" si="29"/>
        <v>3800000</v>
      </c>
      <c r="I179" s="10">
        <f t="shared" si="29"/>
        <v>5800000</v>
      </c>
      <c r="J179" s="6">
        <f t="shared" si="29"/>
        <v>6023000</v>
      </c>
      <c r="K179" s="7">
        <f t="shared" si="29"/>
        <v>6297315</v>
      </c>
    </row>
    <row r="180" spans="1:11" ht="13.5" x14ac:dyDescent="0.25">
      <c r="A180" s="47" t="s">
        <v>31</v>
      </c>
      <c r="B180" s="48" t="s">
        <v>20</v>
      </c>
      <c r="C180" s="6">
        <v>384464</v>
      </c>
      <c r="D180" s="6">
        <v>425354</v>
      </c>
      <c r="E180" s="7">
        <v>2488430</v>
      </c>
      <c r="F180" s="8">
        <v>1050000</v>
      </c>
      <c r="G180" s="6">
        <v>550000</v>
      </c>
      <c r="H180" s="9">
        <v>550000</v>
      </c>
      <c r="I180" s="10">
        <v>500000</v>
      </c>
      <c r="J180" s="6">
        <v>523000</v>
      </c>
      <c r="K180" s="7">
        <v>552320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199500</v>
      </c>
      <c r="F181" s="18"/>
      <c r="G181" s="16"/>
      <c r="H181" s="19"/>
      <c r="I181" s="20">
        <v>300000</v>
      </c>
      <c r="J181" s="16">
        <v>315000</v>
      </c>
      <c r="K181" s="17">
        <v>333900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384464</v>
      </c>
      <c r="D182" s="21">
        <f t="shared" si="30"/>
        <v>425354</v>
      </c>
      <c r="E182" s="22">
        <f t="shared" si="30"/>
        <v>2687930</v>
      </c>
      <c r="F182" s="23">
        <f t="shared" si="30"/>
        <v>1050000</v>
      </c>
      <c r="G182" s="21">
        <f t="shared" si="30"/>
        <v>550000</v>
      </c>
      <c r="H182" s="24">
        <f t="shared" si="30"/>
        <v>550000</v>
      </c>
      <c r="I182" s="25">
        <f t="shared" si="30"/>
        <v>800000</v>
      </c>
      <c r="J182" s="21">
        <f t="shared" si="30"/>
        <v>838000</v>
      </c>
      <c r="K182" s="22">
        <f t="shared" si="30"/>
        <v>886220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176403</v>
      </c>
      <c r="D187" s="6">
        <v>297984</v>
      </c>
      <c r="E187" s="7">
        <v>1359683</v>
      </c>
      <c r="F187" s="8">
        <v>600000</v>
      </c>
      <c r="G187" s="6">
        <v>300000</v>
      </c>
      <c r="H187" s="9">
        <v>300000</v>
      </c>
      <c r="I187" s="10">
        <v>600000</v>
      </c>
      <c r="J187" s="6">
        <v>630000</v>
      </c>
      <c r="K187" s="7">
        <v>667800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176403</v>
      </c>
      <c r="D189" s="21">
        <f t="shared" si="32"/>
        <v>297984</v>
      </c>
      <c r="E189" s="22">
        <f t="shared" si="32"/>
        <v>1359683</v>
      </c>
      <c r="F189" s="23">
        <f t="shared" si="32"/>
        <v>600000</v>
      </c>
      <c r="G189" s="21">
        <f t="shared" si="32"/>
        <v>300000</v>
      </c>
      <c r="H189" s="24">
        <f t="shared" si="32"/>
        <v>300000</v>
      </c>
      <c r="I189" s="25">
        <f t="shared" si="32"/>
        <v>600000</v>
      </c>
      <c r="J189" s="21">
        <f t="shared" si="32"/>
        <v>630000</v>
      </c>
      <c r="K189" s="22">
        <f t="shared" si="32"/>
        <v>667800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725729</v>
      </c>
      <c r="D196" s="6">
        <v>152565</v>
      </c>
      <c r="E196" s="7">
        <v>1268289</v>
      </c>
      <c r="F196" s="8"/>
      <c r="G196" s="6"/>
      <c r="H196" s="9"/>
      <c r="I196" s="10">
        <v>200000</v>
      </c>
      <c r="J196" s="6">
        <v>210000</v>
      </c>
      <c r="K196" s="7">
        <v>222600</v>
      </c>
    </row>
    <row r="197" spans="1:11" ht="13.5" x14ac:dyDescent="0.25">
      <c r="A197" s="50" t="s">
        <v>46</v>
      </c>
      <c r="B197" s="48" t="s">
        <v>20</v>
      </c>
      <c r="C197" s="6">
        <v>861407</v>
      </c>
      <c r="D197" s="6">
        <v>564109</v>
      </c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44268030</v>
      </c>
      <c r="D201" s="54">
        <f t="shared" si="34"/>
        <v>39747490</v>
      </c>
      <c r="E201" s="55">
        <f t="shared" si="34"/>
        <v>37225153</v>
      </c>
      <c r="F201" s="56">
        <f t="shared" si="34"/>
        <v>37750000</v>
      </c>
      <c r="G201" s="54">
        <f t="shared" si="34"/>
        <v>34650000</v>
      </c>
      <c r="H201" s="57">
        <f t="shared" si="34"/>
        <v>34650000</v>
      </c>
      <c r="I201" s="58">
        <f t="shared" si="34"/>
        <v>37576774</v>
      </c>
      <c r="J201" s="54">
        <f t="shared" si="34"/>
        <v>39235729</v>
      </c>
      <c r="K201" s="55">
        <f t="shared" si="34"/>
        <v>41500748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0.79443222885674403</v>
      </c>
      <c r="D203" s="81">
        <f>IF(ISERROR((D37+D69)/D132),0,((D37+D69)/D132))</f>
        <v>0.75000558983792798</v>
      </c>
      <c r="E203" s="82">
        <f t="shared" ref="E203:K203" si="35">IF(ISERROR((E37+E69)/E132),0,((E37+E69)/E132))</f>
        <v>0.71552631631832997</v>
      </c>
      <c r="F203" s="83">
        <f t="shared" si="35"/>
        <v>3.5808816015118962E-2</v>
      </c>
      <c r="G203" s="81">
        <f t="shared" si="35"/>
        <v>5.6961334623861506E-2</v>
      </c>
      <c r="H203" s="84">
        <f t="shared" si="35"/>
        <v>5.6961334623861506E-2</v>
      </c>
      <c r="I203" s="85">
        <f t="shared" si="35"/>
        <v>0.35362945724444972</v>
      </c>
      <c r="J203" s="81">
        <f t="shared" si="35"/>
        <v>0.4015699667744731</v>
      </c>
      <c r="K203" s="82">
        <f t="shared" si="35"/>
        <v>0.40078667069621859</v>
      </c>
    </row>
    <row r="204" spans="1:11" ht="13.5" x14ac:dyDescent="0.25">
      <c r="A204" s="79" t="s">
        <v>120</v>
      </c>
      <c r="B204" s="80"/>
      <c r="C204" s="81">
        <f>IF(ISERROR((C37+C69)/C168),0,((C37+C69)/C168))</f>
        <v>14.655460714731843</v>
      </c>
      <c r="D204" s="81">
        <f t="shared" ref="D204:K204" si="36">IF(ISERROR((D37+D69)/D168),0,((D37+D69)/D168))</f>
        <v>15.616042763983133</v>
      </c>
      <c r="E204" s="82">
        <f t="shared" si="36"/>
        <v>17.512444487328086</v>
      </c>
      <c r="F204" s="83">
        <f t="shared" si="36"/>
        <v>5.5384615384615386E-2</v>
      </c>
      <c r="G204" s="81">
        <f t="shared" si="36"/>
        <v>0.12215633333333334</v>
      </c>
      <c r="H204" s="84">
        <f t="shared" si="36"/>
        <v>0.12215633333333334</v>
      </c>
      <c r="I204" s="85">
        <f t="shared" si="36"/>
        <v>0.63555968573711685</v>
      </c>
      <c r="J204" s="81">
        <f t="shared" si="36"/>
        <v>0.63642078547749692</v>
      </c>
      <c r="K204" s="82">
        <f t="shared" si="36"/>
        <v>0.63378381301262554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1.23</v>
      </c>
      <c r="D206" s="81">
        <f t="shared" ref="D206:K206" si="38">IF(ISERROR(ROUND((D37+D69+D169)/D165,2)),0,(ROUND((D37+D69+D169)/D165,2)))</f>
        <v>1.1499999999999999</v>
      </c>
      <c r="E206" s="82">
        <f t="shared" si="38"/>
        <v>1.1599999999999999</v>
      </c>
      <c r="F206" s="83">
        <f t="shared" si="38"/>
        <v>0.02</v>
      </c>
      <c r="G206" s="81">
        <f t="shared" si="38"/>
        <v>0.02</v>
      </c>
      <c r="H206" s="84">
        <f t="shared" si="38"/>
        <v>0.02</v>
      </c>
      <c r="I206" s="85">
        <f t="shared" si="38"/>
        <v>0.05</v>
      </c>
      <c r="J206" s="81">
        <f t="shared" si="38"/>
        <v>0.05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60945574</v>
      </c>
      <c r="D5" s="38">
        <f t="shared" ref="D5:K5" si="0">D15+D18+D19+D22+D25+D26+SUM(D29:D35)</f>
        <v>134055449</v>
      </c>
      <c r="E5" s="39">
        <f t="shared" si="0"/>
        <v>138269183</v>
      </c>
      <c r="F5" s="40">
        <f t="shared" si="0"/>
        <v>22547000</v>
      </c>
      <c r="G5" s="38">
        <f t="shared" si="0"/>
        <v>25547000</v>
      </c>
      <c r="H5" s="41">
        <f t="shared" si="0"/>
        <v>25547000</v>
      </c>
      <c r="I5" s="42">
        <f t="shared" si="0"/>
        <v>25271812</v>
      </c>
      <c r="J5" s="38">
        <f t="shared" si="0"/>
        <v>26445056</v>
      </c>
      <c r="K5" s="39">
        <f t="shared" si="0"/>
        <v>27507019</v>
      </c>
    </row>
    <row r="6" spans="1:11" ht="13.5" x14ac:dyDescent="0.25">
      <c r="A6" s="44" t="s">
        <v>19</v>
      </c>
      <c r="B6" s="45" t="s">
        <v>20</v>
      </c>
      <c r="C6" s="6">
        <v>8146546</v>
      </c>
      <c r="D6" s="6">
        <v>14867172</v>
      </c>
      <c r="E6" s="7">
        <v>16066469</v>
      </c>
      <c r="F6" s="8">
        <v>1542000</v>
      </c>
      <c r="G6" s="6">
        <v>1542000</v>
      </c>
      <c r="H6" s="9">
        <v>1542000</v>
      </c>
      <c r="I6" s="10">
        <v>11237422</v>
      </c>
      <c r="J6" s="6">
        <v>13749316</v>
      </c>
      <c r="K6" s="7">
        <v>14299288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8146546</v>
      </c>
      <c r="D15" s="6">
        <f t="shared" ref="D15:K15" si="1">SUM(D6:D14)</f>
        <v>14867172</v>
      </c>
      <c r="E15" s="7">
        <f t="shared" si="1"/>
        <v>16066469</v>
      </c>
      <c r="F15" s="8">
        <f t="shared" si="1"/>
        <v>1542000</v>
      </c>
      <c r="G15" s="6">
        <f t="shared" si="1"/>
        <v>1542000</v>
      </c>
      <c r="H15" s="9">
        <f t="shared" si="1"/>
        <v>1542000</v>
      </c>
      <c r="I15" s="10">
        <f t="shared" si="1"/>
        <v>11237422</v>
      </c>
      <c r="J15" s="6">
        <f t="shared" si="1"/>
        <v>13749316</v>
      </c>
      <c r="K15" s="7">
        <f t="shared" si="1"/>
        <v>14299288</v>
      </c>
    </row>
    <row r="16" spans="1:11" ht="13.5" x14ac:dyDescent="0.25">
      <c r="A16" s="47" t="s">
        <v>31</v>
      </c>
      <c r="B16" s="48" t="s">
        <v>20</v>
      </c>
      <c r="C16" s="6">
        <v>9319159</v>
      </c>
      <c r="D16" s="6">
        <v>16478281</v>
      </c>
      <c r="E16" s="7">
        <v>9204046</v>
      </c>
      <c r="F16" s="8">
        <v>12500000</v>
      </c>
      <c r="G16" s="6">
        <v>12500000</v>
      </c>
      <c r="H16" s="9">
        <v>12500000</v>
      </c>
      <c r="I16" s="10">
        <v>7772423</v>
      </c>
      <c r="J16" s="6">
        <v>10509685</v>
      </c>
      <c r="K16" s="7">
        <v>10900912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13429379</v>
      </c>
      <c r="F17" s="18">
        <v>5000000</v>
      </c>
      <c r="G17" s="16">
        <v>8000000</v>
      </c>
      <c r="H17" s="19">
        <v>8000000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9319159</v>
      </c>
      <c r="D18" s="21">
        <f t="shared" ref="D18:K18" si="2">SUM(D16:D17)</f>
        <v>16478281</v>
      </c>
      <c r="E18" s="22">
        <f t="shared" si="2"/>
        <v>22633425</v>
      </c>
      <c r="F18" s="23">
        <f t="shared" si="2"/>
        <v>17500000</v>
      </c>
      <c r="G18" s="21">
        <f t="shared" si="2"/>
        <v>20500000</v>
      </c>
      <c r="H18" s="24">
        <f t="shared" si="2"/>
        <v>20500000</v>
      </c>
      <c r="I18" s="25">
        <f t="shared" si="2"/>
        <v>7772423</v>
      </c>
      <c r="J18" s="21">
        <f t="shared" si="2"/>
        <v>10509685</v>
      </c>
      <c r="K18" s="22">
        <f t="shared" si="2"/>
        <v>10900912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2722037</v>
      </c>
      <c r="D23" s="6">
        <v>2144840</v>
      </c>
      <c r="E23" s="7">
        <v>2380478</v>
      </c>
      <c r="F23" s="8">
        <v>2200000</v>
      </c>
      <c r="G23" s="6">
        <v>2200000</v>
      </c>
      <c r="H23" s="9">
        <v>2200000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2722037</v>
      </c>
      <c r="D25" s="21">
        <f t="shared" si="4"/>
        <v>2144840</v>
      </c>
      <c r="E25" s="22">
        <f t="shared" si="4"/>
        <v>2380478</v>
      </c>
      <c r="F25" s="23">
        <f t="shared" si="4"/>
        <v>2200000</v>
      </c>
      <c r="G25" s="21">
        <f t="shared" si="4"/>
        <v>2200000</v>
      </c>
      <c r="H25" s="24">
        <f t="shared" si="4"/>
        <v>2200000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7584</v>
      </c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7584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-60304</v>
      </c>
      <c r="D30" s="11"/>
      <c r="E30" s="12">
        <v>217826</v>
      </c>
      <c r="F30" s="13">
        <v>200000</v>
      </c>
      <c r="G30" s="11">
        <v>200000</v>
      </c>
      <c r="H30" s="14">
        <v>200000</v>
      </c>
      <c r="I30" s="15">
        <v>465375</v>
      </c>
      <c r="J30" s="11">
        <v>657730</v>
      </c>
      <c r="K30" s="12">
        <v>697194</v>
      </c>
    </row>
    <row r="31" spans="1:11" ht="13.5" x14ac:dyDescent="0.25">
      <c r="A31" s="49" t="s">
        <v>44</v>
      </c>
      <c r="B31" s="37" t="s">
        <v>20</v>
      </c>
      <c r="C31" s="6">
        <v>9814039</v>
      </c>
      <c r="D31" s="6">
        <v>9792608</v>
      </c>
      <c r="E31" s="7">
        <v>10608729</v>
      </c>
      <c r="F31" s="8">
        <v>905000</v>
      </c>
      <c r="G31" s="6">
        <v>905000</v>
      </c>
      <c r="H31" s="9">
        <v>905000</v>
      </c>
      <c r="I31" s="10">
        <v>5383154</v>
      </c>
      <c r="J31" s="6">
        <v>944000</v>
      </c>
      <c r="K31" s="7">
        <v>990240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388918</v>
      </c>
      <c r="F32" s="8"/>
      <c r="G32" s="6"/>
      <c r="H32" s="9"/>
      <c r="I32" s="10">
        <v>413438</v>
      </c>
      <c r="J32" s="6">
        <v>584325</v>
      </c>
      <c r="K32" s="7">
        <v>619385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30996513</v>
      </c>
      <c r="D34" s="6">
        <v>90772548</v>
      </c>
      <c r="E34" s="7">
        <v>85973338</v>
      </c>
      <c r="F34" s="8">
        <v>200000</v>
      </c>
      <c r="G34" s="6">
        <v>200000</v>
      </c>
      <c r="H34" s="9">
        <v>200000</v>
      </c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274520058</v>
      </c>
      <c r="D37" s="38">
        <f t="shared" ref="D37:K37" si="6">D47+D50+D51+D54+D57+D58+SUM(D61:D67)</f>
        <v>207615921</v>
      </c>
      <c r="E37" s="39">
        <f t="shared" si="6"/>
        <v>234220164</v>
      </c>
      <c r="F37" s="40">
        <f t="shared" si="6"/>
        <v>3018000</v>
      </c>
      <c r="G37" s="38">
        <f t="shared" si="6"/>
        <v>3018000</v>
      </c>
      <c r="H37" s="41">
        <f t="shared" si="6"/>
        <v>3018000</v>
      </c>
      <c r="I37" s="42">
        <f t="shared" si="6"/>
        <v>3096188</v>
      </c>
      <c r="J37" s="38">
        <f t="shared" si="6"/>
        <v>4375945</v>
      </c>
      <c r="K37" s="39">
        <f t="shared" si="6"/>
        <v>4638502</v>
      </c>
    </row>
    <row r="38" spans="1:11" ht="13.5" x14ac:dyDescent="0.25">
      <c r="A38" s="44" t="s">
        <v>19</v>
      </c>
      <c r="B38" s="45" t="s">
        <v>20</v>
      </c>
      <c r="C38" s="6">
        <v>110140512</v>
      </c>
      <c r="D38" s="6">
        <v>42995094</v>
      </c>
      <c r="E38" s="7">
        <v>52059222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4541455</v>
      </c>
      <c r="D39" s="6">
        <v>122009</v>
      </c>
      <c r="E39" s="7">
        <v>122009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114681967</v>
      </c>
      <c r="D47" s="6">
        <f t="shared" ref="D47:K47" si="7">SUM(D38:D46)</f>
        <v>43117103</v>
      </c>
      <c r="E47" s="7">
        <f t="shared" si="7"/>
        <v>52181231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61968551</v>
      </c>
      <c r="D48" s="6">
        <v>53713616</v>
      </c>
      <c r="E48" s="7">
        <v>58514707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49870144</v>
      </c>
      <c r="D49" s="16">
        <v>68295486</v>
      </c>
      <c r="E49" s="17">
        <v>75205009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111838695</v>
      </c>
      <c r="D50" s="21">
        <f t="shared" si="8"/>
        <v>122009102</v>
      </c>
      <c r="E50" s="22">
        <f t="shared" si="8"/>
        <v>133719716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>
        <v>1960397</v>
      </c>
      <c r="D53" s="16"/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1960397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29216447</v>
      </c>
      <c r="D55" s="6">
        <v>29296447</v>
      </c>
      <c r="E55" s="7">
        <v>34915524</v>
      </c>
      <c r="F55" s="8">
        <v>1118000</v>
      </c>
      <c r="G55" s="6">
        <v>1118000</v>
      </c>
      <c r="H55" s="9">
        <v>1118000</v>
      </c>
      <c r="I55" s="10">
        <v>621188</v>
      </c>
      <c r="J55" s="6">
        <v>877945</v>
      </c>
      <c r="K55" s="7">
        <v>930622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29216447</v>
      </c>
      <c r="D57" s="21">
        <f t="shared" si="10"/>
        <v>29296447</v>
      </c>
      <c r="E57" s="22">
        <f t="shared" si="10"/>
        <v>34915524</v>
      </c>
      <c r="F57" s="23">
        <f t="shared" si="10"/>
        <v>1118000</v>
      </c>
      <c r="G57" s="21">
        <f t="shared" si="10"/>
        <v>1118000</v>
      </c>
      <c r="H57" s="24">
        <f t="shared" si="10"/>
        <v>1118000</v>
      </c>
      <c r="I57" s="25">
        <f t="shared" si="10"/>
        <v>621188</v>
      </c>
      <c r="J57" s="21">
        <f t="shared" si="10"/>
        <v>877945</v>
      </c>
      <c r="K57" s="22">
        <f t="shared" si="10"/>
        <v>930622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3331025</v>
      </c>
      <c r="D60" s="16"/>
      <c r="E60" s="17"/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3331025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2483278</v>
      </c>
      <c r="D62" s="11">
        <v>2028612</v>
      </c>
      <c r="E62" s="12">
        <v>2229536</v>
      </c>
      <c r="F62" s="13">
        <v>200000</v>
      </c>
      <c r="G62" s="11">
        <v>200000</v>
      </c>
      <c r="H62" s="14">
        <v>200000</v>
      </c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2297682</v>
      </c>
      <c r="D63" s="6">
        <v>2617872</v>
      </c>
      <c r="E63" s="7">
        <v>2617872</v>
      </c>
      <c r="F63" s="8">
        <v>700000</v>
      </c>
      <c r="G63" s="6">
        <v>700000</v>
      </c>
      <c r="H63" s="9">
        <v>700000</v>
      </c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2637123</v>
      </c>
      <c r="D64" s="6">
        <v>2473341</v>
      </c>
      <c r="E64" s="7">
        <v>2482841</v>
      </c>
      <c r="F64" s="8"/>
      <c r="G64" s="6"/>
      <c r="H64" s="9"/>
      <c r="I64" s="10">
        <v>225000</v>
      </c>
      <c r="J64" s="6">
        <v>318000</v>
      </c>
      <c r="K64" s="7">
        <v>337080</v>
      </c>
    </row>
    <row r="65" spans="1:11" ht="13.5" x14ac:dyDescent="0.25">
      <c r="A65" s="50" t="s">
        <v>46</v>
      </c>
      <c r="B65" s="48" t="s">
        <v>20</v>
      </c>
      <c r="C65" s="6">
        <v>6073444</v>
      </c>
      <c r="D65" s="6">
        <v>6073444</v>
      </c>
      <c r="E65" s="7">
        <v>6073444</v>
      </c>
      <c r="F65" s="8">
        <v>1000000</v>
      </c>
      <c r="G65" s="6">
        <v>1000000</v>
      </c>
      <c r="H65" s="9">
        <v>1000000</v>
      </c>
      <c r="I65" s="10">
        <v>2250000</v>
      </c>
      <c r="J65" s="6">
        <v>3180000</v>
      </c>
      <c r="K65" s="7">
        <v>3370800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335465632</v>
      </c>
      <c r="D101" s="38">
        <f t="shared" ref="D101:K101" si="18">D111+D114+D115+D118+D121+D122+SUM(D125:D131)</f>
        <v>341671370</v>
      </c>
      <c r="E101" s="39">
        <f t="shared" si="18"/>
        <v>372489347</v>
      </c>
      <c r="F101" s="40">
        <f t="shared" si="18"/>
        <v>25565000</v>
      </c>
      <c r="G101" s="38">
        <f t="shared" si="18"/>
        <v>28565000</v>
      </c>
      <c r="H101" s="41">
        <f t="shared" si="18"/>
        <v>28565000</v>
      </c>
      <c r="I101" s="42">
        <f t="shared" si="18"/>
        <v>28368000</v>
      </c>
      <c r="J101" s="38">
        <f t="shared" si="18"/>
        <v>30821001</v>
      </c>
      <c r="K101" s="39">
        <f t="shared" si="18"/>
        <v>32145521</v>
      </c>
    </row>
    <row r="102" spans="1:11" ht="13.5" x14ac:dyDescent="0.25">
      <c r="A102" s="44" t="s">
        <v>19</v>
      </c>
      <c r="B102" s="45" t="s">
        <v>20</v>
      </c>
      <c r="C102" s="6">
        <v>118287058</v>
      </c>
      <c r="D102" s="6">
        <v>57862266</v>
      </c>
      <c r="E102" s="7">
        <v>68125691</v>
      </c>
      <c r="F102" s="8">
        <v>1542000</v>
      </c>
      <c r="G102" s="6">
        <v>1542000</v>
      </c>
      <c r="H102" s="9">
        <v>1542000</v>
      </c>
      <c r="I102" s="10">
        <v>11237422</v>
      </c>
      <c r="J102" s="6">
        <v>13749316</v>
      </c>
      <c r="K102" s="7">
        <v>14299288</v>
      </c>
    </row>
    <row r="103" spans="1:11" ht="13.5" x14ac:dyDescent="0.25">
      <c r="A103" s="44" t="s">
        <v>21</v>
      </c>
      <c r="B103" s="45" t="s">
        <v>20</v>
      </c>
      <c r="C103" s="6">
        <v>4541455</v>
      </c>
      <c r="D103" s="6">
        <v>122009</v>
      </c>
      <c r="E103" s="7">
        <v>122009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122828513</v>
      </c>
      <c r="D111" s="6">
        <f t="shared" ref="D111:K111" si="19">SUM(D102:D110)</f>
        <v>57984275</v>
      </c>
      <c r="E111" s="7">
        <f t="shared" si="19"/>
        <v>68247700</v>
      </c>
      <c r="F111" s="8">
        <f t="shared" si="19"/>
        <v>1542000</v>
      </c>
      <c r="G111" s="6">
        <f t="shared" si="19"/>
        <v>1542000</v>
      </c>
      <c r="H111" s="9">
        <f t="shared" si="19"/>
        <v>1542000</v>
      </c>
      <c r="I111" s="10">
        <f t="shared" si="19"/>
        <v>11237422</v>
      </c>
      <c r="J111" s="6">
        <f t="shared" si="19"/>
        <v>13749316</v>
      </c>
      <c r="K111" s="7">
        <f t="shared" si="19"/>
        <v>14299288</v>
      </c>
    </row>
    <row r="112" spans="1:11" ht="13.5" x14ac:dyDescent="0.25">
      <c r="A112" s="47" t="s">
        <v>31</v>
      </c>
      <c r="B112" s="48" t="s">
        <v>20</v>
      </c>
      <c r="C112" s="6">
        <v>71287710</v>
      </c>
      <c r="D112" s="6">
        <v>70191897</v>
      </c>
      <c r="E112" s="7">
        <v>67718753</v>
      </c>
      <c r="F112" s="8">
        <v>12500000</v>
      </c>
      <c r="G112" s="6">
        <v>12500000</v>
      </c>
      <c r="H112" s="9">
        <v>12500000</v>
      </c>
      <c r="I112" s="10">
        <v>7772423</v>
      </c>
      <c r="J112" s="6">
        <v>10509685</v>
      </c>
      <c r="K112" s="7">
        <v>10900912</v>
      </c>
    </row>
    <row r="113" spans="1:11" ht="13.5" x14ac:dyDescent="0.25">
      <c r="A113" s="47" t="s">
        <v>32</v>
      </c>
      <c r="B113" s="37" t="s">
        <v>20</v>
      </c>
      <c r="C113" s="16">
        <v>49870144</v>
      </c>
      <c r="D113" s="16">
        <v>68295486</v>
      </c>
      <c r="E113" s="17">
        <v>88634388</v>
      </c>
      <c r="F113" s="18">
        <v>5000000</v>
      </c>
      <c r="G113" s="16">
        <v>8000000</v>
      </c>
      <c r="H113" s="19">
        <v>8000000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121157854</v>
      </c>
      <c r="D114" s="21">
        <f t="shared" si="20"/>
        <v>138487383</v>
      </c>
      <c r="E114" s="22">
        <f t="shared" si="20"/>
        <v>156353141</v>
      </c>
      <c r="F114" s="23">
        <f t="shared" si="20"/>
        <v>17500000</v>
      </c>
      <c r="G114" s="21">
        <f t="shared" si="20"/>
        <v>20500000</v>
      </c>
      <c r="H114" s="24">
        <f t="shared" si="20"/>
        <v>20500000</v>
      </c>
      <c r="I114" s="25">
        <f t="shared" si="20"/>
        <v>7772423</v>
      </c>
      <c r="J114" s="21">
        <f t="shared" si="20"/>
        <v>10509685</v>
      </c>
      <c r="K114" s="22">
        <f t="shared" si="20"/>
        <v>10900912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1960397</v>
      </c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1960397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31938484</v>
      </c>
      <c r="D119" s="6">
        <v>31441287</v>
      </c>
      <c r="E119" s="7">
        <v>37296002</v>
      </c>
      <c r="F119" s="8">
        <v>3318000</v>
      </c>
      <c r="G119" s="6">
        <v>3318000</v>
      </c>
      <c r="H119" s="9">
        <v>3318000</v>
      </c>
      <c r="I119" s="10">
        <v>621188</v>
      </c>
      <c r="J119" s="6">
        <v>877945</v>
      </c>
      <c r="K119" s="7">
        <v>930622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31938484</v>
      </c>
      <c r="D121" s="21">
        <f t="shared" si="22"/>
        <v>31441287</v>
      </c>
      <c r="E121" s="22">
        <f t="shared" si="22"/>
        <v>37296002</v>
      </c>
      <c r="F121" s="23">
        <f t="shared" si="22"/>
        <v>3318000</v>
      </c>
      <c r="G121" s="21">
        <f t="shared" si="22"/>
        <v>3318000</v>
      </c>
      <c r="H121" s="24">
        <f t="shared" si="22"/>
        <v>3318000</v>
      </c>
      <c r="I121" s="25">
        <f t="shared" si="22"/>
        <v>621188</v>
      </c>
      <c r="J121" s="21">
        <f t="shared" si="22"/>
        <v>877945</v>
      </c>
      <c r="K121" s="22">
        <f t="shared" si="22"/>
        <v>930622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3338609</v>
      </c>
      <c r="D124" s="16"/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3338609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2422974</v>
      </c>
      <c r="D126" s="11">
        <v>2028612</v>
      </c>
      <c r="E126" s="12">
        <v>2447362</v>
      </c>
      <c r="F126" s="13">
        <v>400000</v>
      </c>
      <c r="G126" s="11">
        <v>400000</v>
      </c>
      <c r="H126" s="14">
        <v>400000</v>
      </c>
      <c r="I126" s="15">
        <v>465375</v>
      </c>
      <c r="J126" s="11">
        <v>657730</v>
      </c>
      <c r="K126" s="12">
        <v>697194</v>
      </c>
    </row>
    <row r="127" spans="1:11" ht="13.5" x14ac:dyDescent="0.25">
      <c r="A127" s="49" t="s">
        <v>44</v>
      </c>
      <c r="B127" s="37" t="s">
        <v>20</v>
      </c>
      <c r="C127" s="6">
        <v>12111721</v>
      </c>
      <c r="D127" s="6">
        <v>12410480</v>
      </c>
      <c r="E127" s="7">
        <v>13226601</v>
      </c>
      <c r="F127" s="8">
        <v>1605000</v>
      </c>
      <c r="G127" s="6">
        <v>1605000</v>
      </c>
      <c r="H127" s="9">
        <v>1605000</v>
      </c>
      <c r="I127" s="10">
        <v>5383154</v>
      </c>
      <c r="J127" s="6">
        <v>944000</v>
      </c>
      <c r="K127" s="7">
        <v>990240</v>
      </c>
    </row>
    <row r="128" spans="1:11" ht="13.5" x14ac:dyDescent="0.25">
      <c r="A128" s="49" t="s">
        <v>45</v>
      </c>
      <c r="B128" s="37" t="s">
        <v>20</v>
      </c>
      <c r="C128" s="6">
        <v>2637123</v>
      </c>
      <c r="D128" s="6">
        <v>2473341</v>
      </c>
      <c r="E128" s="7">
        <v>2871759</v>
      </c>
      <c r="F128" s="8"/>
      <c r="G128" s="6"/>
      <c r="H128" s="9"/>
      <c r="I128" s="10">
        <v>638438</v>
      </c>
      <c r="J128" s="6">
        <v>902325</v>
      </c>
      <c r="K128" s="7">
        <v>956465</v>
      </c>
    </row>
    <row r="129" spans="1:11" ht="13.5" x14ac:dyDescent="0.25">
      <c r="A129" s="50" t="s">
        <v>46</v>
      </c>
      <c r="B129" s="48" t="s">
        <v>20</v>
      </c>
      <c r="C129" s="6">
        <v>6073444</v>
      </c>
      <c r="D129" s="6">
        <v>6073444</v>
      </c>
      <c r="E129" s="7">
        <v>6073444</v>
      </c>
      <c r="F129" s="8">
        <v>1000000</v>
      </c>
      <c r="G129" s="6">
        <v>1000000</v>
      </c>
      <c r="H129" s="9">
        <v>1000000</v>
      </c>
      <c r="I129" s="10">
        <v>2250000</v>
      </c>
      <c r="J129" s="6">
        <v>3180000</v>
      </c>
      <c r="K129" s="7">
        <v>3370800</v>
      </c>
    </row>
    <row r="130" spans="1:11" ht="13.5" x14ac:dyDescent="0.25">
      <c r="A130" s="49" t="s">
        <v>47</v>
      </c>
      <c r="B130" s="37" t="s">
        <v>20</v>
      </c>
      <c r="C130" s="6">
        <v>30996513</v>
      </c>
      <c r="D130" s="6">
        <v>90772548</v>
      </c>
      <c r="E130" s="7">
        <v>85973338</v>
      </c>
      <c r="F130" s="8">
        <v>200000</v>
      </c>
      <c r="G130" s="6">
        <v>200000</v>
      </c>
      <c r="H130" s="9">
        <v>200000</v>
      </c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335465632</v>
      </c>
      <c r="D132" s="54">
        <f t="shared" ref="D132:K132" si="24">+D5+D37+D69</f>
        <v>341671370</v>
      </c>
      <c r="E132" s="55">
        <f t="shared" si="24"/>
        <v>372489347</v>
      </c>
      <c r="F132" s="56">
        <f t="shared" si="24"/>
        <v>25565000</v>
      </c>
      <c r="G132" s="54">
        <f t="shared" si="24"/>
        <v>28565000</v>
      </c>
      <c r="H132" s="57">
        <f t="shared" si="24"/>
        <v>28565000</v>
      </c>
      <c r="I132" s="58">
        <f t="shared" si="24"/>
        <v>28368000</v>
      </c>
      <c r="J132" s="54">
        <f t="shared" si="24"/>
        <v>30821001</v>
      </c>
      <c r="K132" s="55">
        <f t="shared" si="24"/>
        <v>32145521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226564711</v>
      </c>
      <c r="D134" s="38">
        <f t="shared" ref="D134:K134" si="25">D144+D147+D148+D151+D154+D155+SUM(D158:D164)</f>
        <v>231239249</v>
      </c>
      <c r="E134" s="39">
        <f t="shared" si="25"/>
        <v>251738275</v>
      </c>
      <c r="F134" s="40">
        <f t="shared" si="25"/>
        <v>252161815</v>
      </c>
      <c r="G134" s="38">
        <f t="shared" si="25"/>
        <v>255161815</v>
      </c>
      <c r="H134" s="41">
        <f t="shared" si="25"/>
        <v>255161815</v>
      </c>
      <c r="I134" s="42">
        <f t="shared" si="25"/>
        <v>291156389</v>
      </c>
      <c r="J134" s="38">
        <f t="shared" si="25"/>
        <v>308187313</v>
      </c>
      <c r="K134" s="39">
        <f t="shared" si="25"/>
        <v>326153813</v>
      </c>
    </row>
    <row r="135" spans="1:11" ht="13.5" x14ac:dyDescent="0.25">
      <c r="A135" s="44" t="s">
        <v>19</v>
      </c>
      <c r="B135" s="45" t="s">
        <v>20</v>
      </c>
      <c r="C135" s="6">
        <v>74006586</v>
      </c>
      <c r="D135" s="6">
        <v>41022743</v>
      </c>
      <c r="E135" s="7">
        <v>44038946</v>
      </c>
      <c r="F135" s="8">
        <v>1542000</v>
      </c>
      <c r="G135" s="6">
        <v>1542000</v>
      </c>
      <c r="H135" s="9">
        <v>1542000</v>
      </c>
      <c r="I135" s="10">
        <v>11237422</v>
      </c>
      <c r="J135" s="6">
        <v>13749316</v>
      </c>
      <c r="K135" s="7">
        <v>14299288</v>
      </c>
    </row>
    <row r="136" spans="1:11" ht="13.5" x14ac:dyDescent="0.25">
      <c r="A136" s="44" t="s">
        <v>21</v>
      </c>
      <c r="B136" s="45" t="s">
        <v>20</v>
      </c>
      <c r="C136" s="6">
        <v>4541455</v>
      </c>
      <c r="D136" s="6">
        <v>122009</v>
      </c>
      <c r="E136" s="7">
        <v>122009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>
        <v>-80609</v>
      </c>
      <c r="D139" s="6">
        <v>-2747905</v>
      </c>
      <c r="E139" s="7">
        <v>-2747905</v>
      </c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-802230</v>
      </c>
      <c r="D140" s="6">
        <v>-28068005</v>
      </c>
      <c r="E140" s="7">
        <v>-28068005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>
        <v>300000</v>
      </c>
      <c r="J143" s="16">
        <v>424000</v>
      </c>
      <c r="K143" s="17">
        <v>449440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77665202</v>
      </c>
      <c r="D144" s="6">
        <f t="shared" ref="D144:K144" si="26">SUM(D135:D143)</f>
        <v>10328842</v>
      </c>
      <c r="E144" s="7">
        <f t="shared" si="26"/>
        <v>13345045</v>
      </c>
      <c r="F144" s="8">
        <f t="shared" si="26"/>
        <v>1542000</v>
      </c>
      <c r="G144" s="6">
        <f t="shared" si="26"/>
        <v>1542000</v>
      </c>
      <c r="H144" s="9">
        <f t="shared" si="26"/>
        <v>1542000</v>
      </c>
      <c r="I144" s="10">
        <f t="shared" si="26"/>
        <v>11537422</v>
      </c>
      <c r="J144" s="6">
        <f t="shared" si="26"/>
        <v>14173316</v>
      </c>
      <c r="K144" s="7">
        <f t="shared" si="26"/>
        <v>14748728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80993952</v>
      </c>
      <c r="D147" s="6">
        <v>95184394</v>
      </c>
      <c r="E147" s="7">
        <v>113075364</v>
      </c>
      <c r="F147" s="8">
        <v>413161213</v>
      </c>
      <c r="G147" s="6">
        <v>416161213</v>
      </c>
      <c r="H147" s="9">
        <v>416161213</v>
      </c>
      <c r="I147" s="10">
        <v>269935312</v>
      </c>
      <c r="J147" s="6">
        <v>288402347</v>
      </c>
      <c r="K147" s="7">
        <v>305467134</v>
      </c>
    </row>
    <row r="148" spans="1:11" ht="13.5" x14ac:dyDescent="0.25">
      <c r="A148" s="49" t="s">
        <v>131</v>
      </c>
      <c r="B148" s="37" t="s">
        <v>20</v>
      </c>
      <c r="C148" s="6"/>
      <c r="D148" s="6">
        <v>8</v>
      </c>
      <c r="E148" s="7">
        <v>8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1939609</v>
      </c>
      <c r="D151" s="6">
        <v>1768815</v>
      </c>
      <c r="E151" s="7">
        <v>1464082</v>
      </c>
      <c r="F151" s="8">
        <v>1768815</v>
      </c>
      <c r="G151" s="6">
        <v>1768815</v>
      </c>
      <c r="H151" s="9">
        <v>1768815</v>
      </c>
      <c r="I151" s="10">
        <v>1122056</v>
      </c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19549755</v>
      </c>
      <c r="D154" s="6">
        <v>18321265</v>
      </c>
      <c r="E154" s="7">
        <v>22683970</v>
      </c>
      <c r="F154" s="8">
        <v>-169115213</v>
      </c>
      <c r="G154" s="6">
        <v>-169115213</v>
      </c>
      <c r="H154" s="9">
        <v>-169115213</v>
      </c>
      <c r="I154" s="10">
        <v>442042</v>
      </c>
      <c r="J154" s="6">
        <v>737050</v>
      </c>
      <c r="K154" s="7">
        <v>777114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1120325</v>
      </c>
      <c r="D158" s="6">
        <v>969459</v>
      </c>
      <c r="E158" s="7">
        <v>699951</v>
      </c>
      <c r="F158" s="8">
        <v>1600000</v>
      </c>
      <c r="G158" s="6">
        <v>1600000</v>
      </c>
      <c r="H158" s="9">
        <v>1600000</v>
      </c>
      <c r="I158" s="10">
        <v>-167410</v>
      </c>
      <c r="J158" s="6">
        <v>-177455</v>
      </c>
      <c r="K158" s="7">
        <v>-188102</v>
      </c>
    </row>
    <row r="159" spans="1:11" ht="13.5" x14ac:dyDescent="0.25">
      <c r="A159" s="50" t="s">
        <v>43</v>
      </c>
      <c r="B159" s="37" t="s">
        <v>20</v>
      </c>
      <c r="C159" s="11">
        <v>1257289</v>
      </c>
      <c r="D159" s="11">
        <v>1055541</v>
      </c>
      <c r="E159" s="12">
        <v>1276278</v>
      </c>
      <c r="F159" s="13">
        <v>400000</v>
      </c>
      <c r="G159" s="11">
        <v>400000</v>
      </c>
      <c r="H159" s="14">
        <v>400000</v>
      </c>
      <c r="I159" s="15">
        <v>165375</v>
      </c>
      <c r="J159" s="11">
        <v>233730</v>
      </c>
      <c r="K159" s="12">
        <v>247754</v>
      </c>
    </row>
    <row r="160" spans="1:11" ht="13.5" x14ac:dyDescent="0.25">
      <c r="A160" s="49" t="s">
        <v>44</v>
      </c>
      <c r="B160" s="37" t="s">
        <v>20</v>
      </c>
      <c r="C160" s="6">
        <v>10295241</v>
      </c>
      <c r="D160" s="6">
        <v>10579918</v>
      </c>
      <c r="E160" s="7">
        <v>10885397</v>
      </c>
      <c r="F160" s="8">
        <v>1050000</v>
      </c>
      <c r="G160" s="6">
        <v>1050000</v>
      </c>
      <c r="H160" s="9">
        <v>1050000</v>
      </c>
      <c r="I160" s="10">
        <v>5646592</v>
      </c>
      <c r="J160" s="6">
        <v>1320325</v>
      </c>
      <c r="K160" s="7">
        <v>1393305</v>
      </c>
    </row>
    <row r="161" spans="1:11" ht="13.5" x14ac:dyDescent="0.25">
      <c r="A161" s="49" t="s">
        <v>45</v>
      </c>
      <c r="B161" s="37" t="s">
        <v>20</v>
      </c>
      <c r="C161" s="6">
        <v>1076118</v>
      </c>
      <c r="D161" s="6">
        <v>830217</v>
      </c>
      <c r="E161" s="7">
        <v>1197192</v>
      </c>
      <c r="F161" s="8">
        <v>555000</v>
      </c>
      <c r="G161" s="6">
        <v>555000</v>
      </c>
      <c r="H161" s="9">
        <v>555000</v>
      </c>
      <c r="I161" s="10">
        <v>225000</v>
      </c>
      <c r="J161" s="6">
        <v>318000</v>
      </c>
      <c r="K161" s="7">
        <v>337080</v>
      </c>
    </row>
    <row r="162" spans="1:11" ht="13.5" x14ac:dyDescent="0.25">
      <c r="A162" s="50" t="s">
        <v>46</v>
      </c>
      <c r="B162" s="48" t="s">
        <v>20</v>
      </c>
      <c r="C162" s="6">
        <v>1670707</v>
      </c>
      <c r="D162" s="6">
        <v>1428250</v>
      </c>
      <c r="E162" s="7">
        <v>1137658</v>
      </c>
      <c r="F162" s="8">
        <v>1000000</v>
      </c>
      <c r="G162" s="6">
        <v>1000000</v>
      </c>
      <c r="H162" s="9">
        <v>1000000</v>
      </c>
      <c r="I162" s="10">
        <v>2250000</v>
      </c>
      <c r="J162" s="6">
        <v>3180000</v>
      </c>
      <c r="K162" s="7">
        <v>3370800</v>
      </c>
    </row>
    <row r="163" spans="1:11" ht="13.5" x14ac:dyDescent="0.25">
      <c r="A163" s="49" t="s">
        <v>47</v>
      </c>
      <c r="B163" s="37" t="s">
        <v>20</v>
      </c>
      <c r="C163" s="6">
        <v>30996513</v>
      </c>
      <c r="D163" s="6">
        <v>90772540</v>
      </c>
      <c r="E163" s="7">
        <v>85973330</v>
      </c>
      <c r="F163" s="8">
        <v>200000</v>
      </c>
      <c r="G163" s="6">
        <v>200000</v>
      </c>
      <c r="H163" s="9">
        <v>200000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226564711</v>
      </c>
      <c r="D165" s="54">
        <f t="shared" ref="D165:K165" si="27">D144+D147+D148+D151+D154+D155+SUM(D158:D164)</f>
        <v>231239249</v>
      </c>
      <c r="E165" s="55">
        <f t="shared" si="27"/>
        <v>251738275</v>
      </c>
      <c r="F165" s="56">
        <f t="shared" si="27"/>
        <v>252161815</v>
      </c>
      <c r="G165" s="54">
        <f t="shared" si="27"/>
        <v>255161815</v>
      </c>
      <c r="H165" s="57">
        <f t="shared" si="27"/>
        <v>255161815</v>
      </c>
      <c r="I165" s="66">
        <f t="shared" si="27"/>
        <v>291156389</v>
      </c>
      <c r="J165" s="54">
        <f t="shared" si="27"/>
        <v>308187313</v>
      </c>
      <c r="K165" s="55">
        <f t="shared" si="27"/>
        <v>326153813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37701254</v>
      </c>
      <c r="D168" s="60">
        <v>18738683</v>
      </c>
      <c r="E168" s="61">
        <v>19073028</v>
      </c>
      <c r="F168" s="62">
        <v>20656178</v>
      </c>
      <c r="G168" s="60">
        <v>20656178</v>
      </c>
      <c r="H168" s="63">
        <v>20656178</v>
      </c>
      <c r="I168" s="64">
        <v>21895549</v>
      </c>
      <c r="J168" s="60">
        <v>23209283</v>
      </c>
      <c r="K168" s="61">
        <v>24601839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3276243</v>
      </c>
      <c r="D169" s="38">
        <f t="shared" ref="D169:K169" si="28">D179+D182+D183+D186+D189+D190+SUM(D193:D199)</f>
        <v>1964626</v>
      </c>
      <c r="E169" s="39">
        <f t="shared" si="28"/>
        <v>5886848</v>
      </c>
      <c r="F169" s="40">
        <f t="shared" si="28"/>
        <v>9300000</v>
      </c>
      <c r="G169" s="38">
        <f t="shared" si="28"/>
        <v>9300000</v>
      </c>
      <c r="H169" s="41">
        <f t="shared" si="28"/>
        <v>9300000</v>
      </c>
      <c r="I169" s="42">
        <f t="shared" si="28"/>
        <v>10433538</v>
      </c>
      <c r="J169" s="38">
        <f t="shared" si="28"/>
        <v>11059551</v>
      </c>
      <c r="K169" s="39">
        <f t="shared" si="28"/>
        <v>11723123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189624</v>
      </c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>
        <v>1405688</v>
      </c>
      <c r="J175" s="6">
        <v>1490029</v>
      </c>
      <c r="K175" s="7">
        <v>1579431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>
        <v>25950</v>
      </c>
      <c r="F178" s="18">
        <v>500000</v>
      </c>
      <c r="G178" s="16">
        <v>500000</v>
      </c>
      <c r="H178" s="19">
        <v>500000</v>
      </c>
      <c r="I178" s="20">
        <v>1362125</v>
      </c>
      <c r="J178" s="16">
        <v>1443853</v>
      </c>
      <c r="K178" s="17">
        <v>1530484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189624</v>
      </c>
      <c r="D179" s="6">
        <f t="shared" ref="D179:K179" si="29">SUM(D170:D178)</f>
        <v>0</v>
      </c>
      <c r="E179" s="7">
        <f t="shared" si="29"/>
        <v>25950</v>
      </c>
      <c r="F179" s="8">
        <f t="shared" si="29"/>
        <v>500000</v>
      </c>
      <c r="G179" s="6">
        <f t="shared" si="29"/>
        <v>500000</v>
      </c>
      <c r="H179" s="9">
        <f t="shared" si="29"/>
        <v>500000</v>
      </c>
      <c r="I179" s="10">
        <f t="shared" si="29"/>
        <v>2767813</v>
      </c>
      <c r="J179" s="6">
        <f t="shared" si="29"/>
        <v>2933882</v>
      </c>
      <c r="K179" s="7">
        <f t="shared" si="29"/>
        <v>3109915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>
        <v>179880</v>
      </c>
      <c r="D184" s="11">
        <v>309859</v>
      </c>
      <c r="E184" s="12">
        <v>487004</v>
      </c>
      <c r="F184" s="13">
        <v>3900000</v>
      </c>
      <c r="G184" s="11">
        <v>3900000</v>
      </c>
      <c r="H184" s="14">
        <v>3900000</v>
      </c>
      <c r="I184" s="15">
        <v>1502800</v>
      </c>
      <c r="J184" s="11">
        <v>1592968</v>
      </c>
      <c r="K184" s="12">
        <v>1688546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179880</v>
      </c>
      <c r="D186" s="6">
        <f t="shared" si="31"/>
        <v>309859</v>
      </c>
      <c r="E186" s="7">
        <f t="shared" si="31"/>
        <v>487004</v>
      </c>
      <c r="F186" s="8">
        <f t="shared" si="31"/>
        <v>3900000</v>
      </c>
      <c r="G186" s="6">
        <f t="shared" si="31"/>
        <v>3900000</v>
      </c>
      <c r="H186" s="9">
        <f t="shared" si="31"/>
        <v>3900000</v>
      </c>
      <c r="I186" s="10">
        <f t="shared" si="31"/>
        <v>1502800</v>
      </c>
      <c r="J186" s="6">
        <f t="shared" si="31"/>
        <v>1592968</v>
      </c>
      <c r="K186" s="7">
        <f t="shared" si="31"/>
        <v>1688546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2346189</v>
      </c>
      <c r="D194" s="11">
        <v>1521757</v>
      </c>
      <c r="E194" s="12">
        <v>2647763</v>
      </c>
      <c r="F194" s="13">
        <v>1500000</v>
      </c>
      <c r="G194" s="11">
        <v>1500000</v>
      </c>
      <c r="H194" s="14">
        <v>1500000</v>
      </c>
      <c r="I194" s="15">
        <v>2748050</v>
      </c>
      <c r="J194" s="11">
        <v>2912933</v>
      </c>
      <c r="K194" s="12">
        <v>3087708</v>
      </c>
    </row>
    <row r="195" spans="1:11" ht="13.5" x14ac:dyDescent="0.25">
      <c r="A195" s="49" t="s">
        <v>44</v>
      </c>
      <c r="B195" s="37" t="s">
        <v>20</v>
      </c>
      <c r="C195" s="6">
        <v>-354416</v>
      </c>
      <c r="D195" s="6"/>
      <c r="E195" s="7">
        <v>2464258</v>
      </c>
      <c r="F195" s="8">
        <v>1200000</v>
      </c>
      <c r="G195" s="6">
        <v>1200000</v>
      </c>
      <c r="H195" s="9">
        <v>1200000</v>
      </c>
      <c r="I195" s="10">
        <v>1847050</v>
      </c>
      <c r="J195" s="6">
        <v>1957873</v>
      </c>
      <c r="K195" s="7">
        <v>2075346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914966</v>
      </c>
      <c r="D197" s="6">
        <v>133010</v>
      </c>
      <c r="E197" s="7">
        <v>261873</v>
      </c>
      <c r="F197" s="8">
        <v>2200000</v>
      </c>
      <c r="G197" s="6">
        <v>2200000</v>
      </c>
      <c r="H197" s="9">
        <v>2200000</v>
      </c>
      <c r="I197" s="10">
        <v>1567825</v>
      </c>
      <c r="J197" s="6">
        <v>1661895</v>
      </c>
      <c r="K197" s="7">
        <v>1761608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40977497</v>
      </c>
      <c r="D201" s="54">
        <f t="shared" si="34"/>
        <v>20703309</v>
      </c>
      <c r="E201" s="55">
        <f t="shared" si="34"/>
        <v>24959876</v>
      </c>
      <c r="F201" s="56">
        <f t="shared" si="34"/>
        <v>29956178</v>
      </c>
      <c r="G201" s="54">
        <f t="shared" si="34"/>
        <v>29956178</v>
      </c>
      <c r="H201" s="57">
        <f t="shared" si="34"/>
        <v>29956178</v>
      </c>
      <c r="I201" s="58">
        <f t="shared" si="34"/>
        <v>32329087</v>
      </c>
      <c r="J201" s="54">
        <f t="shared" si="34"/>
        <v>34268834</v>
      </c>
      <c r="K201" s="55">
        <f t="shared" si="34"/>
        <v>36324962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0.81832543132168012</v>
      </c>
      <c r="D203" s="81">
        <f>IF(ISERROR((D37+D69)/D132),0,((D37+D69)/D132))</f>
        <v>0.60764798935304409</v>
      </c>
      <c r="E203" s="82">
        <f t="shared" ref="E203:K203" si="35">IF(ISERROR((E37+E69)/E132),0,((E37+E69)/E132))</f>
        <v>0.62879694650703666</v>
      </c>
      <c r="F203" s="83">
        <f t="shared" si="35"/>
        <v>0.1180520242519069</v>
      </c>
      <c r="G203" s="81">
        <f t="shared" si="35"/>
        <v>0.10565377209872222</v>
      </c>
      <c r="H203" s="84">
        <f t="shared" si="35"/>
        <v>0.10565377209872222</v>
      </c>
      <c r="I203" s="85">
        <f t="shared" si="35"/>
        <v>0.10914368302312465</v>
      </c>
      <c r="J203" s="81">
        <f t="shared" si="35"/>
        <v>0.14197932766687235</v>
      </c>
      <c r="K203" s="82">
        <f t="shared" si="35"/>
        <v>0.1442969924176995</v>
      </c>
    </row>
    <row r="204" spans="1:11" ht="13.5" x14ac:dyDescent="0.25">
      <c r="A204" s="79" t="s">
        <v>120</v>
      </c>
      <c r="B204" s="80"/>
      <c r="C204" s="81">
        <f>IF(ISERROR((C37+C69)/C168),0,((C37+C69)/C168))</f>
        <v>7.2814569510075184</v>
      </c>
      <c r="D204" s="81">
        <f t="shared" ref="D204:K204" si="36">IF(ISERROR((D37+D69)/D168),0,((D37+D69)/D168))</f>
        <v>11.079536432736495</v>
      </c>
      <c r="E204" s="82">
        <f t="shared" si="36"/>
        <v>12.280177221991181</v>
      </c>
      <c r="F204" s="83">
        <f t="shared" si="36"/>
        <v>0.14610640942385372</v>
      </c>
      <c r="G204" s="81">
        <f t="shared" si="36"/>
        <v>0.14610640942385372</v>
      </c>
      <c r="H204" s="84">
        <f t="shared" si="36"/>
        <v>0.14610640942385372</v>
      </c>
      <c r="I204" s="85">
        <f t="shared" si="36"/>
        <v>0.14140718736945121</v>
      </c>
      <c r="J204" s="81">
        <f t="shared" si="36"/>
        <v>0.18854287743399914</v>
      </c>
      <c r="K204" s="82">
        <f t="shared" si="36"/>
        <v>0.18854289713870576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0.04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1.23</v>
      </c>
      <c r="D206" s="81">
        <f t="shared" ref="D206:K206" si="38">IF(ISERROR(ROUND((D37+D69+D169)/D165,2)),0,(ROUND((D37+D69+D169)/D165,2)))</f>
        <v>0.91</v>
      </c>
      <c r="E206" s="82">
        <f t="shared" si="38"/>
        <v>0.95</v>
      </c>
      <c r="F206" s="83">
        <f t="shared" si="38"/>
        <v>0.05</v>
      </c>
      <c r="G206" s="81">
        <f t="shared" si="38"/>
        <v>0.05</v>
      </c>
      <c r="H206" s="84">
        <f t="shared" si="38"/>
        <v>0.05</v>
      </c>
      <c r="I206" s="85">
        <f t="shared" si="38"/>
        <v>0.05</v>
      </c>
      <c r="J206" s="81">
        <f t="shared" si="38"/>
        <v>0.05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-197776901</v>
      </c>
      <c r="D5" s="38">
        <f t="shared" ref="D5:K5" si="0">D15+D18+D19+D22+D25+D26+SUM(D29:D35)</f>
        <v>271431212</v>
      </c>
      <c r="E5" s="39">
        <f t="shared" si="0"/>
        <v>367990366</v>
      </c>
      <c r="F5" s="40">
        <f t="shared" si="0"/>
        <v>209238505</v>
      </c>
      <c r="G5" s="38">
        <f t="shared" si="0"/>
        <v>196654556</v>
      </c>
      <c r="H5" s="41">
        <f t="shared" si="0"/>
        <v>196654556</v>
      </c>
      <c r="I5" s="42">
        <f t="shared" si="0"/>
        <v>170249530</v>
      </c>
      <c r="J5" s="38">
        <f t="shared" si="0"/>
        <v>216171944</v>
      </c>
      <c r="K5" s="39">
        <f t="shared" si="0"/>
        <v>273815820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-205765493</v>
      </c>
      <c r="D9" s="6">
        <v>99092013</v>
      </c>
      <c r="E9" s="7">
        <v>107044682</v>
      </c>
      <c r="F9" s="8">
        <v>97588980</v>
      </c>
      <c r="G9" s="6">
        <v>52954556</v>
      </c>
      <c r="H9" s="9">
        <v>52954556</v>
      </c>
      <c r="I9" s="10">
        <v>87154748</v>
      </c>
      <c r="J9" s="6">
        <v>81265271</v>
      </c>
      <c r="K9" s="7">
        <v>134379096</v>
      </c>
    </row>
    <row r="10" spans="1:11" ht="13.5" x14ac:dyDescent="0.25">
      <c r="A10" s="44" t="s">
        <v>24</v>
      </c>
      <c r="B10" s="45" t="s">
        <v>20</v>
      </c>
      <c r="C10" s="6">
        <v>14746383</v>
      </c>
      <c r="D10" s="6">
        <v>129973571</v>
      </c>
      <c r="E10" s="7">
        <v>250679813</v>
      </c>
      <c r="F10" s="8">
        <v>111649525</v>
      </c>
      <c r="G10" s="6">
        <v>143700000</v>
      </c>
      <c r="H10" s="9">
        <v>143700000</v>
      </c>
      <c r="I10" s="10">
        <v>67826087</v>
      </c>
      <c r="J10" s="6">
        <v>105631890</v>
      </c>
      <c r="K10" s="7">
        <v>110413246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-191019110</v>
      </c>
      <c r="D15" s="6">
        <f t="shared" ref="D15:K15" si="1">SUM(D6:D14)</f>
        <v>229065584</v>
      </c>
      <c r="E15" s="7">
        <f t="shared" si="1"/>
        <v>357724495</v>
      </c>
      <c r="F15" s="8">
        <f t="shared" si="1"/>
        <v>209238505</v>
      </c>
      <c r="G15" s="6">
        <f t="shared" si="1"/>
        <v>196654556</v>
      </c>
      <c r="H15" s="9">
        <f t="shared" si="1"/>
        <v>196654556</v>
      </c>
      <c r="I15" s="10">
        <f t="shared" si="1"/>
        <v>154980835</v>
      </c>
      <c r="J15" s="6">
        <f t="shared" si="1"/>
        <v>186897161</v>
      </c>
      <c r="K15" s="7">
        <f t="shared" si="1"/>
        <v>244792342</v>
      </c>
    </row>
    <row r="16" spans="1:11" ht="13.5" x14ac:dyDescent="0.25">
      <c r="A16" s="47" t="s">
        <v>31</v>
      </c>
      <c r="B16" s="48" t="s">
        <v>20</v>
      </c>
      <c r="C16" s="6">
        <v>-6660188</v>
      </c>
      <c r="D16" s="6">
        <v>4817953</v>
      </c>
      <c r="E16" s="7">
        <v>4817953</v>
      </c>
      <c r="F16" s="8"/>
      <c r="G16" s="6"/>
      <c r="H16" s="9"/>
      <c r="I16" s="10">
        <v>869565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-6660188</v>
      </c>
      <c r="D18" s="21">
        <f t="shared" ref="D18:K18" si="2">SUM(D16:D17)</f>
        <v>4817953</v>
      </c>
      <c r="E18" s="22">
        <f t="shared" si="2"/>
        <v>4817953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869565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32455257</v>
      </c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>
        <v>14399130</v>
      </c>
      <c r="J24" s="16">
        <v>29274783</v>
      </c>
      <c r="K24" s="17">
        <v>29023478</v>
      </c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32455257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14399130</v>
      </c>
      <c r="J25" s="21">
        <f t="shared" si="4"/>
        <v>29274783</v>
      </c>
      <c r="K25" s="22">
        <f t="shared" si="4"/>
        <v>29023478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320507</v>
      </c>
      <c r="D32" s="6">
        <v>2231336</v>
      </c>
      <c r="E32" s="7">
        <v>2586836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-418110</v>
      </c>
      <c r="D33" s="6">
        <v>2861082</v>
      </c>
      <c r="E33" s="7">
        <v>2861082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219718073</v>
      </c>
      <c r="D37" s="38">
        <f t="shared" ref="D37:K37" si="6">D47+D50+D51+D54+D57+D58+SUM(D61:D67)</f>
        <v>2057836091</v>
      </c>
      <c r="E37" s="39">
        <f t="shared" si="6"/>
        <v>2063344138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>
        <v>25884817</v>
      </c>
      <c r="E38" s="7">
        <v>25884817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-115016</v>
      </c>
      <c r="D40" s="6">
        <v>16801985</v>
      </c>
      <c r="E40" s="7">
        <v>16801985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249971150</v>
      </c>
      <c r="D41" s="6">
        <v>1897404328</v>
      </c>
      <c r="E41" s="7">
        <v>1904703795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-29163558</v>
      </c>
      <c r="D42" s="6">
        <v>16029399</v>
      </c>
      <c r="E42" s="7">
        <v>16029399</v>
      </c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220692576</v>
      </c>
      <c r="D47" s="6">
        <f t="shared" ref="D47:K47" si="7">SUM(D38:D46)</f>
        <v>1956120529</v>
      </c>
      <c r="E47" s="7">
        <f t="shared" si="7"/>
        <v>1963419996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>
        <v>69074130</v>
      </c>
      <c r="E48" s="7">
        <v>69074130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69074130</v>
      </c>
      <c r="E50" s="22">
        <f t="shared" si="8"/>
        <v>69074130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>
        <v>586000</v>
      </c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>
        <v>169964</v>
      </c>
      <c r="E56" s="17">
        <v>169964</v>
      </c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169964</v>
      </c>
      <c r="E57" s="22">
        <f t="shared" si="10"/>
        <v>169964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-368819</v>
      </c>
      <c r="D60" s="16">
        <v>435206</v>
      </c>
      <c r="E60" s="17">
        <v>435206</v>
      </c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-368819</v>
      </c>
      <c r="D61" s="6">
        <f t="shared" si="11"/>
        <v>435206</v>
      </c>
      <c r="E61" s="7">
        <f t="shared" si="11"/>
        <v>435206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-194765</v>
      </c>
      <c r="D62" s="11">
        <v>3156024</v>
      </c>
      <c r="E62" s="12">
        <v>3156024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-127995</v>
      </c>
      <c r="D63" s="6">
        <v>6698345</v>
      </c>
      <c r="E63" s="7">
        <v>6396576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-282924</v>
      </c>
      <c r="D65" s="6">
        <v>21595893</v>
      </c>
      <c r="E65" s="7">
        <v>20692242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-64196175</v>
      </c>
      <c r="D69" s="38">
        <f t="shared" ref="D69:K69" si="12">D79+D82+D83+D86+D89+D90+SUM(D93:D99)</f>
        <v>168965088</v>
      </c>
      <c r="E69" s="39">
        <f t="shared" si="12"/>
        <v>242916257</v>
      </c>
      <c r="F69" s="40">
        <f t="shared" si="12"/>
        <v>82213294</v>
      </c>
      <c r="G69" s="38">
        <f t="shared" si="12"/>
        <v>98956065</v>
      </c>
      <c r="H69" s="41">
        <f t="shared" si="12"/>
        <v>98956065</v>
      </c>
      <c r="I69" s="42">
        <f t="shared" si="12"/>
        <v>101468685</v>
      </c>
      <c r="J69" s="38">
        <f t="shared" si="12"/>
        <v>62312969</v>
      </c>
      <c r="K69" s="39">
        <f t="shared" si="12"/>
        <v>44210017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-68538540</v>
      </c>
      <c r="D73" s="6">
        <v>105039273</v>
      </c>
      <c r="E73" s="7">
        <v>158359837</v>
      </c>
      <c r="F73" s="8">
        <v>63475200</v>
      </c>
      <c r="G73" s="6">
        <v>77898223</v>
      </c>
      <c r="H73" s="9">
        <v>77898223</v>
      </c>
      <c r="I73" s="10">
        <v>44819889</v>
      </c>
      <c r="J73" s="6">
        <v>47566182</v>
      </c>
      <c r="K73" s="7">
        <v>44210017</v>
      </c>
    </row>
    <row r="74" spans="1:11" ht="13.5" x14ac:dyDescent="0.25">
      <c r="A74" s="44" t="s">
        <v>24</v>
      </c>
      <c r="B74" s="45" t="s">
        <v>20</v>
      </c>
      <c r="C74" s="6">
        <v>4342365</v>
      </c>
      <c r="D74" s="6">
        <v>63925815</v>
      </c>
      <c r="E74" s="7">
        <v>84556420</v>
      </c>
      <c r="F74" s="8">
        <v>18738094</v>
      </c>
      <c r="G74" s="6">
        <v>21057842</v>
      </c>
      <c r="H74" s="9">
        <v>21057842</v>
      </c>
      <c r="I74" s="10">
        <v>56648796</v>
      </c>
      <c r="J74" s="6">
        <v>14746787</v>
      </c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-64196175</v>
      </c>
      <c r="D79" s="6">
        <f t="shared" ref="D79:K79" si="13">SUM(D70:D78)</f>
        <v>168965088</v>
      </c>
      <c r="E79" s="7">
        <f t="shared" si="13"/>
        <v>242916257</v>
      </c>
      <c r="F79" s="8">
        <f t="shared" si="13"/>
        <v>82213294</v>
      </c>
      <c r="G79" s="6">
        <f t="shared" si="13"/>
        <v>98956065</v>
      </c>
      <c r="H79" s="9">
        <f t="shared" si="13"/>
        <v>98956065</v>
      </c>
      <c r="I79" s="10">
        <f t="shared" si="13"/>
        <v>101468685</v>
      </c>
      <c r="J79" s="6">
        <f t="shared" si="13"/>
        <v>62312969</v>
      </c>
      <c r="K79" s="7">
        <f t="shared" si="13"/>
        <v>44210017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-42255003</v>
      </c>
      <c r="D101" s="38">
        <f t="shared" ref="D101:K101" si="18">D111+D114+D115+D118+D121+D122+SUM(D125:D131)</f>
        <v>2498232391</v>
      </c>
      <c r="E101" s="39">
        <f t="shared" si="18"/>
        <v>2674250761</v>
      </c>
      <c r="F101" s="40">
        <f t="shared" si="18"/>
        <v>291451799</v>
      </c>
      <c r="G101" s="38">
        <f t="shared" si="18"/>
        <v>295610621</v>
      </c>
      <c r="H101" s="41">
        <f t="shared" si="18"/>
        <v>295610621</v>
      </c>
      <c r="I101" s="42">
        <f t="shared" si="18"/>
        <v>271718215</v>
      </c>
      <c r="J101" s="38">
        <f t="shared" si="18"/>
        <v>278484913</v>
      </c>
      <c r="K101" s="39">
        <f t="shared" si="18"/>
        <v>318025837</v>
      </c>
    </row>
    <row r="102" spans="1:11" ht="13.5" x14ac:dyDescent="0.25">
      <c r="A102" s="44" t="s">
        <v>19</v>
      </c>
      <c r="B102" s="45" t="s">
        <v>20</v>
      </c>
      <c r="C102" s="6"/>
      <c r="D102" s="6">
        <v>25884817</v>
      </c>
      <c r="E102" s="7">
        <v>25884817</v>
      </c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-115016</v>
      </c>
      <c r="D104" s="6">
        <v>16801985</v>
      </c>
      <c r="E104" s="7">
        <v>16801985</v>
      </c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-24332883</v>
      </c>
      <c r="D105" s="6">
        <v>2101535614</v>
      </c>
      <c r="E105" s="7">
        <v>2170108314</v>
      </c>
      <c r="F105" s="8">
        <v>161064180</v>
      </c>
      <c r="G105" s="6">
        <v>130852779</v>
      </c>
      <c r="H105" s="9">
        <v>130852779</v>
      </c>
      <c r="I105" s="10">
        <v>131974637</v>
      </c>
      <c r="J105" s="6">
        <v>128831453</v>
      </c>
      <c r="K105" s="7">
        <v>178589113</v>
      </c>
    </row>
    <row r="106" spans="1:11" ht="13.5" x14ac:dyDescent="0.25">
      <c r="A106" s="44" t="s">
        <v>24</v>
      </c>
      <c r="B106" s="45" t="s">
        <v>20</v>
      </c>
      <c r="C106" s="6">
        <v>-10074810</v>
      </c>
      <c r="D106" s="6">
        <v>209928785</v>
      </c>
      <c r="E106" s="7">
        <v>351265632</v>
      </c>
      <c r="F106" s="8">
        <v>130387619</v>
      </c>
      <c r="G106" s="6">
        <v>164757842</v>
      </c>
      <c r="H106" s="9">
        <v>164757842</v>
      </c>
      <c r="I106" s="10">
        <v>124474883</v>
      </c>
      <c r="J106" s="6">
        <v>120378677</v>
      </c>
      <c r="K106" s="7">
        <v>110413246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-34522709</v>
      </c>
      <c r="D111" s="6">
        <f t="shared" ref="D111:K111" si="19">SUM(D102:D110)</f>
        <v>2354151201</v>
      </c>
      <c r="E111" s="7">
        <f t="shared" si="19"/>
        <v>2564060748</v>
      </c>
      <c r="F111" s="8">
        <f t="shared" si="19"/>
        <v>291451799</v>
      </c>
      <c r="G111" s="6">
        <f t="shared" si="19"/>
        <v>295610621</v>
      </c>
      <c r="H111" s="9">
        <f t="shared" si="19"/>
        <v>295610621</v>
      </c>
      <c r="I111" s="10">
        <f t="shared" si="19"/>
        <v>256449520</v>
      </c>
      <c r="J111" s="6">
        <f t="shared" si="19"/>
        <v>249210130</v>
      </c>
      <c r="K111" s="7">
        <f t="shared" si="19"/>
        <v>289002359</v>
      </c>
    </row>
    <row r="112" spans="1:11" ht="13.5" x14ac:dyDescent="0.25">
      <c r="A112" s="47" t="s">
        <v>31</v>
      </c>
      <c r="B112" s="48" t="s">
        <v>20</v>
      </c>
      <c r="C112" s="6">
        <v>-6660188</v>
      </c>
      <c r="D112" s="6">
        <v>73892083</v>
      </c>
      <c r="E112" s="7">
        <v>73892083</v>
      </c>
      <c r="F112" s="8"/>
      <c r="G112" s="6"/>
      <c r="H112" s="9"/>
      <c r="I112" s="10">
        <v>869565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-6660188</v>
      </c>
      <c r="D114" s="21">
        <f t="shared" si="20"/>
        <v>73892083</v>
      </c>
      <c r="E114" s="22">
        <f t="shared" si="20"/>
        <v>73892083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869565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>
        <v>586000</v>
      </c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32455257</v>
      </c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>
        <v>169964</v>
      </c>
      <c r="E120" s="17">
        <v>169964</v>
      </c>
      <c r="F120" s="18"/>
      <c r="G120" s="16"/>
      <c r="H120" s="19"/>
      <c r="I120" s="20">
        <v>14399130</v>
      </c>
      <c r="J120" s="16">
        <v>29274783</v>
      </c>
      <c r="K120" s="17">
        <v>29023478</v>
      </c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32625221</v>
      </c>
      <c r="E121" s="22">
        <f t="shared" si="22"/>
        <v>169964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14399130</v>
      </c>
      <c r="J121" s="21">
        <f t="shared" si="22"/>
        <v>29274783</v>
      </c>
      <c r="K121" s="22">
        <f t="shared" si="22"/>
        <v>29023478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-368819</v>
      </c>
      <c r="D124" s="16">
        <v>435206</v>
      </c>
      <c r="E124" s="17">
        <v>435206</v>
      </c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-368819</v>
      </c>
      <c r="D125" s="6">
        <f t="shared" si="23"/>
        <v>435206</v>
      </c>
      <c r="E125" s="7">
        <f t="shared" si="23"/>
        <v>435206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-194765</v>
      </c>
      <c r="D126" s="11">
        <v>3156024</v>
      </c>
      <c r="E126" s="12">
        <v>3156024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-127995</v>
      </c>
      <c r="D127" s="6">
        <v>6698345</v>
      </c>
      <c r="E127" s="7">
        <v>6396576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320507</v>
      </c>
      <c r="D128" s="6">
        <v>2231336</v>
      </c>
      <c r="E128" s="7">
        <v>2586836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-701034</v>
      </c>
      <c r="D129" s="6">
        <v>24456975</v>
      </c>
      <c r="E129" s="7">
        <v>23553324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-42255003</v>
      </c>
      <c r="D132" s="54">
        <f t="shared" ref="D132:K132" si="24">+D5+D37+D69</f>
        <v>2498232391</v>
      </c>
      <c r="E132" s="55">
        <f t="shared" si="24"/>
        <v>2674250761</v>
      </c>
      <c r="F132" s="56">
        <f t="shared" si="24"/>
        <v>291451799</v>
      </c>
      <c r="G132" s="54">
        <f t="shared" si="24"/>
        <v>295610621</v>
      </c>
      <c r="H132" s="57">
        <f t="shared" si="24"/>
        <v>295610621</v>
      </c>
      <c r="I132" s="58">
        <f t="shared" si="24"/>
        <v>271718215</v>
      </c>
      <c r="J132" s="54">
        <f t="shared" si="24"/>
        <v>278484913</v>
      </c>
      <c r="K132" s="55">
        <f t="shared" si="24"/>
        <v>318025837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124483431</v>
      </c>
      <c r="D134" s="38">
        <f t="shared" ref="D134:K134" si="25">D144+D147+D148+D151+D154+D155+SUM(D158:D164)</f>
        <v>1672458279</v>
      </c>
      <c r="E134" s="39">
        <f t="shared" si="25"/>
        <v>1601690277</v>
      </c>
      <c r="F134" s="40">
        <f t="shared" si="25"/>
        <v>2070108811</v>
      </c>
      <c r="G134" s="38">
        <f t="shared" si="25"/>
        <v>2070108811</v>
      </c>
      <c r="H134" s="41">
        <f t="shared" si="25"/>
        <v>2070108811</v>
      </c>
      <c r="I134" s="42">
        <f t="shared" si="25"/>
        <v>2140702332</v>
      </c>
      <c r="J134" s="38">
        <f t="shared" si="25"/>
        <v>2225569568</v>
      </c>
      <c r="K134" s="39">
        <f t="shared" si="25"/>
        <v>2313806203</v>
      </c>
    </row>
    <row r="135" spans="1:11" ht="13.5" x14ac:dyDescent="0.25">
      <c r="A135" s="44" t="s">
        <v>19</v>
      </c>
      <c r="B135" s="45" t="s">
        <v>20</v>
      </c>
      <c r="C135" s="6"/>
      <c r="D135" s="6">
        <v>25884817</v>
      </c>
      <c r="E135" s="7">
        <v>25884817</v>
      </c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-4917182</v>
      </c>
      <c r="G136" s="6">
        <v>-4917182</v>
      </c>
      <c r="H136" s="9">
        <v>-4917182</v>
      </c>
      <c r="I136" s="10">
        <v>-4920558</v>
      </c>
      <c r="J136" s="6">
        <v>-5166586</v>
      </c>
      <c r="K136" s="7">
        <v>-5424915</v>
      </c>
    </row>
    <row r="137" spans="1:11" ht="13.5" x14ac:dyDescent="0.25">
      <c r="A137" s="44" t="s">
        <v>22</v>
      </c>
      <c r="B137" s="45" t="s">
        <v>20</v>
      </c>
      <c r="C137" s="6">
        <v>-682893</v>
      </c>
      <c r="D137" s="6">
        <v>12271508</v>
      </c>
      <c r="E137" s="7">
        <v>11863275</v>
      </c>
      <c r="F137" s="8">
        <v>-9834364</v>
      </c>
      <c r="G137" s="6">
        <v>-9834364</v>
      </c>
      <c r="H137" s="9">
        <v>-9834364</v>
      </c>
      <c r="I137" s="10">
        <v>-9841116</v>
      </c>
      <c r="J137" s="6">
        <v>-10333172</v>
      </c>
      <c r="K137" s="7">
        <v>-10849830</v>
      </c>
    </row>
    <row r="138" spans="1:11" ht="13.5" x14ac:dyDescent="0.25">
      <c r="A138" s="44" t="s">
        <v>23</v>
      </c>
      <c r="B138" s="45" t="s">
        <v>20</v>
      </c>
      <c r="C138" s="6">
        <v>169710826</v>
      </c>
      <c r="D138" s="6">
        <v>1609170754</v>
      </c>
      <c r="E138" s="7">
        <v>1565779816</v>
      </c>
      <c r="F138" s="8">
        <v>2105639245</v>
      </c>
      <c r="G138" s="6">
        <v>2105639245</v>
      </c>
      <c r="H138" s="9">
        <v>2105639245</v>
      </c>
      <c r="I138" s="10">
        <v>2122477574</v>
      </c>
      <c r="J138" s="6">
        <v>2207167553</v>
      </c>
      <c r="K138" s="7">
        <v>2295234676</v>
      </c>
    </row>
    <row r="139" spans="1:11" ht="13.5" x14ac:dyDescent="0.25">
      <c r="A139" s="44" t="s">
        <v>24</v>
      </c>
      <c r="B139" s="45" t="s">
        <v>20</v>
      </c>
      <c r="C139" s="6">
        <v>-30623604</v>
      </c>
      <c r="D139" s="6">
        <v>-85392634</v>
      </c>
      <c r="E139" s="7">
        <v>-88323427</v>
      </c>
      <c r="F139" s="8">
        <v>-4917182</v>
      </c>
      <c r="G139" s="6">
        <v>-4917182</v>
      </c>
      <c r="H139" s="9">
        <v>-4917182</v>
      </c>
      <c r="I139" s="10">
        <v>-4920558</v>
      </c>
      <c r="J139" s="6">
        <v>-5166586</v>
      </c>
      <c r="K139" s="7">
        <v>-5424915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138404329</v>
      </c>
      <c r="D144" s="6">
        <f t="shared" ref="D144:K144" si="26">SUM(D135:D143)</f>
        <v>1561934445</v>
      </c>
      <c r="E144" s="7">
        <f t="shared" si="26"/>
        <v>1515204481</v>
      </c>
      <c r="F144" s="8">
        <f t="shared" si="26"/>
        <v>2085970517</v>
      </c>
      <c r="G144" s="6">
        <f t="shared" si="26"/>
        <v>2085970517</v>
      </c>
      <c r="H144" s="9">
        <f t="shared" si="26"/>
        <v>2085970517</v>
      </c>
      <c r="I144" s="10">
        <f t="shared" si="26"/>
        <v>2102795342</v>
      </c>
      <c r="J144" s="6">
        <f t="shared" si="26"/>
        <v>2186501209</v>
      </c>
      <c r="K144" s="7">
        <f t="shared" si="26"/>
        <v>2273535016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-6838537</v>
      </c>
      <c r="D147" s="6">
        <v>11382293</v>
      </c>
      <c r="E147" s="7">
        <v>11206102</v>
      </c>
      <c r="F147" s="8">
        <v>-9834364</v>
      </c>
      <c r="G147" s="6">
        <v>-9834364</v>
      </c>
      <c r="H147" s="9">
        <v>-9834364</v>
      </c>
      <c r="I147" s="10">
        <v>29233925</v>
      </c>
      <c r="J147" s="6">
        <v>30304870</v>
      </c>
      <c r="K147" s="7">
        <v>31413734</v>
      </c>
    </row>
    <row r="148" spans="1:11" ht="13.5" x14ac:dyDescent="0.25">
      <c r="A148" s="49" t="s">
        <v>131</v>
      </c>
      <c r="B148" s="37" t="s">
        <v>20</v>
      </c>
      <c r="C148" s="6"/>
      <c r="D148" s="6">
        <v>586000</v>
      </c>
      <c r="E148" s="7">
        <v>586000</v>
      </c>
      <c r="F148" s="8">
        <v>586000</v>
      </c>
      <c r="G148" s="6">
        <v>586000</v>
      </c>
      <c r="H148" s="9">
        <v>586000</v>
      </c>
      <c r="I148" s="10">
        <v>586000</v>
      </c>
      <c r="J148" s="6">
        <v>609440</v>
      </c>
      <c r="K148" s="7">
        <v>633818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-4020860</v>
      </c>
      <c r="D154" s="6">
        <v>-9962070</v>
      </c>
      <c r="E154" s="7">
        <v>-14960496</v>
      </c>
      <c r="F154" s="8">
        <v>-2182560</v>
      </c>
      <c r="G154" s="6">
        <v>-2182560</v>
      </c>
      <c r="H154" s="9">
        <v>-2182560</v>
      </c>
      <c r="I154" s="10">
        <v>-2460279</v>
      </c>
      <c r="J154" s="6">
        <v>-2583293</v>
      </c>
      <c r="K154" s="7">
        <v>-2712458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-51229</v>
      </c>
      <c r="D158" s="6">
        <v>95224</v>
      </c>
      <c r="E158" s="7">
        <v>67966</v>
      </c>
      <c r="F158" s="8">
        <v>820188</v>
      </c>
      <c r="G158" s="6">
        <v>820188</v>
      </c>
      <c r="H158" s="9">
        <v>820188</v>
      </c>
      <c r="I158" s="10">
        <v>231996</v>
      </c>
      <c r="J158" s="6">
        <v>95489</v>
      </c>
      <c r="K158" s="7">
        <v>-41018</v>
      </c>
    </row>
    <row r="159" spans="1:11" ht="13.5" x14ac:dyDescent="0.25">
      <c r="A159" s="50" t="s">
        <v>43</v>
      </c>
      <c r="B159" s="37" t="s">
        <v>20</v>
      </c>
      <c r="C159" s="11">
        <v>-455951</v>
      </c>
      <c r="D159" s="11">
        <v>-378906</v>
      </c>
      <c r="E159" s="12">
        <v>-893800</v>
      </c>
      <c r="F159" s="13">
        <v>-1680866</v>
      </c>
      <c r="G159" s="11">
        <v>-1680866</v>
      </c>
      <c r="H159" s="14">
        <v>-1680866</v>
      </c>
      <c r="I159" s="15">
        <v>-1845209</v>
      </c>
      <c r="J159" s="11">
        <v>-1937469</v>
      </c>
      <c r="K159" s="12">
        <v>-2034343</v>
      </c>
    </row>
    <row r="160" spans="1:11" ht="13.5" x14ac:dyDescent="0.25">
      <c r="A160" s="49" t="s">
        <v>44</v>
      </c>
      <c r="B160" s="37" t="s">
        <v>20</v>
      </c>
      <c r="C160" s="6">
        <v>-69711</v>
      </c>
      <c r="D160" s="6">
        <v>3354678</v>
      </c>
      <c r="E160" s="7">
        <v>3176173</v>
      </c>
      <c r="F160" s="8">
        <v>632062</v>
      </c>
      <c r="G160" s="6">
        <v>632062</v>
      </c>
      <c r="H160" s="9">
        <v>632062</v>
      </c>
      <c r="I160" s="10">
        <v>15308795</v>
      </c>
      <c r="J160" s="6">
        <v>15896544</v>
      </c>
      <c r="K160" s="7">
        <v>16506573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>
        <v>17354270</v>
      </c>
      <c r="F161" s="8">
        <v>-2521300</v>
      </c>
      <c r="G161" s="6">
        <v>-2521300</v>
      </c>
      <c r="H161" s="9">
        <v>-2521300</v>
      </c>
      <c r="I161" s="10">
        <v>-2460279</v>
      </c>
      <c r="J161" s="6">
        <v>-2583293</v>
      </c>
      <c r="K161" s="7">
        <v>-2712458</v>
      </c>
    </row>
    <row r="162" spans="1:11" ht="13.5" x14ac:dyDescent="0.25">
      <c r="A162" s="50" t="s">
        <v>46</v>
      </c>
      <c r="B162" s="48" t="s">
        <v>20</v>
      </c>
      <c r="C162" s="6">
        <v>-2323501</v>
      </c>
      <c r="D162" s="6">
        <v>41982533</v>
      </c>
      <c r="E162" s="7">
        <v>6485499</v>
      </c>
      <c r="F162" s="8">
        <v>-1680866</v>
      </c>
      <c r="G162" s="6">
        <v>-1680866</v>
      </c>
      <c r="H162" s="9">
        <v>-1680866</v>
      </c>
      <c r="I162" s="10">
        <v>-1845209</v>
      </c>
      <c r="J162" s="6">
        <v>-1937469</v>
      </c>
      <c r="K162" s="7">
        <v>-2034343</v>
      </c>
    </row>
    <row r="163" spans="1:11" ht="13.5" x14ac:dyDescent="0.25">
      <c r="A163" s="49" t="s">
        <v>47</v>
      </c>
      <c r="B163" s="37" t="s">
        <v>20</v>
      </c>
      <c r="C163" s="6">
        <v>-161109</v>
      </c>
      <c r="D163" s="6">
        <v>63464082</v>
      </c>
      <c r="E163" s="7">
        <v>63464082</v>
      </c>
      <c r="F163" s="8"/>
      <c r="G163" s="6"/>
      <c r="H163" s="9"/>
      <c r="I163" s="10">
        <v>1157250</v>
      </c>
      <c r="J163" s="6">
        <v>1203540</v>
      </c>
      <c r="K163" s="7">
        <v>1251682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124483431</v>
      </c>
      <c r="D165" s="54">
        <f t="shared" ref="D165:K165" si="27">D144+D147+D148+D151+D154+D155+SUM(D158:D164)</f>
        <v>1672458279</v>
      </c>
      <c r="E165" s="55">
        <f t="shared" si="27"/>
        <v>1601690277</v>
      </c>
      <c r="F165" s="56">
        <f t="shared" si="27"/>
        <v>2070108811</v>
      </c>
      <c r="G165" s="54">
        <f t="shared" si="27"/>
        <v>2070108811</v>
      </c>
      <c r="H165" s="57">
        <f t="shared" si="27"/>
        <v>2070108811</v>
      </c>
      <c r="I165" s="66">
        <f t="shared" si="27"/>
        <v>2140702332</v>
      </c>
      <c r="J165" s="54">
        <f t="shared" si="27"/>
        <v>2225569568</v>
      </c>
      <c r="K165" s="55">
        <f t="shared" si="27"/>
        <v>2313806203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62681239</v>
      </c>
      <c r="D168" s="60">
        <v>90153736</v>
      </c>
      <c r="E168" s="61">
        <v>62692986</v>
      </c>
      <c r="F168" s="62">
        <v>59758712</v>
      </c>
      <c r="G168" s="60">
        <v>59758712</v>
      </c>
      <c r="H168" s="63">
        <v>59758712</v>
      </c>
      <c r="I168" s="64">
        <v>61506978</v>
      </c>
      <c r="J168" s="60">
        <v>64582327</v>
      </c>
      <c r="K168" s="61">
        <v>67811443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79158362</v>
      </c>
      <c r="D169" s="38">
        <f t="shared" ref="D169:K169" si="28">D179+D182+D183+D186+D189+D190+SUM(D193:D199)</f>
        <v>35949067</v>
      </c>
      <c r="E169" s="39">
        <f t="shared" si="28"/>
        <v>71387152</v>
      </c>
      <c r="F169" s="40">
        <f t="shared" si="28"/>
        <v>51261308</v>
      </c>
      <c r="G169" s="38">
        <f t="shared" si="28"/>
        <v>51261308</v>
      </c>
      <c r="H169" s="41">
        <f t="shared" si="28"/>
        <v>51261308</v>
      </c>
      <c r="I169" s="42">
        <f t="shared" si="28"/>
        <v>56052544</v>
      </c>
      <c r="J169" s="38">
        <f t="shared" si="28"/>
        <v>62574709</v>
      </c>
      <c r="K169" s="39">
        <f t="shared" si="28"/>
        <v>81716738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35460871</v>
      </c>
      <c r="D172" s="6"/>
      <c r="E172" s="7">
        <v>33607795</v>
      </c>
      <c r="F172" s="8">
        <v>2350000</v>
      </c>
      <c r="G172" s="6">
        <v>2350000</v>
      </c>
      <c r="H172" s="9">
        <v>2350000</v>
      </c>
      <c r="I172" s="10">
        <v>2350000</v>
      </c>
      <c r="J172" s="6">
        <v>2350000</v>
      </c>
      <c r="K172" s="7">
        <v>2350000</v>
      </c>
    </row>
    <row r="173" spans="1:11" ht="13.5" x14ac:dyDescent="0.25">
      <c r="A173" s="44" t="s">
        <v>23</v>
      </c>
      <c r="B173" s="45" t="s">
        <v>20</v>
      </c>
      <c r="C173" s="6">
        <v>43190825</v>
      </c>
      <c r="D173" s="6">
        <v>35070597</v>
      </c>
      <c r="E173" s="7">
        <v>35722410</v>
      </c>
      <c r="F173" s="8">
        <v>39918118</v>
      </c>
      <c r="G173" s="6">
        <v>39918118</v>
      </c>
      <c r="H173" s="9">
        <v>39918118</v>
      </c>
      <c r="I173" s="10">
        <v>39918118</v>
      </c>
      <c r="J173" s="6">
        <v>45952541</v>
      </c>
      <c r="K173" s="7">
        <v>64384229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>
        <v>851369</v>
      </c>
      <c r="F174" s="8">
        <v>5215302</v>
      </c>
      <c r="G174" s="6">
        <v>5215302</v>
      </c>
      <c r="H174" s="9">
        <v>5215302</v>
      </c>
      <c r="I174" s="10">
        <v>5215302</v>
      </c>
      <c r="J174" s="6">
        <v>5215302</v>
      </c>
      <c r="K174" s="7">
        <v>5415302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>
        <v>820283</v>
      </c>
      <c r="F178" s="18">
        <v>1438194</v>
      </c>
      <c r="G178" s="16">
        <v>1438194</v>
      </c>
      <c r="H178" s="19">
        <v>1438194</v>
      </c>
      <c r="I178" s="20">
        <v>1507227</v>
      </c>
      <c r="J178" s="16">
        <v>1573545</v>
      </c>
      <c r="K178" s="17">
        <v>1644355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78651696</v>
      </c>
      <c r="D179" s="6">
        <f t="shared" ref="D179:K179" si="29">SUM(D170:D178)</f>
        <v>35070597</v>
      </c>
      <c r="E179" s="7">
        <f t="shared" si="29"/>
        <v>71001857</v>
      </c>
      <c r="F179" s="8">
        <f t="shared" si="29"/>
        <v>48921614</v>
      </c>
      <c r="G179" s="6">
        <f t="shared" si="29"/>
        <v>48921614</v>
      </c>
      <c r="H179" s="9">
        <f t="shared" si="29"/>
        <v>48921614</v>
      </c>
      <c r="I179" s="10">
        <f t="shared" si="29"/>
        <v>48990647</v>
      </c>
      <c r="J179" s="6">
        <f t="shared" si="29"/>
        <v>55091388</v>
      </c>
      <c r="K179" s="7">
        <f t="shared" si="29"/>
        <v>73793886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315546</v>
      </c>
      <c r="D187" s="6">
        <v>23569</v>
      </c>
      <c r="E187" s="7">
        <v>76000</v>
      </c>
      <c r="F187" s="8">
        <v>2000000</v>
      </c>
      <c r="G187" s="6">
        <v>2000000</v>
      </c>
      <c r="H187" s="9">
        <v>2000000</v>
      </c>
      <c r="I187" s="10">
        <v>2000000</v>
      </c>
      <c r="J187" s="6">
        <v>2188224</v>
      </c>
      <c r="K187" s="7">
        <v>2286694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315546</v>
      </c>
      <c r="D189" s="21">
        <f t="shared" si="32"/>
        <v>23569</v>
      </c>
      <c r="E189" s="22">
        <f t="shared" si="32"/>
        <v>76000</v>
      </c>
      <c r="F189" s="23">
        <f t="shared" si="32"/>
        <v>2000000</v>
      </c>
      <c r="G189" s="21">
        <f t="shared" si="32"/>
        <v>2000000</v>
      </c>
      <c r="H189" s="24">
        <f t="shared" si="32"/>
        <v>2000000</v>
      </c>
      <c r="I189" s="25">
        <f t="shared" si="32"/>
        <v>2000000</v>
      </c>
      <c r="J189" s="21">
        <f t="shared" si="32"/>
        <v>2188224</v>
      </c>
      <c r="K189" s="22">
        <f t="shared" si="32"/>
        <v>2286694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191120</v>
      </c>
      <c r="D195" s="6">
        <v>854901</v>
      </c>
      <c r="E195" s="7">
        <v>309295</v>
      </c>
      <c r="F195" s="8"/>
      <c r="G195" s="6"/>
      <c r="H195" s="9"/>
      <c r="I195" s="10">
        <v>300000</v>
      </c>
      <c r="J195" s="6">
        <v>313200</v>
      </c>
      <c r="K195" s="7">
        <v>327294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>
        <v>339694</v>
      </c>
      <c r="G197" s="6">
        <v>339694</v>
      </c>
      <c r="H197" s="9">
        <v>339694</v>
      </c>
      <c r="I197" s="10">
        <v>4761897</v>
      </c>
      <c r="J197" s="6">
        <v>4981897</v>
      </c>
      <c r="K197" s="7">
        <v>5308864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141839601</v>
      </c>
      <c r="D201" s="54">
        <f t="shared" si="34"/>
        <v>126102803</v>
      </c>
      <c r="E201" s="55">
        <f t="shared" si="34"/>
        <v>134080138</v>
      </c>
      <c r="F201" s="56">
        <f t="shared" si="34"/>
        <v>111020020</v>
      </c>
      <c r="G201" s="54">
        <f t="shared" si="34"/>
        <v>111020020</v>
      </c>
      <c r="H201" s="57">
        <f t="shared" si="34"/>
        <v>111020020</v>
      </c>
      <c r="I201" s="58">
        <f t="shared" si="34"/>
        <v>117559522</v>
      </c>
      <c r="J201" s="54">
        <f t="shared" si="34"/>
        <v>127157036</v>
      </c>
      <c r="K201" s="55">
        <f t="shared" si="34"/>
        <v>149528181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-3.6805558385595192</v>
      </c>
      <c r="D203" s="81">
        <f>IF(ISERROR((D37+D69)/D132),0,((D37+D69)/D132))</f>
        <v>0.89135069540454137</v>
      </c>
      <c r="E203" s="82">
        <f t="shared" ref="E203:K203" si="35">IF(ISERROR((E37+E69)/E132),0,((E37+E69)/E132))</f>
        <v>0.86239496633352553</v>
      </c>
      <c r="F203" s="83">
        <f t="shared" si="35"/>
        <v>0.28208195757268256</v>
      </c>
      <c r="G203" s="81">
        <f t="shared" si="35"/>
        <v>0.33475138567500928</v>
      </c>
      <c r="H203" s="84">
        <f t="shared" si="35"/>
        <v>0.33475138567500928</v>
      </c>
      <c r="I203" s="85">
        <f t="shared" si="35"/>
        <v>0.3734335035286464</v>
      </c>
      <c r="J203" s="81">
        <f t="shared" si="35"/>
        <v>0.22375707297292619</v>
      </c>
      <c r="K203" s="82">
        <f t="shared" si="35"/>
        <v>0.13901391602972182</v>
      </c>
    </row>
    <row r="204" spans="1:11" ht="13.5" x14ac:dyDescent="0.25">
      <c r="A204" s="79" t="s">
        <v>120</v>
      </c>
      <c r="B204" s="80"/>
      <c r="C204" s="81">
        <f>IF(ISERROR((C37+C69)/C168),0,((C37+C69)/C168))</f>
        <v>2.481155453867145</v>
      </c>
      <c r="D204" s="81">
        <f t="shared" ref="D204:K204" si="36">IF(ISERROR((D37+D69)/D168),0,((D37+D69)/D168))</f>
        <v>24.700043257220088</v>
      </c>
      <c r="E204" s="82">
        <f t="shared" si="36"/>
        <v>36.786577608538217</v>
      </c>
      <c r="F204" s="83">
        <f t="shared" si="36"/>
        <v>1.3757541159856324</v>
      </c>
      <c r="G204" s="81">
        <f t="shared" si="36"/>
        <v>1.6559270052540624</v>
      </c>
      <c r="H204" s="84">
        <f t="shared" si="36"/>
        <v>1.6559270052540624</v>
      </c>
      <c r="I204" s="85">
        <f t="shared" si="36"/>
        <v>1.6497101353280599</v>
      </c>
      <c r="J204" s="81">
        <f t="shared" si="36"/>
        <v>0.96486100601484981</v>
      </c>
      <c r="K204" s="82">
        <f t="shared" si="36"/>
        <v>0.65195511323951627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0.64</v>
      </c>
      <c r="D205" s="81">
        <f t="shared" ref="D205:K205" si="37">IF(ISERROR(ROUND((D169)/D165,2)),0,(ROUND((D169)/D165,2)))</f>
        <v>0.02</v>
      </c>
      <c r="E205" s="82">
        <f t="shared" si="37"/>
        <v>0.04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0.03</v>
      </c>
      <c r="J205" s="81">
        <f t="shared" si="37"/>
        <v>0.03</v>
      </c>
      <c r="K205" s="82">
        <f t="shared" si="37"/>
        <v>0.04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1.89</v>
      </c>
      <c r="D206" s="81">
        <f t="shared" ref="D206:K206" si="38">IF(ISERROR(ROUND((D37+D69+D169)/D165,2)),0,(ROUND((D37+D69+D169)/D165,2)))</f>
        <v>1.35</v>
      </c>
      <c r="E206" s="82">
        <f t="shared" si="38"/>
        <v>1.48</v>
      </c>
      <c r="F206" s="83">
        <f t="shared" si="38"/>
        <v>0.06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7.0000000000000007E-2</v>
      </c>
      <c r="J206" s="81">
        <f t="shared" si="38"/>
        <v>0.06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76925656</v>
      </c>
      <c r="D5" s="38">
        <f t="shared" ref="D5:K5" si="0">D15+D18+D19+D22+D25+D26+SUM(D29:D35)</f>
        <v>40726457</v>
      </c>
      <c r="E5" s="39">
        <f t="shared" si="0"/>
        <v>81345528</v>
      </c>
      <c r="F5" s="40">
        <f t="shared" si="0"/>
        <v>30838200</v>
      </c>
      <c r="G5" s="38">
        <f t="shared" si="0"/>
        <v>56369188</v>
      </c>
      <c r="H5" s="41">
        <f t="shared" si="0"/>
        <v>56369188</v>
      </c>
      <c r="I5" s="42">
        <f t="shared" si="0"/>
        <v>32463128</v>
      </c>
      <c r="J5" s="38">
        <f t="shared" si="0"/>
        <v>28662130</v>
      </c>
      <c r="K5" s="39">
        <f t="shared" si="0"/>
        <v>33003272</v>
      </c>
    </row>
    <row r="6" spans="1:11" ht="13.5" x14ac:dyDescent="0.25">
      <c r="A6" s="44" t="s">
        <v>19</v>
      </c>
      <c r="B6" s="45" t="s">
        <v>20</v>
      </c>
      <c r="C6" s="6">
        <v>11237626</v>
      </c>
      <c r="D6" s="6">
        <v>9180106</v>
      </c>
      <c r="E6" s="7">
        <v>8640348</v>
      </c>
      <c r="F6" s="8">
        <v>17470283</v>
      </c>
      <c r="G6" s="6">
        <v>30574354</v>
      </c>
      <c r="H6" s="9">
        <v>30574354</v>
      </c>
      <c r="I6" s="10">
        <v>22140389</v>
      </c>
      <c r="J6" s="6">
        <v>25331130</v>
      </c>
      <c r="K6" s="7">
        <v>26362912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97811</v>
      </c>
      <c r="D8" s="6">
        <v>97811</v>
      </c>
      <c r="E8" s="7">
        <v>97811</v>
      </c>
      <c r="F8" s="8">
        <v>702533</v>
      </c>
      <c r="G8" s="6">
        <v>292411</v>
      </c>
      <c r="H8" s="9">
        <v>292411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>
        <v>439131</v>
      </c>
      <c r="D13" s="11">
        <v>439131</v>
      </c>
      <c r="E13" s="12">
        <v>439131</v>
      </c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>
        <v>94535</v>
      </c>
      <c r="F14" s="18">
        <v>3192456</v>
      </c>
      <c r="G14" s="16">
        <v>4536416</v>
      </c>
      <c r="H14" s="19">
        <v>4536416</v>
      </c>
      <c r="I14" s="20">
        <v>650000</v>
      </c>
      <c r="J14" s="16">
        <v>650000</v>
      </c>
      <c r="K14" s="17">
        <v>682500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11774568</v>
      </c>
      <c r="D15" s="6">
        <f t="shared" ref="D15:K15" si="1">SUM(D6:D14)</f>
        <v>9717048</v>
      </c>
      <c r="E15" s="7">
        <f t="shared" si="1"/>
        <v>9271825</v>
      </c>
      <c r="F15" s="8">
        <f t="shared" si="1"/>
        <v>21365272</v>
      </c>
      <c r="G15" s="6">
        <f t="shared" si="1"/>
        <v>35403181</v>
      </c>
      <c r="H15" s="9">
        <f t="shared" si="1"/>
        <v>35403181</v>
      </c>
      <c r="I15" s="10">
        <f t="shared" si="1"/>
        <v>22790389</v>
      </c>
      <c r="J15" s="6">
        <f t="shared" si="1"/>
        <v>25981130</v>
      </c>
      <c r="K15" s="7">
        <f t="shared" si="1"/>
        <v>27045412</v>
      </c>
    </row>
    <row r="16" spans="1:11" ht="13.5" x14ac:dyDescent="0.25">
      <c r="A16" s="47" t="s">
        <v>31</v>
      </c>
      <c r="B16" s="48" t="s">
        <v>20</v>
      </c>
      <c r="C16" s="6">
        <v>19839358</v>
      </c>
      <c r="D16" s="6">
        <v>304486</v>
      </c>
      <c r="E16" s="7">
        <v>2945073</v>
      </c>
      <c r="F16" s="8">
        <v>3858128</v>
      </c>
      <c r="G16" s="6">
        <v>4762318</v>
      </c>
      <c r="H16" s="9">
        <v>4762318</v>
      </c>
      <c r="I16" s="10">
        <v>2221739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23967613</v>
      </c>
      <c r="D17" s="16">
        <v>1798510</v>
      </c>
      <c r="E17" s="17">
        <v>29652610</v>
      </c>
      <c r="F17" s="18"/>
      <c r="G17" s="16">
        <v>10263941</v>
      </c>
      <c r="H17" s="19">
        <v>10263941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43806971</v>
      </c>
      <c r="D18" s="21">
        <f t="shared" ref="D18:K18" si="2">SUM(D16:D17)</f>
        <v>2102996</v>
      </c>
      <c r="E18" s="22">
        <f t="shared" si="2"/>
        <v>32597683</v>
      </c>
      <c r="F18" s="23">
        <f t="shared" si="2"/>
        <v>3858128</v>
      </c>
      <c r="G18" s="21">
        <f t="shared" si="2"/>
        <v>15026259</v>
      </c>
      <c r="H18" s="24">
        <f t="shared" si="2"/>
        <v>15026259</v>
      </c>
      <c r="I18" s="25">
        <f t="shared" si="2"/>
        <v>2221739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193419</v>
      </c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193419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-1</v>
      </c>
      <c r="D23" s="6">
        <v>1522097</v>
      </c>
      <c r="E23" s="7">
        <v>1893570</v>
      </c>
      <c r="F23" s="8">
        <v>210000</v>
      </c>
      <c r="G23" s="6">
        <v>197110</v>
      </c>
      <c r="H23" s="9">
        <v>197110</v>
      </c>
      <c r="I23" s="10">
        <v>500000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-1</v>
      </c>
      <c r="D25" s="21">
        <f t="shared" si="4"/>
        <v>1522097</v>
      </c>
      <c r="E25" s="22">
        <f t="shared" si="4"/>
        <v>1893570</v>
      </c>
      <c r="F25" s="23">
        <f t="shared" si="4"/>
        <v>210000</v>
      </c>
      <c r="G25" s="21">
        <f t="shared" si="4"/>
        <v>197110</v>
      </c>
      <c r="H25" s="24">
        <f t="shared" si="4"/>
        <v>197110</v>
      </c>
      <c r="I25" s="25">
        <f t="shared" si="4"/>
        <v>500000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1523944</v>
      </c>
      <c r="D28" s="16">
        <v>1523944</v>
      </c>
      <c r="E28" s="17">
        <v>2123944</v>
      </c>
      <c r="F28" s="18">
        <v>470000</v>
      </c>
      <c r="G28" s="16">
        <v>387299</v>
      </c>
      <c r="H28" s="19">
        <v>387299</v>
      </c>
      <c r="I28" s="20">
        <v>300000</v>
      </c>
      <c r="J28" s="16">
        <v>300000</v>
      </c>
      <c r="K28" s="17">
        <v>315000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1523944</v>
      </c>
      <c r="D29" s="6">
        <f t="shared" si="5"/>
        <v>1523944</v>
      </c>
      <c r="E29" s="7">
        <f t="shared" si="5"/>
        <v>2123944</v>
      </c>
      <c r="F29" s="8">
        <f t="shared" si="5"/>
        <v>470000</v>
      </c>
      <c r="G29" s="6">
        <f t="shared" si="5"/>
        <v>387299</v>
      </c>
      <c r="H29" s="9">
        <f t="shared" si="5"/>
        <v>387299</v>
      </c>
      <c r="I29" s="10">
        <f t="shared" si="5"/>
        <v>300000</v>
      </c>
      <c r="J29" s="6">
        <f t="shared" si="5"/>
        <v>300000</v>
      </c>
      <c r="K29" s="7">
        <f t="shared" si="5"/>
        <v>315000</v>
      </c>
    </row>
    <row r="30" spans="1:11" ht="13.5" x14ac:dyDescent="0.25">
      <c r="A30" s="50" t="s">
        <v>43</v>
      </c>
      <c r="B30" s="37" t="s">
        <v>20</v>
      </c>
      <c r="C30" s="11">
        <v>389755</v>
      </c>
      <c r="D30" s="11">
        <v>482525</v>
      </c>
      <c r="E30" s="12">
        <v>1123746</v>
      </c>
      <c r="F30" s="13">
        <v>350000</v>
      </c>
      <c r="G30" s="11">
        <v>767688</v>
      </c>
      <c r="H30" s="14">
        <v>767688</v>
      </c>
      <c r="I30" s="15">
        <v>757000</v>
      </c>
      <c r="J30" s="11">
        <v>737000</v>
      </c>
      <c r="K30" s="12">
        <v>773850</v>
      </c>
    </row>
    <row r="31" spans="1:11" ht="13.5" x14ac:dyDescent="0.25">
      <c r="A31" s="49" t="s">
        <v>44</v>
      </c>
      <c r="B31" s="37" t="s">
        <v>20</v>
      </c>
      <c r="C31" s="6">
        <v>1604986</v>
      </c>
      <c r="D31" s="6">
        <v>2952214</v>
      </c>
      <c r="E31" s="7">
        <v>3197988</v>
      </c>
      <c r="F31" s="8">
        <v>614500</v>
      </c>
      <c r="G31" s="6">
        <v>503500</v>
      </c>
      <c r="H31" s="9">
        <v>503500</v>
      </c>
      <c r="I31" s="10">
        <v>547000</v>
      </c>
      <c r="J31" s="6">
        <v>547000</v>
      </c>
      <c r="K31" s="7">
        <v>574350</v>
      </c>
    </row>
    <row r="32" spans="1:11" ht="13.5" x14ac:dyDescent="0.25">
      <c r="A32" s="49" t="s">
        <v>45</v>
      </c>
      <c r="B32" s="37" t="s">
        <v>20</v>
      </c>
      <c r="C32" s="6">
        <v>769638</v>
      </c>
      <c r="D32" s="6">
        <v>3336419</v>
      </c>
      <c r="E32" s="7">
        <v>4492308</v>
      </c>
      <c r="F32" s="8">
        <v>694000</v>
      </c>
      <c r="G32" s="6">
        <v>484151</v>
      </c>
      <c r="H32" s="9">
        <v>484151</v>
      </c>
      <c r="I32" s="10">
        <v>1247000</v>
      </c>
      <c r="J32" s="6">
        <v>1097000</v>
      </c>
      <c r="K32" s="7">
        <v>1152660</v>
      </c>
    </row>
    <row r="33" spans="1:11" ht="13.5" x14ac:dyDescent="0.25">
      <c r="A33" s="50" t="s">
        <v>46</v>
      </c>
      <c r="B33" s="48" t="s">
        <v>20</v>
      </c>
      <c r="C33" s="6">
        <v>2152942</v>
      </c>
      <c r="D33" s="6">
        <v>2152942</v>
      </c>
      <c r="E33" s="7">
        <v>9901611</v>
      </c>
      <c r="F33" s="8">
        <v>3276300</v>
      </c>
      <c r="G33" s="6">
        <v>3600000</v>
      </c>
      <c r="H33" s="9">
        <v>3600000</v>
      </c>
      <c r="I33" s="10">
        <v>4100000</v>
      </c>
      <c r="J33" s="6"/>
      <c r="K33" s="7">
        <v>3142000</v>
      </c>
    </row>
    <row r="34" spans="1:11" ht="13.5" x14ac:dyDescent="0.25">
      <c r="A34" s="49" t="s">
        <v>47</v>
      </c>
      <c r="B34" s="37" t="s">
        <v>20</v>
      </c>
      <c r="C34" s="6">
        <v>14902853</v>
      </c>
      <c r="D34" s="6">
        <v>16742853</v>
      </c>
      <c r="E34" s="7">
        <v>16742853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294798698</v>
      </c>
      <c r="D37" s="38">
        <f t="shared" ref="D37:K37" si="6">D47+D50+D51+D54+D57+D58+SUM(D61:D67)</f>
        <v>364738484</v>
      </c>
      <c r="E37" s="39">
        <f t="shared" si="6"/>
        <v>376557906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94086173</v>
      </c>
      <c r="D38" s="6">
        <v>115650615</v>
      </c>
      <c r="E38" s="7">
        <v>129126260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286174</v>
      </c>
      <c r="D39" s="6">
        <v>2114865</v>
      </c>
      <c r="E39" s="7">
        <v>2561416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28646</v>
      </c>
      <c r="D41" s="6">
        <v>28646</v>
      </c>
      <c r="E41" s="7">
        <v>28646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94400993</v>
      </c>
      <c r="D47" s="6">
        <f t="shared" ref="D47:K47" si="7">SUM(D38:D46)</f>
        <v>117794126</v>
      </c>
      <c r="E47" s="7">
        <f t="shared" si="7"/>
        <v>131716322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102092041</v>
      </c>
      <c r="D48" s="6">
        <v>122664368</v>
      </c>
      <c r="E48" s="7">
        <v>122910528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15631024</v>
      </c>
      <c r="D49" s="16">
        <v>40705335</v>
      </c>
      <c r="E49" s="17">
        <v>40705335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117723065</v>
      </c>
      <c r="D50" s="21">
        <f t="shared" si="8"/>
        <v>163369703</v>
      </c>
      <c r="E50" s="22">
        <f t="shared" si="8"/>
        <v>163615863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63274415</v>
      </c>
      <c r="D55" s="6">
        <v>63896435</v>
      </c>
      <c r="E55" s="7">
        <v>63896435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63274415</v>
      </c>
      <c r="D57" s="21">
        <f t="shared" si="10"/>
        <v>63896435</v>
      </c>
      <c r="E57" s="22">
        <f t="shared" si="10"/>
        <v>63896435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1892859</v>
      </c>
      <c r="D60" s="16">
        <v>1617425</v>
      </c>
      <c r="E60" s="17">
        <v>1617425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1892859</v>
      </c>
      <c r="D61" s="6">
        <f t="shared" si="11"/>
        <v>1617425</v>
      </c>
      <c r="E61" s="7">
        <f t="shared" si="11"/>
        <v>1617425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2615335</v>
      </c>
      <c r="D62" s="11">
        <v>2525357</v>
      </c>
      <c r="E62" s="12">
        <v>2524162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2336722</v>
      </c>
      <c r="D63" s="6">
        <v>2958016</v>
      </c>
      <c r="E63" s="7">
        <v>2831782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573021</v>
      </c>
      <c r="D64" s="6">
        <v>585134</v>
      </c>
      <c r="E64" s="7">
        <v>568205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11982288</v>
      </c>
      <c r="D65" s="6">
        <v>11992288</v>
      </c>
      <c r="E65" s="7">
        <v>9787712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371724354</v>
      </c>
      <c r="D101" s="38">
        <f t="shared" ref="D101:K101" si="18">D111+D114+D115+D118+D121+D122+SUM(D125:D131)</f>
        <v>405464941</v>
      </c>
      <c r="E101" s="39">
        <f t="shared" si="18"/>
        <v>457903434</v>
      </c>
      <c r="F101" s="40">
        <f t="shared" si="18"/>
        <v>30838200</v>
      </c>
      <c r="G101" s="38">
        <f t="shared" si="18"/>
        <v>56369188</v>
      </c>
      <c r="H101" s="41">
        <f t="shared" si="18"/>
        <v>56369188</v>
      </c>
      <c r="I101" s="42">
        <f t="shared" si="18"/>
        <v>32463128</v>
      </c>
      <c r="J101" s="38">
        <f t="shared" si="18"/>
        <v>28662130</v>
      </c>
      <c r="K101" s="39">
        <f t="shared" si="18"/>
        <v>33003272</v>
      </c>
    </row>
    <row r="102" spans="1:11" ht="13.5" x14ac:dyDescent="0.25">
      <c r="A102" s="44" t="s">
        <v>19</v>
      </c>
      <c r="B102" s="45" t="s">
        <v>20</v>
      </c>
      <c r="C102" s="6">
        <v>105323799</v>
      </c>
      <c r="D102" s="6">
        <v>124830721</v>
      </c>
      <c r="E102" s="7">
        <v>137766608</v>
      </c>
      <c r="F102" s="8">
        <v>17470283</v>
      </c>
      <c r="G102" s="6">
        <v>30574354</v>
      </c>
      <c r="H102" s="9">
        <v>30574354</v>
      </c>
      <c r="I102" s="10">
        <v>22140389</v>
      </c>
      <c r="J102" s="6">
        <v>25331130</v>
      </c>
      <c r="K102" s="7">
        <v>26362912</v>
      </c>
    </row>
    <row r="103" spans="1:11" ht="13.5" x14ac:dyDescent="0.25">
      <c r="A103" s="44" t="s">
        <v>21</v>
      </c>
      <c r="B103" s="45" t="s">
        <v>20</v>
      </c>
      <c r="C103" s="6">
        <v>286174</v>
      </c>
      <c r="D103" s="6">
        <v>2114865</v>
      </c>
      <c r="E103" s="7">
        <v>2561416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97811</v>
      </c>
      <c r="D104" s="6">
        <v>97811</v>
      </c>
      <c r="E104" s="7">
        <v>97811</v>
      </c>
      <c r="F104" s="8">
        <v>702533</v>
      </c>
      <c r="G104" s="6">
        <v>292411</v>
      </c>
      <c r="H104" s="9">
        <v>292411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28646</v>
      </c>
      <c r="D105" s="6">
        <v>28646</v>
      </c>
      <c r="E105" s="7">
        <v>28646</v>
      </c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439131</v>
      </c>
      <c r="D109" s="11">
        <v>439131</v>
      </c>
      <c r="E109" s="12">
        <v>439131</v>
      </c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>
        <v>94535</v>
      </c>
      <c r="F110" s="18">
        <v>3192456</v>
      </c>
      <c r="G110" s="16">
        <v>4536416</v>
      </c>
      <c r="H110" s="19">
        <v>4536416</v>
      </c>
      <c r="I110" s="20">
        <v>650000</v>
      </c>
      <c r="J110" s="16">
        <v>650000</v>
      </c>
      <c r="K110" s="17">
        <v>682500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106175561</v>
      </c>
      <c r="D111" s="6">
        <f t="shared" ref="D111:K111" si="19">SUM(D102:D110)</f>
        <v>127511174</v>
      </c>
      <c r="E111" s="7">
        <f t="shared" si="19"/>
        <v>140988147</v>
      </c>
      <c r="F111" s="8">
        <f t="shared" si="19"/>
        <v>21365272</v>
      </c>
      <c r="G111" s="6">
        <f t="shared" si="19"/>
        <v>35403181</v>
      </c>
      <c r="H111" s="9">
        <f t="shared" si="19"/>
        <v>35403181</v>
      </c>
      <c r="I111" s="10">
        <f t="shared" si="19"/>
        <v>22790389</v>
      </c>
      <c r="J111" s="6">
        <f t="shared" si="19"/>
        <v>25981130</v>
      </c>
      <c r="K111" s="7">
        <f t="shared" si="19"/>
        <v>27045412</v>
      </c>
    </row>
    <row r="112" spans="1:11" ht="13.5" x14ac:dyDescent="0.25">
      <c r="A112" s="47" t="s">
        <v>31</v>
      </c>
      <c r="B112" s="48" t="s">
        <v>20</v>
      </c>
      <c r="C112" s="6">
        <v>121931399</v>
      </c>
      <c r="D112" s="6">
        <v>122968854</v>
      </c>
      <c r="E112" s="7">
        <v>125855601</v>
      </c>
      <c r="F112" s="8">
        <v>3858128</v>
      </c>
      <c r="G112" s="6">
        <v>4762318</v>
      </c>
      <c r="H112" s="9">
        <v>4762318</v>
      </c>
      <c r="I112" s="10">
        <v>2221739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39598637</v>
      </c>
      <c r="D113" s="16">
        <v>42503845</v>
      </c>
      <c r="E113" s="17">
        <v>70357945</v>
      </c>
      <c r="F113" s="18"/>
      <c r="G113" s="16">
        <v>10263941</v>
      </c>
      <c r="H113" s="19">
        <v>10263941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161530036</v>
      </c>
      <c r="D114" s="21">
        <f t="shared" si="20"/>
        <v>165472699</v>
      </c>
      <c r="E114" s="22">
        <f t="shared" si="20"/>
        <v>196213546</v>
      </c>
      <c r="F114" s="23">
        <f t="shared" si="20"/>
        <v>3858128</v>
      </c>
      <c r="G114" s="21">
        <f t="shared" si="20"/>
        <v>15026259</v>
      </c>
      <c r="H114" s="24">
        <f t="shared" si="20"/>
        <v>15026259</v>
      </c>
      <c r="I114" s="25">
        <f t="shared" si="20"/>
        <v>2221739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193419</v>
      </c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193419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63274414</v>
      </c>
      <c r="D119" s="6">
        <v>65418532</v>
      </c>
      <c r="E119" s="7">
        <v>65790005</v>
      </c>
      <c r="F119" s="8">
        <v>210000</v>
      </c>
      <c r="G119" s="6">
        <v>197110</v>
      </c>
      <c r="H119" s="9">
        <v>197110</v>
      </c>
      <c r="I119" s="10">
        <v>500000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63274414</v>
      </c>
      <c r="D121" s="21">
        <f t="shared" si="22"/>
        <v>65418532</v>
      </c>
      <c r="E121" s="22">
        <f t="shared" si="22"/>
        <v>65790005</v>
      </c>
      <c r="F121" s="23">
        <f t="shared" si="22"/>
        <v>210000</v>
      </c>
      <c r="G121" s="21">
        <f t="shared" si="22"/>
        <v>197110</v>
      </c>
      <c r="H121" s="24">
        <f t="shared" si="22"/>
        <v>197110</v>
      </c>
      <c r="I121" s="25">
        <f t="shared" si="22"/>
        <v>500000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3416803</v>
      </c>
      <c r="D124" s="16">
        <v>3141369</v>
      </c>
      <c r="E124" s="17">
        <v>3741369</v>
      </c>
      <c r="F124" s="18">
        <v>470000</v>
      </c>
      <c r="G124" s="16">
        <v>387299</v>
      </c>
      <c r="H124" s="19">
        <v>387299</v>
      </c>
      <c r="I124" s="20">
        <v>300000</v>
      </c>
      <c r="J124" s="16">
        <v>300000</v>
      </c>
      <c r="K124" s="17">
        <v>315000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3416803</v>
      </c>
      <c r="D125" s="6">
        <f t="shared" si="23"/>
        <v>3141369</v>
      </c>
      <c r="E125" s="7">
        <f t="shared" si="23"/>
        <v>3741369</v>
      </c>
      <c r="F125" s="8">
        <f t="shared" si="23"/>
        <v>470000</v>
      </c>
      <c r="G125" s="6">
        <f t="shared" si="23"/>
        <v>387299</v>
      </c>
      <c r="H125" s="9">
        <f t="shared" si="23"/>
        <v>387299</v>
      </c>
      <c r="I125" s="10">
        <f t="shared" si="23"/>
        <v>300000</v>
      </c>
      <c r="J125" s="6">
        <f t="shared" si="23"/>
        <v>300000</v>
      </c>
      <c r="K125" s="7">
        <f t="shared" si="23"/>
        <v>315000</v>
      </c>
    </row>
    <row r="126" spans="1:11" ht="13.5" x14ac:dyDescent="0.25">
      <c r="A126" s="50" t="s">
        <v>43</v>
      </c>
      <c r="B126" s="37" t="s">
        <v>20</v>
      </c>
      <c r="C126" s="11">
        <v>3005090</v>
      </c>
      <c r="D126" s="11">
        <v>3007882</v>
      </c>
      <c r="E126" s="12">
        <v>3647908</v>
      </c>
      <c r="F126" s="13">
        <v>350000</v>
      </c>
      <c r="G126" s="11">
        <v>767688</v>
      </c>
      <c r="H126" s="14">
        <v>767688</v>
      </c>
      <c r="I126" s="15">
        <v>757000</v>
      </c>
      <c r="J126" s="11">
        <v>737000</v>
      </c>
      <c r="K126" s="12">
        <v>773850</v>
      </c>
    </row>
    <row r="127" spans="1:11" ht="13.5" x14ac:dyDescent="0.25">
      <c r="A127" s="49" t="s">
        <v>44</v>
      </c>
      <c r="B127" s="37" t="s">
        <v>20</v>
      </c>
      <c r="C127" s="6">
        <v>3941708</v>
      </c>
      <c r="D127" s="6">
        <v>5910230</v>
      </c>
      <c r="E127" s="7">
        <v>6029770</v>
      </c>
      <c r="F127" s="8">
        <v>614500</v>
      </c>
      <c r="G127" s="6">
        <v>503500</v>
      </c>
      <c r="H127" s="9">
        <v>503500</v>
      </c>
      <c r="I127" s="10">
        <v>547000</v>
      </c>
      <c r="J127" s="6">
        <v>547000</v>
      </c>
      <c r="K127" s="7">
        <v>574350</v>
      </c>
    </row>
    <row r="128" spans="1:11" ht="13.5" x14ac:dyDescent="0.25">
      <c r="A128" s="49" t="s">
        <v>45</v>
      </c>
      <c r="B128" s="37" t="s">
        <v>20</v>
      </c>
      <c r="C128" s="6">
        <v>1342659</v>
      </c>
      <c r="D128" s="6">
        <v>3921553</v>
      </c>
      <c r="E128" s="7">
        <v>5060513</v>
      </c>
      <c r="F128" s="8">
        <v>694000</v>
      </c>
      <c r="G128" s="6">
        <v>484151</v>
      </c>
      <c r="H128" s="9">
        <v>484151</v>
      </c>
      <c r="I128" s="10">
        <v>1247000</v>
      </c>
      <c r="J128" s="6">
        <v>1097000</v>
      </c>
      <c r="K128" s="7">
        <v>1152660</v>
      </c>
    </row>
    <row r="129" spans="1:11" ht="13.5" x14ac:dyDescent="0.25">
      <c r="A129" s="50" t="s">
        <v>46</v>
      </c>
      <c r="B129" s="48" t="s">
        <v>20</v>
      </c>
      <c r="C129" s="6">
        <v>14135230</v>
      </c>
      <c r="D129" s="6">
        <v>14145230</v>
      </c>
      <c r="E129" s="7">
        <v>19689323</v>
      </c>
      <c r="F129" s="8">
        <v>3276300</v>
      </c>
      <c r="G129" s="6">
        <v>3600000</v>
      </c>
      <c r="H129" s="9">
        <v>3600000</v>
      </c>
      <c r="I129" s="10">
        <v>4100000</v>
      </c>
      <c r="J129" s="6"/>
      <c r="K129" s="7">
        <v>3142000</v>
      </c>
    </row>
    <row r="130" spans="1:11" ht="13.5" x14ac:dyDescent="0.25">
      <c r="A130" s="49" t="s">
        <v>47</v>
      </c>
      <c r="B130" s="37" t="s">
        <v>20</v>
      </c>
      <c r="C130" s="6">
        <v>14902853</v>
      </c>
      <c r="D130" s="6">
        <v>16742853</v>
      </c>
      <c r="E130" s="7">
        <v>16742853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371724354</v>
      </c>
      <c r="D132" s="54">
        <f t="shared" ref="D132:K132" si="24">+D5+D37+D69</f>
        <v>405464941</v>
      </c>
      <c r="E132" s="55">
        <f t="shared" si="24"/>
        <v>457903434</v>
      </c>
      <c r="F132" s="56">
        <f t="shared" si="24"/>
        <v>30838200</v>
      </c>
      <c r="G132" s="54">
        <f t="shared" si="24"/>
        <v>56369188</v>
      </c>
      <c r="H132" s="57">
        <f t="shared" si="24"/>
        <v>56369188</v>
      </c>
      <c r="I132" s="58">
        <f t="shared" si="24"/>
        <v>32463128</v>
      </c>
      <c r="J132" s="54">
        <f t="shared" si="24"/>
        <v>28662130</v>
      </c>
      <c r="K132" s="55">
        <f t="shared" si="24"/>
        <v>33003272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306375148</v>
      </c>
      <c r="D134" s="38">
        <f t="shared" ref="D134:K134" si="25">D144+D147+D148+D151+D154+D155+SUM(D158:D164)</f>
        <v>326995241</v>
      </c>
      <c r="E134" s="39">
        <f t="shared" si="25"/>
        <v>361972871</v>
      </c>
      <c r="F134" s="40">
        <f t="shared" si="25"/>
        <v>398405422</v>
      </c>
      <c r="G134" s="38">
        <f t="shared" si="25"/>
        <v>402919332</v>
      </c>
      <c r="H134" s="41">
        <f t="shared" si="25"/>
        <v>402919332</v>
      </c>
      <c r="I134" s="42">
        <f t="shared" si="25"/>
        <v>402545277</v>
      </c>
      <c r="J134" s="38">
        <f t="shared" si="25"/>
        <v>411962273</v>
      </c>
      <c r="K134" s="39">
        <f t="shared" si="25"/>
        <v>424758155</v>
      </c>
    </row>
    <row r="135" spans="1:11" ht="13.5" x14ac:dyDescent="0.25">
      <c r="A135" s="44" t="s">
        <v>19</v>
      </c>
      <c r="B135" s="45" t="s">
        <v>20</v>
      </c>
      <c r="C135" s="6">
        <v>87145704</v>
      </c>
      <c r="D135" s="6">
        <v>101000947</v>
      </c>
      <c r="E135" s="7">
        <v>106980135</v>
      </c>
      <c r="F135" s="8">
        <v>103254730</v>
      </c>
      <c r="G135" s="6">
        <v>124119130</v>
      </c>
      <c r="H135" s="9">
        <v>124119130</v>
      </c>
      <c r="I135" s="10">
        <v>127827159</v>
      </c>
      <c r="J135" s="6">
        <v>147649512</v>
      </c>
      <c r="K135" s="7">
        <v>168228208</v>
      </c>
    </row>
    <row r="136" spans="1:11" ht="13.5" x14ac:dyDescent="0.25">
      <c r="A136" s="44" t="s">
        <v>21</v>
      </c>
      <c r="B136" s="45" t="s">
        <v>20</v>
      </c>
      <c r="C136" s="6">
        <v>86464</v>
      </c>
      <c r="D136" s="6">
        <v>1884774</v>
      </c>
      <c r="E136" s="7">
        <v>2283813</v>
      </c>
      <c r="F136" s="8">
        <v>913057</v>
      </c>
      <c r="G136" s="6">
        <v>2283813</v>
      </c>
      <c r="H136" s="9">
        <v>2283813</v>
      </c>
      <c r="I136" s="10">
        <v>2260285</v>
      </c>
      <c r="J136" s="6">
        <v>2235581</v>
      </c>
      <c r="K136" s="7">
        <v>2209642</v>
      </c>
    </row>
    <row r="137" spans="1:11" ht="13.5" x14ac:dyDescent="0.25">
      <c r="A137" s="44" t="s">
        <v>22</v>
      </c>
      <c r="B137" s="45" t="s">
        <v>20</v>
      </c>
      <c r="C137" s="6">
        <v>30954</v>
      </c>
      <c r="D137" s="6">
        <v>-175571</v>
      </c>
      <c r="E137" s="7">
        <v>-563240</v>
      </c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23448</v>
      </c>
      <c r="D138" s="6">
        <v>21494</v>
      </c>
      <c r="E138" s="7">
        <v>19540</v>
      </c>
      <c r="F138" s="8">
        <v>19690</v>
      </c>
      <c r="G138" s="6">
        <v>19540</v>
      </c>
      <c r="H138" s="9">
        <v>19540</v>
      </c>
      <c r="I138" s="10">
        <v>17469</v>
      </c>
      <c r="J138" s="6">
        <v>15294</v>
      </c>
      <c r="K138" s="7">
        <v>13010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1874887</v>
      </c>
      <c r="D143" s="16">
        <v>1874887</v>
      </c>
      <c r="E143" s="17">
        <v>2826887</v>
      </c>
      <c r="F143" s="18">
        <v>2106886</v>
      </c>
      <c r="G143" s="16">
        <v>2969166</v>
      </c>
      <c r="H143" s="19">
        <v>2969166</v>
      </c>
      <c r="I143" s="20">
        <v>3619166</v>
      </c>
      <c r="J143" s="16">
        <v>4269166</v>
      </c>
      <c r="K143" s="17">
        <v>4951666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89161457</v>
      </c>
      <c r="D144" s="6">
        <f t="shared" ref="D144:K144" si="26">SUM(D135:D143)</f>
        <v>104606531</v>
      </c>
      <c r="E144" s="7">
        <f t="shared" si="26"/>
        <v>111547135</v>
      </c>
      <c r="F144" s="8">
        <f t="shared" si="26"/>
        <v>106294363</v>
      </c>
      <c r="G144" s="6">
        <f t="shared" si="26"/>
        <v>129391649</v>
      </c>
      <c r="H144" s="9">
        <f t="shared" si="26"/>
        <v>129391649</v>
      </c>
      <c r="I144" s="10">
        <f t="shared" si="26"/>
        <v>133724079</v>
      </c>
      <c r="J144" s="6">
        <f t="shared" si="26"/>
        <v>154169553</v>
      </c>
      <c r="K144" s="7">
        <f t="shared" si="26"/>
        <v>175402526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130072108</v>
      </c>
      <c r="D147" s="6">
        <v>134014525</v>
      </c>
      <c r="E147" s="7">
        <v>158919516</v>
      </c>
      <c r="F147" s="8">
        <v>197296989</v>
      </c>
      <c r="G147" s="6">
        <v>178086103</v>
      </c>
      <c r="H147" s="9">
        <v>178086103</v>
      </c>
      <c r="I147" s="10">
        <v>172309077</v>
      </c>
      <c r="J147" s="6">
        <v>165299083</v>
      </c>
      <c r="K147" s="7">
        <v>157938591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54672870</v>
      </c>
      <c r="D154" s="6">
        <v>52858899</v>
      </c>
      <c r="E154" s="7">
        <v>50480770</v>
      </c>
      <c r="F154" s="8">
        <v>52129720</v>
      </c>
      <c r="G154" s="6">
        <v>52226654</v>
      </c>
      <c r="H154" s="9">
        <v>52226654</v>
      </c>
      <c r="I154" s="10">
        <v>51739462</v>
      </c>
      <c r="J154" s="6">
        <v>50702907</v>
      </c>
      <c r="K154" s="7">
        <v>49614524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2471936</v>
      </c>
      <c r="D158" s="6">
        <v>1960621</v>
      </c>
      <c r="E158" s="7">
        <v>2033474</v>
      </c>
      <c r="F158" s="8">
        <v>1641032</v>
      </c>
      <c r="G158" s="6">
        <v>1909458</v>
      </c>
      <c r="H158" s="9">
        <v>1909458</v>
      </c>
      <c r="I158" s="10">
        <v>1667464</v>
      </c>
      <c r="J158" s="6">
        <v>1398372</v>
      </c>
      <c r="K158" s="7">
        <v>1115825</v>
      </c>
    </row>
    <row r="159" spans="1:11" ht="13.5" x14ac:dyDescent="0.25">
      <c r="A159" s="50" t="s">
        <v>43</v>
      </c>
      <c r="B159" s="37" t="s">
        <v>20</v>
      </c>
      <c r="C159" s="11">
        <v>2482668</v>
      </c>
      <c r="D159" s="11">
        <v>2234304</v>
      </c>
      <c r="E159" s="12">
        <v>2411194</v>
      </c>
      <c r="F159" s="13">
        <v>2491508</v>
      </c>
      <c r="G159" s="11">
        <v>3145626</v>
      </c>
      <c r="H159" s="14">
        <v>3145626</v>
      </c>
      <c r="I159" s="15">
        <v>3859626</v>
      </c>
      <c r="J159" s="11">
        <v>4553626</v>
      </c>
      <c r="K159" s="12">
        <v>5282326</v>
      </c>
    </row>
    <row r="160" spans="1:11" ht="13.5" x14ac:dyDescent="0.25">
      <c r="A160" s="49" t="s">
        <v>44</v>
      </c>
      <c r="B160" s="37" t="s">
        <v>20</v>
      </c>
      <c r="C160" s="6">
        <v>2682674</v>
      </c>
      <c r="D160" s="6">
        <v>3914377</v>
      </c>
      <c r="E160" s="7">
        <v>3377469</v>
      </c>
      <c r="F160" s="8">
        <v>3050858</v>
      </c>
      <c r="G160" s="6">
        <v>3027390</v>
      </c>
      <c r="H160" s="9">
        <v>3027390</v>
      </c>
      <c r="I160" s="10">
        <v>3617390</v>
      </c>
      <c r="J160" s="6">
        <v>4207390</v>
      </c>
      <c r="K160" s="7">
        <v>4826890</v>
      </c>
    </row>
    <row r="161" spans="1:11" ht="13.5" x14ac:dyDescent="0.25">
      <c r="A161" s="49" t="s">
        <v>45</v>
      </c>
      <c r="B161" s="37" t="s">
        <v>20</v>
      </c>
      <c r="C161" s="6">
        <v>743225</v>
      </c>
      <c r="D161" s="6">
        <v>3172526</v>
      </c>
      <c r="E161" s="7">
        <v>3881073</v>
      </c>
      <c r="F161" s="8">
        <v>3752064</v>
      </c>
      <c r="G161" s="6">
        <v>3587702</v>
      </c>
      <c r="H161" s="9">
        <v>3587702</v>
      </c>
      <c r="I161" s="10">
        <v>4010529</v>
      </c>
      <c r="J161" s="6">
        <v>4242147</v>
      </c>
      <c r="K161" s="7">
        <v>4486156</v>
      </c>
    </row>
    <row r="162" spans="1:11" ht="13.5" x14ac:dyDescent="0.25">
      <c r="A162" s="50" t="s">
        <v>46</v>
      </c>
      <c r="B162" s="48" t="s">
        <v>20</v>
      </c>
      <c r="C162" s="6">
        <v>9185357</v>
      </c>
      <c r="D162" s="6">
        <v>7490605</v>
      </c>
      <c r="E162" s="7">
        <v>12579387</v>
      </c>
      <c r="F162" s="8">
        <v>15006035</v>
      </c>
      <c r="G162" s="6">
        <v>14801897</v>
      </c>
      <c r="H162" s="9">
        <v>14801897</v>
      </c>
      <c r="I162" s="10">
        <v>14874797</v>
      </c>
      <c r="J162" s="6">
        <v>10646342</v>
      </c>
      <c r="K162" s="7">
        <v>9348464</v>
      </c>
    </row>
    <row r="163" spans="1:11" ht="13.5" x14ac:dyDescent="0.25">
      <c r="A163" s="49" t="s">
        <v>47</v>
      </c>
      <c r="B163" s="37" t="s">
        <v>20</v>
      </c>
      <c r="C163" s="6">
        <v>14902853</v>
      </c>
      <c r="D163" s="6">
        <v>16742853</v>
      </c>
      <c r="E163" s="7">
        <v>16742853</v>
      </c>
      <c r="F163" s="8">
        <v>16742853</v>
      </c>
      <c r="G163" s="6">
        <v>16742853</v>
      </c>
      <c r="H163" s="9">
        <v>16742853</v>
      </c>
      <c r="I163" s="10">
        <v>16742853</v>
      </c>
      <c r="J163" s="6">
        <v>16742853</v>
      </c>
      <c r="K163" s="7">
        <v>16742853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306375148</v>
      </c>
      <c r="D165" s="54">
        <f t="shared" ref="D165:K165" si="27">D144+D147+D148+D151+D154+D155+SUM(D158:D164)</f>
        <v>326995241</v>
      </c>
      <c r="E165" s="55">
        <f t="shared" si="27"/>
        <v>361972871</v>
      </c>
      <c r="F165" s="56">
        <f t="shared" si="27"/>
        <v>398405422</v>
      </c>
      <c r="G165" s="54">
        <f t="shared" si="27"/>
        <v>402919332</v>
      </c>
      <c r="H165" s="57">
        <f t="shared" si="27"/>
        <v>402919332</v>
      </c>
      <c r="I165" s="66">
        <f t="shared" si="27"/>
        <v>402545277</v>
      </c>
      <c r="J165" s="54">
        <f t="shared" si="27"/>
        <v>411962273</v>
      </c>
      <c r="K165" s="55">
        <f t="shared" si="27"/>
        <v>424758155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9885417</v>
      </c>
      <c r="D168" s="60">
        <v>18404371</v>
      </c>
      <c r="E168" s="61">
        <v>20754006</v>
      </c>
      <c r="F168" s="62">
        <v>17213229</v>
      </c>
      <c r="G168" s="60">
        <v>17213229</v>
      </c>
      <c r="H168" s="63">
        <v>17213229</v>
      </c>
      <c r="I168" s="64">
        <v>18328699</v>
      </c>
      <c r="J168" s="60">
        <v>19245133</v>
      </c>
      <c r="K168" s="61">
        <v>20207391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3392322</v>
      </c>
      <c r="D169" s="38">
        <f t="shared" ref="D169:K169" si="28">D179+D182+D183+D186+D189+D190+SUM(D193:D199)</f>
        <v>8074053</v>
      </c>
      <c r="E169" s="39">
        <f t="shared" si="28"/>
        <v>8707057</v>
      </c>
      <c r="F169" s="40">
        <f t="shared" si="28"/>
        <v>9295000</v>
      </c>
      <c r="G169" s="38">
        <f t="shared" si="28"/>
        <v>11755193</v>
      </c>
      <c r="H169" s="41">
        <f t="shared" si="28"/>
        <v>11755193</v>
      </c>
      <c r="I169" s="42">
        <f t="shared" si="28"/>
        <v>11319000</v>
      </c>
      <c r="J169" s="38">
        <f t="shared" si="28"/>
        <v>12251350</v>
      </c>
      <c r="K169" s="39">
        <f t="shared" si="28"/>
        <v>12808918</v>
      </c>
    </row>
    <row r="170" spans="1:11" ht="13.5" x14ac:dyDescent="0.25">
      <c r="A170" s="44" t="s">
        <v>19</v>
      </c>
      <c r="B170" s="45" t="s">
        <v>20</v>
      </c>
      <c r="C170" s="6"/>
      <c r="D170" s="6">
        <v>240013</v>
      </c>
      <c r="E170" s="7">
        <v>370270</v>
      </c>
      <c r="F170" s="8">
        <v>700000</v>
      </c>
      <c r="G170" s="6">
        <v>2302911</v>
      </c>
      <c r="H170" s="9">
        <v>2302911</v>
      </c>
      <c r="I170" s="10">
        <v>3500000</v>
      </c>
      <c r="J170" s="6">
        <v>3000000</v>
      </c>
      <c r="K170" s="7">
        <v>3000000</v>
      </c>
    </row>
    <row r="171" spans="1:11" ht="13.5" x14ac:dyDescent="0.25">
      <c r="A171" s="44" t="s">
        <v>21</v>
      </c>
      <c r="B171" s="45" t="s">
        <v>20</v>
      </c>
      <c r="C171" s="6">
        <v>51544</v>
      </c>
      <c r="D171" s="6">
        <v>36436</v>
      </c>
      <c r="E171" s="7"/>
      <c r="F171" s="8">
        <v>300000</v>
      </c>
      <c r="G171" s="6">
        <v>532987</v>
      </c>
      <c r="H171" s="9">
        <v>532987</v>
      </c>
      <c r="I171" s="10">
        <v>500000</v>
      </c>
      <c r="J171" s="6">
        <v>675000</v>
      </c>
      <c r="K171" s="7">
        <v>858750</v>
      </c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>
        <v>824665</v>
      </c>
      <c r="F175" s="8">
        <v>450000</v>
      </c>
      <c r="G175" s="6">
        <v>436000</v>
      </c>
      <c r="H175" s="9">
        <v>436000</v>
      </c>
      <c r="I175" s="10">
        <v>580000</v>
      </c>
      <c r="J175" s="6">
        <v>602500</v>
      </c>
      <c r="K175" s="7">
        <v>633125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51544</v>
      </c>
      <c r="D179" s="6">
        <f t="shared" ref="D179:K179" si="29">SUM(D170:D178)</f>
        <v>276449</v>
      </c>
      <c r="E179" s="7">
        <f t="shared" si="29"/>
        <v>1194935</v>
      </c>
      <c r="F179" s="8">
        <f t="shared" si="29"/>
        <v>1450000</v>
      </c>
      <c r="G179" s="6">
        <f t="shared" si="29"/>
        <v>3271898</v>
      </c>
      <c r="H179" s="9">
        <f t="shared" si="29"/>
        <v>3271898</v>
      </c>
      <c r="I179" s="10">
        <f t="shared" si="29"/>
        <v>4580000</v>
      </c>
      <c r="J179" s="6">
        <f t="shared" si="29"/>
        <v>4277500</v>
      </c>
      <c r="K179" s="7">
        <f t="shared" si="29"/>
        <v>4491875</v>
      </c>
    </row>
    <row r="180" spans="1:11" ht="13.5" x14ac:dyDescent="0.25">
      <c r="A180" s="47" t="s">
        <v>31</v>
      </c>
      <c r="B180" s="48" t="s">
        <v>20</v>
      </c>
      <c r="C180" s="6">
        <v>1851234</v>
      </c>
      <c r="D180" s="6">
        <v>5811182</v>
      </c>
      <c r="E180" s="7">
        <v>5465779</v>
      </c>
      <c r="F180" s="8">
        <v>5250000</v>
      </c>
      <c r="G180" s="6">
        <v>6235680</v>
      </c>
      <c r="H180" s="9">
        <v>6235680</v>
      </c>
      <c r="I180" s="10">
        <v>3750000</v>
      </c>
      <c r="J180" s="6">
        <v>4830000</v>
      </c>
      <c r="K180" s="7">
        <v>5071500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1851234</v>
      </c>
      <c r="D182" s="21">
        <f t="shared" si="30"/>
        <v>5811182</v>
      </c>
      <c r="E182" s="22">
        <f t="shared" si="30"/>
        <v>5465779</v>
      </c>
      <c r="F182" s="23">
        <f t="shared" si="30"/>
        <v>5250000</v>
      </c>
      <c r="G182" s="21">
        <f t="shared" si="30"/>
        <v>6235680</v>
      </c>
      <c r="H182" s="24">
        <f t="shared" si="30"/>
        <v>6235680</v>
      </c>
      <c r="I182" s="25">
        <f t="shared" si="30"/>
        <v>3750000</v>
      </c>
      <c r="J182" s="21">
        <f t="shared" si="30"/>
        <v>4830000</v>
      </c>
      <c r="K182" s="22">
        <f t="shared" si="30"/>
        <v>5071500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16261</v>
      </c>
      <c r="F187" s="8"/>
      <c r="G187" s="6"/>
      <c r="H187" s="9"/>
      <c r="I187" s="10">
        <v>50000</v>
      </c>
      <c r="J187" s="6">
        <v>52500</v>
      </c>
      <c r="K187" s="7">
        <v>55125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16261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50000</v>
      </c>
      <c r="J189" s="21">
        <f t="shared" si="32"/>
        <v>52500</v>
      </c>
      <c r="K189" s="22">
        <f t="shared" si="32"/>
        <v>55125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231297</v>
      </c>
      <c r="D194" s="11">
        <v>1599</v>
      </c>
      <c r="E194" s="12">
        <v>84783</v>
      </c>
      <c r="F194" s="13">
        <v>180000</v>
      </c>
      <c r="G194" s="11">
        <v>180000</v>
      </c>
      <c r="H194" s="14">
        <v>180000</v>
      </c>
      <c r="I194" s="15">
        <v>110000</v>
      </c>
      <c r="J194" s="11">
        <v>115500</v>
      </c>
      <c r="K194" s="12">
        <v>121275</v>
      </c>
    </row>
    <row r="195" spans="1:11" ht="13.5" x14ac:dyDescent="0.25">
      <c r="A195" s="49" t="s">
        <v>44</v>
      </c>
      <c r="B195" s="37" t="s">
        <v>20</v>
      </c>
      <c r="C195" s="6">
        <v>66034</v>
      </c>
      <c r="D195" s="6">
        <v>178608</v>
      </c>
      <c r="E195" s="7">
        <v>14899</v>
      </c>
      <c r="F195" s="8">
        <v>150000</v>
      </c>
      <c r="G195" s="6">
        <v>170000</v>
      </c>
      <c r="H195" s="9">
        <v>170000</v>
      </c>
      <c r="I195" s="10">
        <v>210000</v>
      </c>
      <c r="J195" s="6">
        <v>220500</v>
      </c>
      <c r="K195" s="7">
        <v>228375</v>
      </c>
    </row>
    <row r="196" spans="1:11" ht="13.5" x14ac:dyDescent="0.25">
      <c r="A196" s="49" t="s">
        <v>45</v>
      </c>
      <c r="B196" s="37" t="s">
        <v>20</v>
      </c>
      <c r="C196" s="6"/>
      <c r="D196" s="6">
        <v>599048</v>
      </c>
      <c r="E196" s="7">
        <v>680008</v>
      </c>
      <c r="F196" s="8">
        <v>1050000</v>
      </c>
      <c r="G196" s="6">
        <v>767613</v>
      </c>
      <c r="H196" s="9">
        <v>767613</v>
      </c>
      <c r="I196" s="10">
        <v>1342000</v>
      </c>
      <c r="J196" s="6">
        <v>1414500</v>
      </c>
      <c r="K196" s="7">
        <v>1432875</v>
      </c>
    </row>
    <row r="197" spans="1:11" ht="13.5" x14ac:dyDescent="0.25">
      <c r="A197" s="50" t="s">
        <v>46</v>
      </c>
      <c r="B197" s="48" t="s">
        <v>20</v>
      </c>
      <c r="C197" s="6">
        <v>1192213</v>
      </c>
      <c r="D197" s="6">
        <v>1207167</v>
      </c>
      <c r="E197" s="7">
        <v>1250392</v>
      </c>
      <c r="F197" s="8">
        <v>1215000</v>
      </c>
      <c r="G197" s="6">
        <v>1130002</v>
      </c>
      <c r="H197" s="9">
        <v>1130002</v>
      </c>
      <c r="I197" s="10">
        <v>1277000</v>
      </c>
      <c r="J197" s="6">
        <v>1340850</v>
      </c>
      <c r="K197" s="7">
        <v>1407893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13277739</v>
      </c>
      <c r="D201" s="54">
        <f t="shared" si="34"/>
        <v>26478424</v>
      </c>
      <c r="E201" s="55">
        <f t="shared" si="34"/>
        <v>29461063</v>
      </c>
      <c r="F201" s="56">
        <f t="shared" si="34"/>
        <v>26508229</v>
      </c>
      <c r="G201" s="54">
        <f t="shared" si="34"/>
        <v>28968422</v>
      </c>
      <c r="H201" s="57">
        <f t="shared" si="34"/>
        <v>28968422</v>
      </c>
      <c r="I201" s="58">
        <f t="shared" si="34"/>
        <v>29647699</v>
      </c>
      <c r="J201" s="54">
        <f t="shared" si="34"/>
        <v>31496483</v>
      </c>
      <c r="K201" s="55">
        <f t="shared" si="34"/>
        <v>33016309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0.79305726091866446</v>
      </c>
      <c r="D203" s="81">
        <f>IF(ISERROR((D37+D69)/D132),0,((D37+D69)/D132))</f>
        <v>0.89955615669370537</v>
      </c>
      <c r="E203" s="82">
        <f t="shared" ref="E203:K203" si="35">IF(ISERROR((E37+E69)/E132),0,((E37+E69)/E132))</f>
        <v>0.82235222110170936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29.821574345320993</v>
      </c>
      <c r="D204" s="81">
        <f t="shared" ref="D204:K204" si="36">IF(ISERROR((D37+D69)/D168),0,((D37+D69)/D168))</f>
        <v>19.818035835074181</v>
      </c>
      <c r="E204" s="82">
        <f t="shared" si="36"/>
        <v>18.143866104693235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0.97</v>
      </c>
      <c r="D206" s="81">
        <f t="shared" ref="D206:K206" si="38">IF(ISERROR(ROUND((D37+D69+D169)/D165,2)),0,(ROUND((D37+D69+D169)/D165,2)))</f>
        <v>1.1399999999999999</v>
      </c>
      <c r="E206" s="82">
        <f t="shared" si="38"/>
        <v>1.06</v>
      </c>
      <c r="F206" s="83">
        <f t="shared" si="38"/>
        <v>0.02</v>
      </c>
      <c r="G206" s="81">
        <f t="shared" si="38"/>
        <v>0.03</v>
      </c>
      <c r="H206" s="84">
        <f t="shared" si="38"/>
        <v>0.03</v>
      </c>
      <c r="I206" s="85">
        <f t="shared" si="38"/>
        <v>0.03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423685508</v>
      </c>
      <c r="D5" s="38">
        <f t="shared" ref="D5:K5" si="0">D15+D18+D19+D22+D25+D26+SUM(D29:D35)</f>
        <v>326397834</v>
      </c>
      <c r="E5" s="39">
        <f t="shared" si="0"/>
        <v>257422552</v>
      </c>
      <c r="F5" s="40">
        <f t="shared" si="0"/>
        <v>612919100</v>
      </c>
      <c r="G5" s="38">
        <f t="shared" si="0"/>
        <v>525493799</v>
      </c>
      <c r="H5" s="41">
        <f t="shared" si="0"/>
        <v>525493799</v>
      </c>
      <c r="I5" s="42">
        <f t="shared" si="0"/>
        <v>520190000</v>
      </c>
      <c r="J5" s="38">
        <f t="shared" si="0"/>
        <v>375463000</v>
      </c>
      <c r="K5" s="39">
        <f t="shared" si="0"/>
        <v>436984800</v>
      </c>
    </row>
    <row r="6" spans="1:11" ht="13.5" x14ac:dyDescent="0.25">
      <c r="A6" s="44" t="s">
        <v>19</v>
      </c>
      <c r="B6" s="45" t="s">
        <v>20</v>
      </c>
      <c r="C6" s="6">
        <v>16250343</v>
      </c>
      <c r="D6" s="6">
        <v>50424012</v>
      </c>
      <c r="E6" s="7">
        <v>44358644</v>
      </c>
      <c r="F6" s="8">
        <v>87679700</v>
      </c>
      <c r="G6" s="6">
        <v>59348000</v>
      </c>
      <c r="H6" s="9">
        <v>59348000</v>
      </c>
      <c r="I6" s="10">
        <v>52000000</v>
      </c>
      <c r="J6" s="6">
        <v>58543000</v>
      </c>
      <c r="K6" s="7">
        <v>59000000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>
        <v>38416300</v>
      </c>
      <c r="G7" s="6">
        <v>20396300</v>
      </c>
      <c r="H7" s="9">
        <v>20396300</v>
      </c>
      <c r="I7" s="10">
        <v>14100000</v>
      </c>
      <c r="J7" s="6">
        <v>9000000</v>
      </c>
      <c r="K7" s="7"/>
    </row>
    <row r="8" spans="1:11" ht="13.5" x14ac:dyDescent="0.25">
      <c r="A8" s="44" t="s">
        <v>22</v>
      </c>
      <c r="B8" s="45" t="s">
        <v>20</v>
      </c>
      <c r="C8" s="6">
        <v>34490320</v>
      </c>
      <c r="D8" s="6">
        <v>14940147</v>
      </c>
      <c r="E8" s="7">
        <v>11675337</v>
      </c>
      <c r="F8" s="8">
        <v>47277300</v>
      </c>
      <c r="G8" s="6">
        <v>33807600</v>
      </c>
      <c r="H8" s="9">
        <v>33807600</v>
      </c>
      <c r="I8" s="10">
        <v>10302000</v>
      </c>
      <c r="J8" s="6">
        <v>13947000</v>
      </c>
      <c r="K8" s="7">
        <v>21133000</v>
      </c>
    </row>
    <row r="9" spans="1:11" ht="13.5" x14ac:dyDescent="0.25">
      <c r="A9" s="44" t="s">
        <v>23</v>
      </c>
      <c r="B9" s="45" t="s">
        <v>20</v>
      </c>
      <c r="C9" s="6">
        <v>70309675</v>
      </c>
      <c r="D9" s="6">
        <v>83612405</v>
      </c>
      <c r="E9" s="7">
        <v>146074984</v>
      </c>
      <c r="F9" s="8">
        <v>270059600</v>
      </c>
      <c r="G9" s="6">
        <v>256308099</v>
      </c>
      <c r="H9" s="9">
        <v>256308099</v>
      </c>
      <c r="I9" s="10">
        <v>226219000</v>
      </c>
      <c r="J9" s="6">
        <v>109500000</v>
      </c>
      <c r="K9" s="7">
        <v>196500000</v>
      </c>
    </row>
    <row r="10" spans="1:11" ht="13.5" x14ac:dyDescent="0.25">
      <c r="A10" s="44" t="s">
        <v>24</v>
      </c>
      <c r="B10" s="45" t="s">
        <v>20</v>
      </c>
      <c r="C10" s="6">
        <v>66674123</v>
      </c>
      <c r="D10" s="6">
        <v>50774684</v>
      </c>
      <c r="E10" s="7">
        <v>19515468</v>
      </c>
      <c r="F10" s="8">
        <v>27000000</v>
      </c>
      <c r="G10" s="6">
        <v>32360201</v>
      </c>
      <c r="H10" s="9">
        <v>32360201</v>
      </c>
      <c r="I10" s="10">
        <v>20000000</v>
      </c>
      <c r="J10" s="6">
        <v>20000000</v>
      </c>
      <c r="K10" s="7">
        <v>39358000</v>
      </c>
    </row>
    <row r="11" spans="1:11" ht="13.5" x14ac:dyDescent="0.25">
      <c r="A11" s="44" t="s">
        <v>25</v>
      </c>
      <c r="B11" s="45" t="s">
        <v>20</v>
      </c>
      <c r="C11" s="6">
        <v>1405163</v>
      </c>
      <c r="D11" s="6"/>
      <c r="E11" s="7"/>
      <c r="F11" s="8"/>
      <c r="G11" s="6"/>
      <c r="H11" s="9"/>
      <c r="I11" s="10">
        <v>5000000</v>
      </c>
      <c r="J11" s="6">
        <v>6000000</v>
      </c>
      <c r="K11" s="7">
        <v>4500000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>
        <v>776325</v>
      </c>
      <c r="F13" s="13">
        <v>4510500</v>
      </c>
      <c r="G13" s="11">
        <v>4510500</v>
      </c>
      <c r="H13" s="14">
        <v>4510500</v>
      </c>
      <c r="I13" s="15">
        <v>3500000</v>
      </c>
      <c r="J13" s="11">
        <v>8000000</v>
      </c>
      <c r="K13" s="12">
        <v>6000000</v>
      </c>
    </row>
    <row r="14" spans="1:11" ht="13.5" x14ac:dyDescent="0.25">
      <c r="A14" s="44" t="s">
        <v>28</v>
      </c>
      <c r="B14" s="37" t="s">
        <v>20</v>
      </c>
      <c r="C14" s="16">
        <v>2625049</v>
      </c>
      <c r="D14" s="16">
        <v>2813804</v>
      </c>
      <c r="E14" s="17">
        <v>3156708</v>
      </c>
      <c r="F14" s="18">
        <v>340000</v>
      </c>
      <c r="G14" s="16">
        <v>540000</v>
      </c>
      <c r="H14" s="19">
        <v>540000</v>
      </c>
      <c r="I14" s="20">
        <v>438000</v>
      </c>
      <c r="J14" s="16">
        <v>99200</v>
      </c>
      <c r="K14" s="17">
        <v>104200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191754673</v>
      </c>
      <c r="D15" s="6">
        <f t="shared" ref="D15:K15" si="1">SUM(D6:D14)</f>
        <v>202565052</v>
      </c>
      <c r="E15" s="7">
        <f t="shared" si="1"/>
        <v>225557466</v>
      </c>
      <c r="F15" s="8">
        <f t="shared" si="1"/>
        <v>475283400</v>
      </c>
      <c r="G15" s="6">
        <f t="shared" si="1"/>
        <v>407270700</v>
      </c>
      <c r="H15" s="9">
        <f t="shared" si="1"/>
        <v>407270700</v>
      </c>
      <c r="I15" s="10">
        <f t="shared" si="1"/>
        <v>331559000</v>
      </c>
      <c r="J15" s="6">
        <f t="shared" si="1"/>
        <v>225089200</v>
      </c>
      <c r="K15" s="7">
        <f t="shared" si="1"/>
        <v>326595200</v>
      </c>
    </row>
    <row r="16" spans="1:11" ht="13.5" x14ac:dyDescent="0.25">
      <c r="A16" s="47" t="s">
        <v>31</v>
      </c>
      <c r="B16" s="48" t="s">
        <v>20</v>
      </c>
      <c r="C16" s="6">
        <v>3465897</v>
      </c>
      <c r="D16" s="6">
        <v>6392411</v>
      </c>
      <c r="E16" s="7">
        <v>3821534</v>
      </c>
      <c r="F16" s="8">
        <v>32000000</v>
      </c>
      <c r="G16" s="6">
        <v>5200600</v>
      </c>
      <c r="H16" s="9">
        <v>5200600</v>
      </c>
      <c r="I16" s="10">
        <v>65564000</v>
      </c>
      <c r="J16" s="6">
        <v>54994000</v>
      </c>
      <c r="K16" s="7">
        <v>13028800</v>
      </c>
    </row>
    <row r="17" spans="1:11" ht="13.5" x14ac:dyDescent="0.25">
      <c r="A17" s="47" t="s">
        <v>32</v>
      </c>
      <c r="B17" s="37" t="s">
        <v>20</v>
      </c>
      <c r="C17" s="16">
        <v>10862198</v>
      </c>
      <c r="D17" s="16">
        <v>10153284</v>
      </c>
      <c r="E17" s="17">
        <v>3880289</v>
      </c>
      <c r="F17" s="18">
        <v>38996900</v>
      </c>
      <c r="G17" s="16">
        <v>23229898</v>
      </c>
      <c r="H17" s="19">
        <v>23229898</v>
      </c>
      <c r="I17" s="20">
        <v>22200000</v>
      </c>
      <c r="J17" s="16">
        <v>7100000</v>
      </c>
      <c r="K17" s="17">
        <v>1000000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14328095</v>
      </c>
      <c r="D18" s="21">
        <f t="shared" ref="D18:K18" si="2">SUM(D16:D17)</f>
        <v>16545695</v>
      </c>
      <c r="E18" s="22">
        <f t="shared" si="2"/>
        <v>7701823</v>
      </c>
      <c r="F18" s="23">
        <f t="shared" si="2"/>
        <v>70996900</v>
      </c>
      <c r="G18" s="21">
        <f t="shared" si="2"/>
        <v>28430498</v>
      </c>
      <c r="H18" s="24">
        <f t="shared" si="2"/>
        <v>28430498</v>
      </c>
      <c r="I18" s="25">
        <f t="shared" si="2"/>
        <v>87764000</v>
      </c>
      <c r="J18" s="21">
        <f t="shared" si="2"/>
        <v>62094000</v>
      </c>
      <c r="K18" s="22">
        <f t="shared" si="2"/>
        <v>14028800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24532063</v>
      </c>
      <c r="D23" s="6">
        <v>237028</v>
      </c>
      <c r="E23" s="7">
        <v>1863926</v>
      </c>
      <c r="F23" s="8">
        <v>793000</v>
      </c>
      <c r="G23" s="6">
        <v>1660000</v>
      </c>
      <c r="H23" s="9">
        <v>1660000</v>
      </c>
      <c r="I23" s="10">
        <v>13003000</v>
      </c>
      <c r="J23" s="6">
        <v>13200000</v>
      </c>
      <c r="K23" s="7">
        <v>12000000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7000000</v>
      </c>
      <c r="G24" s="16">
        <v>7000000</v>
      </c>
      <c r="H24" s="19">
        <v>7000000</v>
      </c>
      <c r="I24" s="20">
        <v>5500000</v>
      </c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24532063</v>
      </c>
      <c r="D25" s="21">
        <f t="shared" si="4"/>
        <v>237028</v>
      </c>
      <c r="E25" s="22">
        <f t="shared" si="4"/>
        <v>1863926</v>
      </c>
      <c r="F25" s="23">
        <f t="shared" si="4"/>
        <v>7793000</v>
      </c>
      <c r="G25" s="21">
        <f t="shared" si="4"/>
        <v>8660000</v>
      </c>
      <c r="H25" s="24">
        <f t="shared" si="4"/>
        <v>8660000</v>
      </c>
      <c r="I25" s="25">
        <f t="shared" si="4"/>
        <v>18503000</v>
      </c>
      <c r="J25" s="21">
        <f t="shared" si="4"/>
        <v>13200000</v>
      </c>
      <c r="K25" s="22">
        <f t="shared" si="4"/>
        <v>12000000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138645061</v>
      </c>
      <c r="D28" s="16">
        <v>67379379</v>
      </c>
      <c r="E28" s="17"/>
      <c r="F28" s="18"/>
      <c r="G28" s="16"/>
      <c r="H28" s="19"/>
      <c r="I28" s="20">
        <v>1500000</v>
      </c>
      <c r="J28" s="16">
        <v>1500000</v>
      </c>
      <c r="K28" s="17">
        <v>1500000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138645061</v>
      </c>
      <c r="D29" s="6">
        <f t="shared" si="5"/>
        <v>67379379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1500000</v>
      </c>
      <c r="J29" s="6">
        <f t="shared" si="5"/>
        <v>1500000</v>
      </c>
      <c r="K29" s="7">
        <f t="shared" si="5"/>
        <v>1500000</v>
      </c>
    </row>
    <row r="30" spans="1:11" ht="13.5" x14ac:dyDescent="0.25">
      <c r="A30" s="50" t="s">
        <v>43</v>
      </c>
      <c r="B30" s="37" t="s">
        <v>20</v>
      </c>
      <c r="C30" s="11">
        <v>7436927</v>
      </c>
      <c r="D30" s="11">
        <v>183510</v>
      </c>
      <c r="E30" s="12">
        <v>3058161</v>
      </c>
      <c r="F30" s="13">
        <v>2886000</v>
      </c>
      <c r="G30" s="11">
        <v>7183500</v>
      </c>
      <c r="H30" s="14">
        <v>7183500</v>
      </c>
      <c r="I30" s="15">
        <v>5750000</v>
      </c>
      <c r="J30" s="11">
        <v>4457500</v>
      </c>
      <c r="K30" s="12">
        <v>3145200</v>
      </c>
    </row>
    <row r="31" spans="1:11" ht="13.5" x14ac:dyDescent="0.25">
      <c r="A31" s="49" t="s">
        <v>44</v>
      </c>
      <c r="B31" s="37" t="s">
        <v>20</v>
      </c>
      <c r="C31" s="6">
        <v>1167417</v>
      </c>
      <c r="D31" s="6">
        <v>1515952</v>
      </c>
      <c r="E31" s="7">
        <v>1003871</v>
      </c>
      <c r="F31" s="8">
        <v>1484500</v>
      </c>
      <c r="G31" s="6">
        <v>1108000</v>
      </c>
      <c r="H31" s="9">
        <v>1108000</v>
      </c>
      <c r="I31" s="10">
        <v>1836500</v>
      </c>
      <c r="J31" s="6">
        <v>1320500</v>
      </c>
      <c r="K31" s="7">
        <v>2227600</v>
      </c>
    </row>
    <row r="32" spans="1:11" ht="13.5" x14ac:dyDescent="0.25">
      <c r="A32" s="49" t="s">
        <v>45</v>
      </c>
      <c r="B32" s="37" t="s">
        <v>20</v>
      </c>
      <c r="C32" s="6">
        <v>13118585</v>
      </c>
      <c r="D32" s="6">
        <v>37734218</v>
      </c>
      <c r="E32" s="7">
        <v>10760631</v>
      </c>
      <c r="F32" s="8">
        <v>38141300</v>
      </c>
      <c r="G32" s="6">
        <v>53279201</v>
      </c>
      <c r="H32" s="9">
        <v>53279201</v>
      </c>
      <c r="I32" s="10">
        <v>60177500</v>
      </c>
      <c r="J32" s="6">
        <v>44278800</v>
      </c>
      <c r="K32" s="7">
        <v>44811000</v>
      </c>
    </row>
    <row r="33" spans="1:11" ht="13.5" x14ac:dyDescent="0.25">
      <c r="A33" s="50" t="s">
        <v>46</v>
      </c>
      <c r="B33" s="48" t="s">
        <v>20</v>
      </c>
      <c r="C33" s="6">
        <v>32702687</v>
      </c>
      <c r="D33" s="6"/>
      <c r="E33" s="7">
        <v>7476674</v>
      </c>
      <c r="F33" s="8">
        <v>16334000</v>
      </c>
      <c r="G33" s="6">
        <v>19561900</v>
      </c>
      <c r="H33" s="9">
        <v>19561900</v>
      </c>
      <c r="I33" s="10">
        <v>13100000</v>
      </c>
      <c r="J33" s="6">
        <v>23523000</v>
      </c>
      <c r="K33" s="7">
        <v>32677000</v>
      </c>
    </row>
    <row r="34" spans="1:11" ht="13.5" x14ac:dyDescent="0.25">
      <c r="A34" s="49" t="s">
        <v>47</v>
      </c>
      <c r="B34" s="37" t="s">
        <v>20</v>
      </c>
      <c r="C34" s="6"/>
      <c r="D34" s="6">
        <v>237000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120747188</v>
      </c>
      <c r="D37" s="38">
        <f t="shared" ref="D37:K37" si="6">D47+D50+D51+D54+D57+D58+SUM(D61:D67)</f>
        <v>12004126</v>
      </c>
      <c r="E37" s="39">
        <f t="shared" si="6"/>
        <v>75636860</v>
      </c>
      <c r="F37" s="40">
        <f t="shared" si="6"/>
        <v>92630500</v>
      </c>
      <c r="G37" s="38">
        <f t="shared" si="6"/>
        <v>181349401</v>
      </c>
      <c r="H37" s="41">
        <f t="shared" si="6"/>
        <v>181349401</v>
      </c>
      <c r="I37" s="42">
        <f t="shared" si="6"/>
        <v>158154000</v>
      </c>
      <c r="J37" s="38">
        <f t="shared" si="6"/>
        <v>229783000</v>
      </c>
      <c r="K37" s="39">
        <f t="shared" si="6"/>
        <v>209813000</v>
      </c>
    </row>
    <row r="38" spans="1:11" ht="13.5" x14ac:dyDescent="0.25">
      <c r="A38" s="44" t="s">
        <v>19</v>
      </c>
      <c r="B38" s="45" t="s">
        <v>20</v>
      </c>
      <c r="C38" s="6">
        <v>41355706</v>
      </c>
      <c r="D38" s="6">
        <v>599406</v>
      </c>
      <c r="E38" s="7">
        <v>15432907</v>
      </c>
      <c r="F38" s="8">
        <v>26000000</v>
      </c>
      <c r="G38" s="6">
        <v>17720000</v>
      </c>
      <c r="H38" s="9">
        <v>17720000</v>
      </c>
      <c r="I38" s="10">
        <v>34000000</v>
      </c>
      <c r="J38" s="6">
        <v>57000000</v>
      </c>
      <c r="K38" s="7">
        <v>67000000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41341571</v>
      </c>
      <c r="D40" s="6">
        <v>12043463</v>
      </c>
      <c r="E40" s="7">
        <v>34890005</v>
      </c>
      <c r="F40" s="8">
        <v>35779800</v>
      </c>
      <c r="G40" s="6">
        <v>125456101</v>
      </c>
      <c r="H40" s="9">
        <v>125456101</v>
      </c>
      <c r="I40" s="10">
        <v>41300000</v>
      </c>
      <c r="J40" s="6">
        <v>43605100</v>
      </c>
      <c r="K40" s="7">
        <v>28964000</v>
      </c>
    </row>
    <row r="41" spans="1:11" ht="13.5" x14ac:dyDescent="0.25">
      <c r="A41" s="44" t="s">
        <v>23</v>
      </c>
      <c r="B41" s="45" t="s">
        <v>20</v>
      </c>
      <c r="C41" s="6">
        <v>8578715</v>
      </c>
      <c r="D41" s="6">
        <v>-4678835</v>
      </c>
      <c r="E41" s="7">
        <v>14183231</v>
      </c>
      <c r="F41" s="8">
        <v>14750000</v>
      </c>
      <c r="G41" s="6">
        <v>14041400</v>
      </c>
      <c r="H41" s="9">
        <v>14041400</v>
      </c>
      <c r="I41" s="10">
        <v>50500000</v>
      </c>
      <c r="J41" s="6">
        <v>69924000</v>
      </c>
      <c r="K41" s="7">
        <v>75475000</v>
      </c>
    </row>
    <row r="42" spans="1:11" ht="13.5" x14ac:dyDescent="0.25">
      <c r="A42" s="44" t="s">
        <v>24</v>
      </c>
      <c r="B42" s="45" t="s">
        <v>20</v>
      </c>
      <c r="C42" s="6">
        <v>2815247</v>
      </c>
      <c r="D42" s="6"/>
      <c r="E42" s="7">
        <v>1858129</v>
      </c>
      <c r="F42" s="8"/>
      <c r="G42" s="6">
        <v>10007500</v>
      </c>
      <c r="H42" s="9">
        <v>10007500</v>
      </c>
      <c r="I42" s="10">
        <v>15500000</v>
      </c>
      <c r="J42" s="6">
        <v>20750000</v>
      </c>
      <c r="K42" s="7">
        <v>10500000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>
        <v>440021</v>
      </c>
      <c r="E45" s="12">
        <v>383315</v>
      </c>
      <c r="F45" s="13">
        <v>4400700</v>
      </c>
      <c r="G45" s="11">
        <v>2400700</v>
      </c>
      <c r="H45" s="14">
        <v>2400700</v>
      </c>
      <c r="I45" s="15">
        <v>1500000</v>
      </c>
      <c r="J45" s="11"/>
      <c r="K45" s="12"/>
    </row>
    <row r="46" spans="1:11" ht="13.5" x14ac:dyDescent="0.25">
      <c r="A46" s="44" t="s">
        <v>28</v>
      </c>
      <c r="B46" s="37" t="s">
        <v>20</v>
      </c>
      <c r="C46" s="16">
        <v>2210417</v>
      </c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96301656</v>
      </c>
      <c r="D47" s="6">
        <f t="shared" ref="D47:K47" si="7">SUM(D38:D46)</f>
        <v>8404055</v>
      </c>
      <c r="E47" s="7">
        <f t="shared" si="7"/>
        <v>66747587</v>
      </c>
      <c r="F47" s="8">
        <f t="shared" si="7"/>
        <v>80930500</v>
      </c>
      <c r="G47" s="6">
        <f t="shared" si="7"/>
        <v>169625701</v>
      </c>
      <c r="H47" s="9">
        <f t="shared" si="7"/>
        <v>169625701</v>
      </c>
      <c r="I47" s="10">
        <f t="shared" si="7"/>
        <v>142800000</v>
      </c>
      <c r="J47" s="6">
        <f t="shared" si="7"/>
        <v>191279100</v>
      </c>
      <c r="K47" s="7">
        <f t="shared" si="7"/>
        <v>181939000</v>
      </c>
    </row>
    <row r="48" spans="1:11" ht="13.5" x14ac:dyDescent="0.25">
      <c r="A48" s="47" t="s">
        <v>31</v>
      </c>
      <c r="B48" s="48" t="s">
        <v>20</v>
      </c>
      <c r="C48" s="6">
        <v>2924889</v>
      </c>
      <c r="D48" s="6">
        <v>-1746972</v>
      </c>
      <c r="E48" s="7"/>
      <c r="F48" s="8">
        <v>1223000</v>
      </c>
      <c r="G48" s="6">
        <v>2338800</v>
      </c>
      <c r="H48" s="9">
        <v>2338800</v>
      </c>
      <c r="I48" s="10">
        <v>1000000</v>
      </c>
      <c r="J48" s="6">
        <v>3001000</v>
      </c>
      <c r="K48" s="7">
        <v>8000000</v>
      </c>
    </row>
    <row r="49" spans="1:11" ht="13.5" x14ac:dyDescent="0.25">
      <c r="A49" s="47" t="s">
        <v>32</v>
      </c>
      <c r="B49" s="37" t="s">
        <v>20</v>
      </c>
      <c r="C49" s="16">
        <v>317586</v>
      </c>
      <c r="D49" s="16">
        <v>832549</v>
      </c>
      <c r="E49" s="17">
        <v>4881957</v>
      </c>
      <c r="F49" s="18">
        <v>500000</v>
      </c>
      <c r="G49" s="16">
        <v>643000</v>
      </c>
      <c r="H49" s="19">
        <v>643000</v>
      </c>
      <c r="I49" s="20">
        <v>1600000</v>
      </c>
      <c r="J49" s="16">
        <v>17900000</v>
      </c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3242475</v>
      </c>
      <c r="D50" s="21">
        <f t="shared" si="8"/>
        <v>-914423</v>
      </c>
      <c r="E50" s="22">
        <f t="shared" si="8"/>
        <v>4881957</v>
      </c>
      <c r="F50" s="23">
        <f t="shared" si="8"/>
        <v>1723000</v>
      </c>
      <c r="G50" s="21">
        <f t="shared" si="8"/>
        <v>2981800</v>
      </c>
      <c r="H50" s="24">
        <f t="shared" si="8"/>
        <v>2981800</v>
      </c>
      <c r="I50" s="25">
        <f t="shared" si="8"/>
        <v>2600000</v>
      </c>
      <c r="J50" s="21">
        <f t="shared" si="8"/>
        <v>20901000</v>
      </c>
      <c r="K50" s="22">
        <f t="shared" si="8"/>
        <v>8000000</v>
      </c>
    </row>
    <row r="51" spans="1:11" ht="13.5" x14ac:dyDescent="0.25">
      <c r="A51" s="49" t="s">
        <v>131</v>
      </c>
      <c r="B51" s="37" t="s">
        <v>20</v>
      </c>
      <c r="C51" s="6">
        <v>2598687</v>
      </c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1746593</v>
      </c>
      <c r="D55" s="6">
        <v>2691541</v>
      </c>
      <c r="E55" s="7">
        <v>332332</v>
      </c>
      <c r="F55" s="8">
        <v>9580000</v>
      </c>
      <c r="G55" s="6">
        <v>8741900</v>
      </c>
      <c r="H55" s="9">
        <v>8741900</v>
      </c>
      <c r="I55" s="10">
        <v>11150000</v>
      </c>
      <c r="J55" s="6">
        <v>7126000</v>
      </c>
      <c r="K55" s="7">
        <v>8641000</v>
      </c>
    </row>
    <row r="56" spans="1:11" ht="13.5" x14ac:dyDescent="0.25">
      <c r="A56" s="47" t="s">
        <v>38</v>
      </c>
      <c r="B56" s="37" t="s">
        <v>20</v>
      </c>
      <c r="C56" s="16">
        <v>13722483</v>
      </c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15469076</v>
      </c>
      <c r="D57" s="21">
        <f t="shared" si="10"/>
        <v>2691541</v>
      </c>
      <c r="E57" s="22">
        <f t="shared" si="10"/>
        <v>332332</v>
      </c>
      <c r="F57" s="23">
        <f t="shared" si="10"/>
        <v>9580000</v>
      </c>
      <c r="G57" s="21">
        <f t="shared" si="10"/>
        <v>8741900</v>
      </c>
      <c r="H57" s="24">
        <f t="shared" si="10"/>
        <v>8741900</v>
      </c>
      <c r="I57" s="25">
        <f t="shared" si="10"/>
        <v>11150000</v>
      </c>
      <c r="J57" s="21">
        <f t="shared" si="10"/>
        <v>7126000</v>
      </c>
      <c r="K57" s="22">
        <f t="shared" si="10"/>
        <v>8641000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>
        <v>397000</v>
      </c>
      <c r="G60" s="16"/>
      <c r="H60" s="19"/>
      <c r="I60" s="20"/>
      <c r="J60" s="16">
        <v>8364900</v>
      </c>
      <c r="K60" s="17">
        <v>9100000</v>
      </c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397000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8364900</v>
      </c>
      <c r="K61" s="7">
        <f t="shared" si="11"/>
        <v>9100000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>
        <v>24969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1130887</v>
      </c>
      <c r="D63" s="6">
        <v>1450</v>
      </c>
      <c r="E63" s="7"/>
      <c r="F63" s="8"/>
      <c r="G63" s="6"/>
      <c r="H63" s="9"/>
      <c r="I63" s="10">
        <v>104000</v>
      </c>
      <c r="J63" s="6">
        <v>112000</v>
      </c>
      <c r="K63" s="7">
        <v>133000</v>
      </c>
    </row>
    <row r="64" spans="1:11" ht="13.5" x14ac:dyDescent="0.25">
      <c r="A64" s="49" t="s">
        <v>45</v>
      </c>
      <c r="B64" s="37" t="s">
        <v>20</v>
      </c>
      <c r="C64" s="6">
        <v>2004407</v>
      </c>
      <c r="D64" s="6">
        <v>1821503</v>
      </c>
      <c r="E64" s="7">
        <v>2514409</v>
      </c>
      <c r="F64" s="8"/>
      <c r="G64" s="6"/>
      <c r="H64" s="9"/>
      <c r="I64" s="10">
        <v>1500000</v>
      </c>
      <c r="J64" s="6">
        <v>2000000</v>
      </c>
      <c r="K64" s="7">
        <v>2000000</v>
      </c>
    </row>
    <row r="65" spans="1:11" ht="13.5" x14ac:dyDescent="0.25">
      <c r="A65" s="50" t="s">
        <v>46</v>
      </c>
      <c r="B65" s="48" t="s">
        <v>20</v>
      </c>
      <c r="C65" s="6"/>
      <c r="D65" s="6"/>
      <c r="E65" s="7">
        <v>1135606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51595574</v>
      </c>
      <c r="D69" s="38">
        <f t="shared" ref="D69:K69" si="12">D79+D82+D83+D86+D89+D90+SUM(D93:D99)</f>
        <v>74465266</v>
      </c>
      <c r="E69" s="39">
        <f t="shared" si="12"/>
        <v>113190705</v>
      </c>
      <c r="F69" s="40">
        <f t="shared" si="12"/>
        <v>125417800</v>
      </c>
      <c r="G69" s="38">
        <f t="shared" si="12"/>
        <v>127687101</v>
      </c>
      <c r="H69" s="41">
        <f t="shared" si="12"/>
        <v>127687101</v>
      </c>
      <c r="I69" s="42">
        <f t="shared" si="12"/>
        <v>156732000</v>
      </c>
      <c r="J69" s="38">
        <f t="shared" si="12"/>
        <v>185740000</v>
      </c>
      <c r="K69" s="39">
        <f t="shared" si="12"/>
        <v>160416600</v>
      </c>
    </row>
    <row r="70" spans="1:11" ht="13.5" x14ac:dyDescent="0.25">
      <c r="A70" s="44" t="s">
        <v>19</v>
      </c>
      <c r="B70" s="45" t="s">
        <v>20</v>
      </c>
      <c r="C70" s="6">
        <v>23147617</v>
      </c>
      <c r="D70" s="6">
        <v>7527476</v>
      </c>
      <c r="E70" s="7">
        <v>-1757179</v>
      </c>
      <c r="F70" s="8">
        <v>2500000</v>
      </c>
      <c r="G70" s="6">
        <v>33008801</v>
      </c>
      <c r="H70" s="9">
        <v>33008801</v>
      </c>
      <c r="I70" s="10">
        <v>15800000</v>
      </c>
      <c r="J70" s="6">
        <v>5800000</v>
      </c>
      <c r="K70" s="7">
        <v>16765000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>
        <v>8691073</v>
      </c>
      <c r="E72" s="7">
        <v>2870136</v>
      </c>
      <c r="F72" s="8"/>
      <c r="G72" s="6"/>
      <c r="H72" s="9"/>
      <c r="I72" s="10"/>
      <c r="J72" s="6"/>
      <c r="K72" s="7">
        <v>18000000</v>
      </c>
    </row>
    <row r="73" spans="1:11" ht="13.5" x14ac:dyDescent="0.25">
      <c r="A73" s="44" t="s">
        <v>23</v>
      </c>
      <c r="B73" s="45" t="s">
        <v>20</v>
      </c>
      <c r="C73" s="6">
        <v>26000</v>
      </c>
      <c r="D73" s="6">
        <v>7127835</v>
      </c>
      <c r="E73" s="7">
        <v>3907206</v>
      </c>
      <c r="F73" s="8">
        <v>9000000</v>
      </c>
      <c r="G73" s="6"/>
      <c r="H73" s="9"/>
      <c r="I73" s="10">
        <v>15500000</v>
      </c>
      <c r="J73" s="6">
        <v>27060400</v>
      </c>
      <c r="K73" s="7">
        <v>15500000</v>
      </c>
    </row>
    <row r="74" spans="1:11" ht="13.5" x14ac:dyDescent="0.25">
      <c r="A74" s="44" t="s">
        <v>24</v>
      </c>
      <c r="B74" s="45" t="s">
        <v>20</v>
      </c>
      <c r="C74" s="6"/>
      <c r="D74" s="6">
        <v>-2662106</v>
      </c>
      <c r="E74" s="7">
        <v>20135805</v>
      </c>
      <c r="F74" s="8">
        <v>4000000</v>
      </c>
      <c r="G74" s="6">
        <v>2282100</v>
      </c>
      <c r="H74" s="9">
        <v>2282100</v>
      </c>
      <c r="I74" s="10">
        <v>57800000</v>
      </c>
      <c r="J74" s="6">
        <v>73878600</v>
      </c>
      <c r="K74" s="7">
        <v>40700000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>
        <v>137200</v>
      </c>
      <c r="F75" s="8"/>
      <c r="G75" s="6"/>
      <c r="H75" s="9"/>
      <c r="I75" s="10">
        <v>5302000</v>
      </c>
      <c r="J75" s="6">
        <v>2947000</v>
      </c>
      <c r="K75" s="7">
        <v>4844000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>
        <v>160029</v>
      </c>
      <c r="F78" s="18">
        <v>3150000</v>
      </c>
      <c r="G78" s="16">
        <v>1100000</v>
      </c>
      <c r="H78" s="19">
        <v>1100000</v>
      </c>
      <c r="I78" s="20">
        <v>3400000</v>
      </c>
      <c r="J78" s="16">
        <v>3400000</v>
      </c>
      <c r="K78" s="17">
        <v>6307600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23173617</v>
      </c>
      <c r="D79" s="6">
        <f t="shared" ref="D79:K79" si="13">SUM(D70:D78)</f>
        <v>20684278</v>
      </c>
      <c r="E79" s="7">
        <f t="shared" si="13"/>
        <v>25453197</v>
      </c>
      <c r="F79" s="8">
        <f t="shared" si="13"/>
        <v>18650000</v>
      </c>
      <c r="G79" s="6">
        <f t="shared" si="13"/>
        <v>36390901</v>
      </c>
      <c r="H79" s="9">
        <f t="shared" si="13"/>
        <v>36390901</v>
      </c>
      <c r="I79" s="10">
        <f t="shared" si="13"/>
        <v>97802000</v>
      </c>
      <c r="J79" s="6">
        <f t="shared" si="13"/>
        <v>113086000</v>
      </c>
      <c r="K79" s="7">
        <f t="shared" si="13"/>
        <v>102116600</v>
      </c>
    </row>
    <row r="80" spans="1:11" ht="13.5" x14ac:dyDescent="0.25">
      <c r="A80" s="47" t="s">
        <v>31</v>
      </c>
      <c r="B80" s="48" t="s">
        <v>20</v>
      </c>
      <c r="C80" s="6">
        <v>6693393</v>
      </c>
      <c r="D80" s="6">
        <v>49946497</v>
      </c>
      <c r="E80" s="7">
        <v>5165138</v>
      </c>
      <c r="F80" s="8">
        <v>15143000</v>
      </c>
      <c r="G80" s="6">
        <v>6469000</v>
      </c>
      <c r="H80" s="9">
        <v>6469000</v>
      </c>
      <c r="I80" s="10">
        <v>25400000</v>
      </c>
      <c r="J80" s="6">
        <v>30613000</v>
      </c>
      <c r="K80" s="7">
        <v>27000000</v>
      </c>
    </row>
    <row r="81" spans="1:11" ht="13.5" x14ac:dyDescent="0.25">
      <c r="A81" s="47" t="s">
        <v>32</v>
      </c>
      <c r="B81" s="37" t="s">
        <v>20</v>
      </c>
      <c r="C81" s="16">
        <v>1490046</v>
      </c>
      <c r="D81" s="16">
        <v>-6655887</v>
      </c>
      <c r="E81" s="17">
        <v>12366964</v>
      </c>
      <c r="F81" s="18">
        <v>14956000</v>
      </c>
      <c r="G81" s="16">
        <v>20810100</v>
      </c>
      <c r="H81" s="19">
        <v>20810100</v>
      </c>
      <c r="I81" s="20">
        <v>17830000</v>
      </c>
      <c r="J81" s="16">
        <v>20341000</v>
      </c>
      <c r="K81" s="17">
        <v>18800000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8183439</v>
      </c>
      <c r="D82" s="21">
        <f t="shared" si="14"/>
        <v>43290610</v>
      </c>
      <c r="E82" s="22">
        <f t="shared" si="14"/>
        <v>17532102</v>
      </c>
      <c r="F82" s="23">
        <f t="shared" si="14"/>
        <v>30099000</v>
      </c>
      <c r="G82" s="21">
        <f t="shared" si="14"/>
        <v>27279100</v>
      </c>
      <c r="H82" s="24">
        <f t="shared" si="14"/>
        <v>27279100</v>
      </c>
      <c r="I82" s="25">
        <f t="shared" si="14"/>
        <v>43230000</v>
      </c>
      <c r="J82" s="21">
        <f t="shared" si="14"/>
        <v>50954000</v>
      </c>
      <c r="K82" s="22">
        <f t="shared" si="14"/>
        <v>45800000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>
        <v>19500000</v>
      </c>
      <c r="G84" s="11">
        <v>19500000</v>
      </c>
      <c r="H84" s="14">
        <v>19500000</v>
      </c>
      <c r="I84" s="15">
        <v>10500000</v>
      </c>
      <c r="J84" s="11">
        <v>8000000</v>
      </c>
      <c r="K84" s="12">
        <v>2000000</v>
      </c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19500000</v>
      </c>
      <c r="G86" s="6">
        <f t="shared" si="15"/>
        <v>19500000</v>
      </c>
      <c r="H86" s="9">
        <f t="shared" si="15"/>
        <v>19500000</v>
      </c>
      <c r="I86" s="10">
        <f t="shared" si="15"/>
        <v>10500000</v>
      </c>
      <c r="J86" s="6">
        <f t="shared" si="15"/>
        <v>8000000</v>
      </c>
      <c r="K86" s="7">
        <f t="shared" si="15"/>
        <v>2000000</v>
      </c>
    </row>
    <row r="87" spans="1:11" ht="13.5" x14ac:dyDescent="0.25">
      <c r="A87" s="47" t="s">
        <v>37</v>
      </c>
      <c r="B87" s="48" t="s">
        <v>20</v>
      </c>
      <c r="C87" s="6">
        <v>5483363</v>
      </c>
      <c r="D87" s="6">
        <v>10490378</v>
      </c>
      <c r="E87" s="7">
        <v>2858849</v>
      </c>
      <c r="F87" s="8">
        <v>57168800</v>
      </c>
      <c r="G87" s="6">
        <v>14517100</v>
      </c>
      <c r="H87" s="9">
        <v>14517100</v>
      </c>
      <c r="I87" s="10">
        <v>5200000</v>
      </c>
      <c r="J87" s="6">
        <v>13700000</v>
      </c>
      <c r="K87" s="7">
        <v>10500000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>
        <v>2171997</v>
      </c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5483363</v>
      </c>
      <c r="D89" s="21">
        <f t="shared" si="16"/>
        <v>10490378</v>
      </c>
      <c r="E89" s="22">
        <f t="shared" si="16"/>
        <v>5030846</v>
      </c>
      <c r="F89" s="23">
        <f t="shared" si="16"/>
        <v>57168800</v>
      </c>
      <c r="G89" s="21">
        <f t="shared" si="16"/>
        <v>14517100</v>
      </c>
      <c r="H89" s="24">
        <f t="shared" si="16"/>
        <v>14517100</v>
      </c>
      <c r="I89" s="25">
        <f t="shared" si="16"/>
        <v>5200000</v>
      </c>
      <c r="J89" s="21">
        <f t="shared" si="16"/>
        <v>13700000</v>
      </c>
      <c r="K89" s="22">
        <f t="shared" si="16"/>
        <v>10500000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>
        <v>65174560</v>
      </c>
      <c r="F92" s="18"/>
      <c r="G92" s="16">
        <v>30000000</v>
      </c>
      <c r="H92" s="19">
        <v>30000000</v>
      </c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65174560</v>
      </c>
      <c r="F93" s="8">
        <f t="shared" si="17"/>
        <v>0</v>
      </c>
      <c r="G93" s="6">
        <f t="shared" si="17"/>
        <v>30000000</v>
      </c>
      <c r="H93" s="9">
        <f t="shared" si="17"/>
        <v>30000000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14755155</v>
      </c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596028270</v>
      </c>
      <c r="D101" s="38">
        <f t="shared" ref="D101:K101" si="18">D111+D114+D115+D118+D121+D122+SUM(D125:D131)</f>
        <v>412867226</v>
      </c>
      <c r="E101" s="39">
        <f t="shared" si="18"/>
        <v>446250117</v>
      </c>
      <c r="F101" s="40">
        <f t="shared" si="18"/>
        <v>830967400</v>
      </c>
      <c r="G101" s="38">
        <f t="shared" si="18"/>
        <v>834530301</v>
      </c>
      <c r="H101" s="41">
        <f t="shared" si="18"/>
        <v>834530301</v>
      </c>
      <c r="I101" s="42">
        <f t="shared" si="18"/>
        <v>835076000</v>
      </c>
      <c r="J101" s="38">
        <f t="shared" si="18"/>
        <v>790986000</v>
      </c>
      <c r="K101" s="39">
        <f t="shared" si="18"/>
        <v>807214400</v>
      </c>
    </row>
    <row r="102" spans="1:11" ht="13.5" x14ac:dyDescent="0.25">
      <c r="A102" s="44" t="s">
        <v>19</v>
      </c>
      <c r="B102" s="45" t="s">
        <v>20</v>
      </c>
      <c r="C102" s="6">
        <v>80753666</v>
      </c>
      <c r="D102" s="6">
        <v>58550894</v>
      </c>
      <c r="E102" s="7">
        <v>58034372</v>
      </c>
      <c r="F102" s="8">
        <v>116179700</v>
      </c>
      <c r="G102" s="6">
        <v>110076801</v>
      </c>
      <c r="H102" s="9">
        <v>110076801</v>
      </c>
      <c r="I102" s="10">
        <v>101800000</v>
      </c>
      <c r="J102" s="6">
        <v>121343000</v>
      </c>
      <c r="K102" s="7">
        <v>142765000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>
        <v>38416300</v>
      </c>
      <c r="G103" s="6">
        <v>20396300</v>
      </c>
      <c r="H103" s="9">
        <v>20396300</v>
      </c>
      <c r="I103" s="10">
        <v>14100000</v>
      </c>
      <c r="J103" s="6">
        <v>9000000</v>
      </c>
      <c r="K103" s="7"/>
    </row>
    <row r="104" spans="1:11" ht="13.5" x14ac:dyDescent="0.25">
      <c r="A104" s="44" t="s">
        <v>22</v>
      </c>
      <c r="B104" s="45" t="s">
        <v>20</v>
      </c>
      <c r="C104" s="6">
        <v>75831891</v>
      </c>
      <c r="D104" s="6">
        <v>35674683</v>
      </c>
      <c r="E104" s="7">
        <v>49435478</v>
      </c>
      <c r="F104" s="8">
        <v>83057100</v>
      </c>
      <c r="G104" s="6">
        <v>159263701</v>
      </c>
      <c r="H104" s="9">
        <v>159263701</v>
      </c>
      <c r="I104" s="10">
        <v>51602000</v>
      </c>
      <c r="J104" s="6">
        <v>57552100</v>
      </c>
      <c r="K104" s="7">
        <v>68097000</v>
      </c>
    </row>
    <row r="105" spans="1:11" ht="13.5" x14ac:dyDescent="0.25">
      <c r="A105" s="44" t="s">
        <v>23</v>
      </c>
      <c r="B105" s="45" t="s">
        <v>20</v>
      </c>
      <c r="C105" s="6">
        <v>78914390</v>
      </c>
      <c r="D105" s="6">
        <v>86061405</v>
      </c>
      <c r="E105" s="7">
        <v>164165421</v>
      </c>
      <c r="F105" s="8">
        <v>293809600</v>
      </c>
      <c r="G105" s="6">
        <v>270349499</v>
      </c>
      <c r="H105" s="9">
        <v>270349499</v>
      </c>
      <c r="I105" s="10">
        <v>292219000</v>
      </c>
      <c r="J105" s="6">
        <v>206484400</v>
      </c>
      <c r="K105" s="7">
        <v>287475000</v>
      </c>
    </row>
    <row r="106" spans="1:11" ht="13.5" x14ac:dyDescent="0.25">
      <c r="A106" s="44" t="s">
        <v>24</v>
      </c>
      <c r="B106" s="45" t="s">
        <v>20</v>
      </c>
      <c r="C106" s="6">
        <v>69489370</v>
      </c>
      <c r="D106" s="6">
        <v>48112578</v>
      </c>
      <c r="E106" s="7">
        <v>41509402</v>
      </c>
      <c r="F106" s="8">
        <v>31000000</v>
      </c>
      <c r="G106" s="6">
        <v>44649801</v>
      </c>
      <c r="H106" s="9">
        <v>44649801</v>
      </c>
      <c r="I106" s="10">
        <v>93300000</v>
      </c>
      <c r="J106" s="6">
        <v>114628600</v>
      </c>
      <c r="K106" s="7">
        <v>90558000</v>
      </c>
    </row>
    <row r="107" spans="1:11" ht="13.5" x14ac:dyDescent="0.25">
      <c r="A107" s="44" t="s">
        <v>25</v>
      </c>
      <c r="B107" s="45" t="s">
        <v>20</v>
      </c>
      <c r="C107" s="6">
        <v>1405163</v>
      </c>
      <c r="D107" s="6"/>
      <c r="E107" s="7">
        <v>137200</v>
      </c>
      <c r="F107" s="8"/>
      <c r="G107" s="6"/>
      <c r="H107" s="9"/>
      <c r="I107" s="10">
        <v>10302000</v>
      </c>
      <c r="J107" s="6">
        <v>8947000</v>
      </c>
      <c r="K107" s="7">
        <v>9344000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>
        <v>440021</v>
      </c>
      <c r="E109" s="12">
        <v>1159640</v>
      </c>
      <c r="F109" s="13">
        <v>8911200</v>
      </c>
      <c r="G109" s="11">
        <v>6911200</v>
      </c>
      <c r="H109" s="14">
        <v>6911200</v>
      </c>
      <c r="I109" s="15">
        <v>5000000</v>
      </c>
      <c r="J109" s="11">
        <v>8000000</v>
      </c>
      <c r="K109" s="12">
        <v>6000000</v>
      </c>
    </row>
    <row r="110" spans="1:11" ht="13.5" x14ac:dyDescent="0.25">
      <c r="A110" s="44" t="s">
        <v>28</v>
      </c>
      <c r="B110" s="37" t="s">
        <v>20</v>
      </c>
      <c r="C110" s="16">
        <v>4835466</v>
      </c>
      <c r="D110" s="16">
        <v>2813804</v>
      </c>
      <c r="E110" s="17">
        <v>3316737</v>
      </c>
      <c r="F110" s="18">
        <v>3490000</v>
      </c>
      <c r="G110" s="16">
        <v>1640000</v>
      </c>
      <c r="H110" s="19">
        <v>1640000</v>
      </c>
      <c r="I110" s="20">
        <v>3838000</v>
      </c>
      <c r="J110" s="16">
        <v>3499200</v>
      </c>
      <c r="K110" s="17">
        <v>6411800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311229946</v>
      </c>
      <c r="D111" s="6">
        <f t="shared" ref="D111:K111" si="19">SUM(D102:D110)</f>
        <v>231653385</v>
      </c>
      <c r="E111" s="7">
        <f t="shared" si="19"/>
        <v>317758250</v>
      </c>
      <c r="F111" s="8">
        <f t="shared" si="19"/>
        <v>574863900</v>
      </c>
      <c r="G111" s="6">
        <f t="shared" si="19"/>
        <v>613287302</v>
      </c>
      <c r="H111" s="9">
        <f t="shared" si="19"/>
        <v>613287302</v>
      </c>
      <c r="I111" s="10">
        <f t="shared" si="19"/>
        <v>572161000</v>
      </c>
      <c r="J111" s="6">
        <f t="shared" si="19"/>
        <v>529454300</v>
      </c>
      <c r="K111" s="7">
        <f t="shared" si="19"/>
        <v>610650800</v>
      </c>
    </row>
    <row r="112" spans="1:11" ht="13.5" x14ac:dyDescent="0.25">
      <c r="A112" s="47" t="s">
        <v>31</v>
      </c>
      <c r="B112" s="48" t="s">
        <v>20</v>
      </c>
      <c r="C112" s="6">
        <v>13084179</v>
      </c>
      <c r="D112" s="6">
        <v>54591936</v>
      </c>
      <c r="E112" s="7">
        <v>8986672</v>
      </c>
      <c r="F112" s="8">
        <v>48366000</v>
      </c>
      <c r="G112" s="6">
        <v>14008400</v>
      </c>
      <c r="H112" s="9">
        <v>14008400</v>
      </c>
      <c r="I112" s="10">
        <v>91964000</v>
      </c>
      <c r="J112" s="6">
        <v>88608000</v>
      </c>
      <c r="K112" s="7">
        <v>48028800</v>
      </c>
    </row>
    <row r="113" spans="1:11" ht="13.5" x14ac:dyDescent="0.25">
      <c r="A113" s="47" t="s">
        <v>32</v>
      </c>
      <c r="B113" s="37" t="s">
        <v>20</v>
      </c>
      <c r="C113" s="16">
        <v>12669830</v>
      </c>
      <c r="D113" s="16">
        <v>4329946</v>
      </c>
      <c r="E113" s="17">
        <v>21129210</v>
      </c>
      <c r="F113" s="18">
        <v>54452900</v>
      </c>
      <c r="G113" s="16">
        <v>44682998</v>
      </c>
      <c r="H113" s="19">
        <v>44682998</v>
      </c>
      <c r="I113" s="20">
        <v>41630000</v>
      </c>
      <c r="J113" s="16">
        <v>45341000</v>
      </c>
      <c r="K113" s="17">
        <v>19800000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25754009</v>
      </c>
      <c r="D114" s="21">
        <f t="shared" si="20"/>
        <v>58921882</v>
      </c>
      <c r="E114" s="22">
        <f t="shared" si="20"/>
        <v>30115882</v>
      </c>
      <c r="F114" s="23">
        <f t="shared" si="20"/>
        <v>102818900</v>
      </c>
      <c r="G114" s="21">
        <f t="shared" si="20"/>
        <v>58691398</v>
      </c>
      <c r="H114" s="24">
        <f t="shared" si="20"/>
        <v>58691398</v>
      </c>
      <c r="I114" s="25">
        <f t="shared" si="20"/>
        <v>133594000</v>
      </c>
      <c r="J114" s="21">
        <f t="shared" si="20"/>
        <v>133949000</v>
      </c>
      <c r="K114" s="22">
        <f t="shared" si="20"/>
        <v>67828800</v>
      </c>
    </row>
    <row r="115" spans="1:11" ht="13.5" x14ac:dyDescent="0.25">
      <c r="A115" s="49" t="s">
        <v>131</v>
      </c>
      <c r="B115" s="37" t="s">
        <v>20</v>
      </c>
      <c r="C115" s="6">
        <v>2598687</v>
      </c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>
        <v>19500000</v>
      </c>
      <c r="G116" s="11">
        <v>19500000</v>
      </c>
      <c r="H116" s="14">
        <v>19500000</v>
      </c>
      <c r="I116" s="15">
        <v>10500000</v>
      </c>
      <c r="J116" s="11">
        <v>8000000</v>
      </c>
      <c r="K116" s="12">
        <v>2000000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19500000</v>
      </c>
      <c r="G118" s="6">
        <f t="shared" si="21"/>
        <v>19500000</v>
      </c>
      <c r="H118" s="9">
        <f t="shared" si="21"/>
        <v>19500000</v>
      </c>
      <c r="I118" s="10">
        <f t="shared" si="21"/>
        <v>10500000</v>
      </c>
      <c r="J118" s="6">
        <f t="shared" si="21"/>
        <v>8000000</v>
      </c>
      <c r="K118" s="7">
        <f t="shared" si="21"/>
        <v>2000000</v>
      </c>
    </row>
    <row r="119" spans="1:11" ht="13.5" x14ac:dyDescent="0.25">
      <c r="A119" s="47" t="s">
        <v>37</v>
      </c>
      <c r="B119" s="48" t="s">
        <v>20</v>
      </c>
      <c r="C119" s="6">
        <v>31762019</v>
      </c>
      <c r="D119" s="6">
        <v>13418947</v>
      </c>
      <c r="E119" s="7">
        <v>5055107</v>
      </c>
      <c r="F119" s="8">
        <v>67541800</v>
      </c>
      <c r="G119" s="6">
        <v>24919000</v>
      </c>
      <c r="H119" s="9">
        <v>24919000</v>
      </c>
      <c r="I119" s="10">
        <v>29353000</v>
      </c>
      <c r="J119" s="6">
        <v>34026000</v>
      </c>
      <c r="K119" s="7">
        <v>31141000</v>
      </c>
    </row>
    <row r="120" spans="1:11" ht="13.5" x14ac:dyDescent="0.25">
      <c r="A120" s="47" t="s">
        <v>38</v>
      </c>
      <c r="B120" s="37" t="s">
        <v>20</v>
      </c>
      <c r="C120" s="16">
        <v>13722483</v>
      </c>
      <c r="D120" s="16"/>
      <c r="E120" s="17">
        <v>2171997</v>
      </c>
      <c r="F120" s="18">
        <v>7000000</v>
      </c>
      <c r="G120" s="16">
        <v>7000000</v>
      </c>
      <c r="H120" s="19">
        <v>7000000</v>
      </c>
      <c r="I120" s="20">
        <v>5500000</v>
      </c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45484502</v>
      </c>
      <c r="D121" s="21">
        <f t="shared" si="22"/>
        <v>13418947</v>
      </c>
      <c r="E121" s="22">
        <f t="shared" si="22"/>
        <v>7227104</v>
      </c>
      <c r="F121" s="23">
        <f t="shared" si="22"/>
        <v>74541800</v>
      </c>
      <c r="G121" s="21">
        <f t="shared" si="22"/>
        <v>31919000</v>
      </c>
      <c r="H121" s="24">
        <f t="shared" si="22"/>
        <v>31919000</v>
      </c>
      <c r="I121" s="25">
        <f t="shared" si="22"/>
        <v>34853000</v>
      </c>
      <c r="J121" s="21">
        <f t="shared" si="22"/>
        <v>34026000</v>
      </c>
      <c r="K121" s="22">
        <f t="shared" si="22"/>
        <v>31141000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138645061</v>
      </c>
      <c r="D124" s="16">
        <v>67379379</v>
      </c>
      <c r="E124" s="17">
        <v>65174560</v>
      </c>
      <c r="F124" s="18">
        <v>397000</v>
      </c>
      <c r="G124" s="16">
        <v>30000000</v>
      </c>
      <c r="H124" s="19">
        <v>30000000</v>
      </c>
      <c r="I124" s="20">
        <v>1500000</v>
      </c>
      <c r="J124" s="16">
        <v>9864900</v>
      </c>
      <c r="K124" s="17">
        <v>10600000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138645061</v>
      </c>
      <c r="D125" s="6">
        <f t="shared" si="23"/>
        <v>67379379</v>
      </c>
      <c r="E125" s="7">
        <f t="shared" si="23"/>
        <v>65174560</v>
      </c>
      <c r="F125" s="8">
        <f t="shared" si="23"/>
        <v>397000</v>
      </c>
      <c r="G125" s="6">
        <f t="shared" si="23"/>
        <v>30000000</v>
      </c>
      <c r="H125" s="9">
        <f t="shared" si="23"/>
        <v>30000000</v>
      </c>
      <c r="I125" s="10">
        <f t="shared" si="23"/>
        <v>1500000</v>
      </c>
      <c r="J125" s="6">
        <f t="shared" si="23"/>
        <v>9864900</v>
      </c>
      <c r="K125" s="7">
        <f t="shared" si="23"/>
        <v>10600000</v>
      </c>
    </row>
    <row r="126" spans="1:11" ht="13.5" x14ac:dyDescent="0.25">
      <c r="A126" s="50" t="s">
        <v>43</v>
      </c>
      <c r="B126" s="37" t="s">
        <v>20</v>
      </c>
      <c r="C126" s="11">
        <v>7436927</v>
      </c>
      <c r="D126" s="11">
        <v>183510</v>
      </c>
      <c r="E126" s="12">
        <v>3083130</v>
      </c>
      <c r="F126" s="13">
        <v>2886000</v>
      </c>
      <c r="G126" s="11">
        <v>7183500</v>
      </c>
      <c r="H126" s="14">
        <v>7183500</v>
      </c>
      <c r="I126" s="15">
        <v>5750000</v>
      </c>
      <c r="J126" s="11">
        <v>4457500</v>
      </c>
      <c r="K126" s="12">
        <v>3145200</v>
      </c>
    </row>
    <row r="127" spans="1:11" ht="13.5" x14ac:dyDescent="0.25">
      <c r="A127" s="49" t="s">
        <v>44</v>
      </c>
      <c r="B127" s="37" t="s">
        <v>20</v>
      </c>
      <c r="C127" s="6">
        <v>2298304</v>
      </c>
      <c r="D127" s="6">
        <v>1517402</v>
      </c>
      <c r="E127" s="7">
        <v>1003871</v>
      </c>
      <c r="F127" s="8">
        <v>1484500</v>
      </c>
      <c r="G127" s="6">
        <v>1108000</v>
      </c>
      <c r="H127" s="9">
        <v>1108000</v>
      </c>
      <c r="I127" s="10">
        <v>1940500</v>
      </c>
      <c r="J127" s="6">
        <v>1432500</v>
      </c>
      <c r="K127" s="7">
        <v>2360600</v>
      </c>
    </row>
    <row r="128" spans="1:11" ht="13.5" x14ac:dyDescent="0.25">
      <c r="A128" s="49" t="s">
        <v>45</v>
      </c>
      <c r="B128" s="37" t="s">
        <v>20</v>
      </c>
      <c r="C128" s="6">
        <v>29878147</v>
      </c>
      <c r="D128" s="6">
        <v>39555721</v>
      </c>
      <c r="E128" s="7">
        <v>13275040</v>
      </c>
      <c r="F128" s="8">
        <v>38141300</v>
      </c>
      <c r="G128" s="6">
        <v>53279201</v>
      </c>
      <c r="H128" s="9">
        <v>53279201</v>
      </c>
      <c r="I128" s="10">
        <v>61677500</v>
      </c>
      <c r="J128" s="6">
        <v>46278800</v>
      </c>
      <c r="K128" s="7">
        <v>46811000</v>
      </c>
    </row>
    <row r="129" spans="1:11" ht="13.5" x14ac:dyDescent="0.25">
      <c r="A129" s="50" t="s">
        <v>46</v>
      </c>
      <c r="B129" s="48" t="s">
        <v>20</v>
      </c>
      <c r="C129" s="6">
        <v>32702687</v>
      </c>
      <c r="D129" s="6"/>
      <c r="E129" s="7">
        <v>8612280</v>
      </c>
      <c r="F129" s="8">
        <v>16334000</v>
      </c>
      <c r="G129" s="6">
        <v>19561900</v>
      </c>
      <c r="H129" s="9">
        <v>19561900</v>
      </c>
      <c r="I129" s="10">
        <v>13100000</v>
      </c>
      <c r="J129" s="6">
        <v>23523000</v>
      </c>
      <c r="K129" s="7">
        <v>32677000</v>
      </c>
    </row>
    <row r="130" spans="1:11" ht="13.5" x14ac:dyDescent="0.25">
      <c r="A130" s="49" t="s">
        <v>47</v>
      </c>
      <c r="B130" s="37" t="s">
        <v>20</v>
      </c>
      <c r="C130" s="6"/>
      <c r="D130" s="6">
        <v>237000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596028270</v>
      </c>
      <c r="D132" s="54">
        <f t="shared" ref="D132:K132" si="24">+D5+D37+D69</f>
        <v>412867226</v>
      </c>
      <c r="E132" s="55">
        <f t="shared" si="24"/>
        <v>446250117</v>
      </c>
      <c r="F132" s="56">
        <f t="shared" si="24"/>
        <v>830967400</v>
      </c>
      <c r="G132" s="54">
        <f t="shared" si="24"/>
        <v>834530301</v>
      </c>
      <c r="H132" s="57">
        <f t="shared" si="24"/>
        <v>834530301</v>
      </c>
      <c r="I132" s="58">
        <f t="shared" si="24"/>
        <v>835076000</v>
      </c>
      <c r="J132" s="54">
        <f t="shared" si="24"/>
        <v>790986000</v>
      </c>
      <c r="K132" s="55">
        <f t="shared" si="24"/>
        <v>807214400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6416634020</v>
      </c>
      <c r="D134" s="38">
        <f t="shared" ref="D134:K134" si="25">D144+D147+D148+D151+D154+D155+SUM(D158:D164)</f>
        <v>6380234144</v>
      </c>
      <c r="E134" s="39">
        <f t="shared" si="25"/>
        <v>6218649776</v>
      </c>
      <c r="F134" s="40">
        <f t="shared" si="25"/>
        <v>6800539240</v>
      </c>
      <c r="G134" s="38">
        <f t="shared" si="25"/>
        <v>6669960939</v>
      </c>
      <c r="H134" s="41">
        <f t="shared" si="25"/>
        <v>6669960939</v>
      </c>
      <c r="I134" s="42">
        <f t="shared" si="25"/>
        <v>7178484639</v>
      </c>
      <c r="J134" s="38">
        <f t="shared" si="25"/>
        <v>7628928939</v>
      </c>
      <c r="K134" s="39">
        <f t="shared" si="25"/>
        <v>8084162339</v>
      </c>
    </row>
    <row r="135" spans="1:11" ht="13.5" x14ac:dyDescent="0.25">
      <c r="A135" s="44" t="s">
        <v>19</v>
      </c>
      <c r="B135" s="45" t="s">
        <v>20</v>
      </c>
      <c r="C135" s="6">
        <v>831251449</v>
      </c>
      <c r="D135" s="6">
        <v>839544425</v>
      </c>
      <c r="E135" s="7">
        <v>888789950</v>
      </c>
      <c r="F135" s="8">
        <v>878523893</v>
      </c>
      <c r="G135" s="6">
        <v>907598994</v>
      </c>
      <c r="H135" s="9">
        <v>907598994</v>
      </c>
      <c r="I135" s="10">
        <v>964212294</v>
      </c>
      <c r="J135" s="6">
        <v>1039499494</v>
      </c>
      <c r="K135" s="7">
        <v>1135367594</v>
      </c>
    </row>
    <row r="136" spans="1:11" ht="13.5" x14ac:dyDescent="0.25">
      <c r="A136" s="44" t="s">
        <v>21</v>
      </c>
      <c r="B136" s="45" t="s">
        <v>20</v>
      </c>
      <c r="C136" s="6">
        <v>296362103</v>
      </c>
      <c r="D136" s="6">
        <v>303901554</v>
      </c>
      <c r="E136" s="7">
        <v>291654582</v>
      </c>
      <c r="F136" s="8">
        <v>303726993</v>
      </c>
      <c r="G136" s="6">
        <v>293926583</v>
      </c>
      <c r="H136" s="9">
        <v>293926583</v>
      </c>
      <c r="I136" s="10">
        <v>293399883</v>
      </c>
      <c r="J136" s="6">
        <v>287714283</v>
      </c>
      <c r="K136" s="7">
        <v>272944883</v>
      </c>
    </row>
    <row r="137" spans="1:11" ht="13.5" x14ac:dyDescent="0.25">
      <c r="A137" s="44" t="s">
        <v>22</v>
      </c>
      <c r="B137" s="45" t="s">
        <v>20</v>
      </c>
      <c r="C137" s="6">
        <v>586800564</v>
      </c>
      <c r="D137" s="6">
        <v>524106898</v>
      </c>
      <c r="E137" s="7">
        <v>635945927</v>
      </c>
      <c r="F137" s="8">
        <v>658362553</v>
      </c>
      <c r="G137" s="6">
        <v>749981003</v>
      </c>
      <c r="H137" s="9">
        <v>749981003</v>
      </c>
      <c r="I137" s="10">
        <v>779021903</v>
      </c>
      <c r="J137" s="6">
        <v>813389303</v>
      </c>
      <c r="K137" s="7">
        <v>857746303</v>
      </c>
    </row>
    <row r="138" spans="1:11" ht="13.5" x14ac:dyDescent="0.25">
      <c r="A138" s="44" t="s">
        <v>23</v>
      </c>
      <c r="B138" s="45" t="s">
        <v>20</v>
      </c>
      <c r="C138" s="6">
        <v>1431280209</v>
      </c>
      <c r="D138" s="6">
        <v>1522569717</v>
      </c>
      <c r="E138" s="7">
        <v>1650455994</v>
      </c>
      <c r="F138" s="8">
        <v>1720562635</v>
      </c>
      <c r="G138" s="6">
        <v>1712917724</v>
      </c>
      <c r="H138" s="9">
        <v>1712917724</v>
      </c>
      <c r="I138" s="10">
        <v>1927851224</v>
      </c>
      <c r="J138" s="6">
        <v>2054862324</v>
      </c>
      <c r="K138" s="7">
        <v>2225969324</v>
      </c>
    </row>
    <row r="139" spans="1:11" ht="13.5" x14ac:dyDescent="0.25">
      <c r="A139" s="44" t="s">
        <v>24</v>
      </c>
      <c r="B139" s="45" t="s">
        <v>20</v>
      </c>
      <c r="C139" s="6">
        <v>747887524</v>
      </c>
      <c r="D139" s="6">
        <v>727449912</v>
      </c>
      <c r="E139" s="7">
        <v>652453763</v>
      </c>
      <c r="F139" s="8">
        <v>663461517</v>
      </c>
      <c r="G139" s="6">
        <v>659369475</v>
      </c>
      <c r="H139" s="9">
        <v>659369475</v>
      </c>
      <c r="I139" s="10">
        <v>699513475</v>
      </c>
      <c r="J139" s="6">
        <v>760573075</v>
      </c>
      <c r="K139" s="7">
        <v>831842175</v>
      </c>
    </row>
    <row r="140" spans="1:11" ht="13.5" x14ac:dyDescent="0.25">
      <c r="A140" s="44" t="s">
        <v>25</v>
      </c>
      <c r="B140" s="45" t="s">
        <v>20</v>
      </c>
      <c r="C140" s="6">
        <v>7647700</v>
      </c>
      <c r="D140" s="6">
        <v>5982965</v>
      </c>
      <c r="E140" s="7">
        <v>6839981</v>
      </c>
      <c r="F140" s="8">
        <v>4936494</v>
      </c>
      <c r="G140" s="6">
        <v>6127179</v>
      </c>
      <c r="H140" s="9">
        <v>6127179</v>
      </c>
      <c r="I140" s="10">
        <v>15854979</v>
      </c>
      <c r="J140" s="6">
        <v>24226079</v>
      </c>
      <c r="K140" s="7">
        <v>32989079</v>
      </c>
    </row>
    <row r="141" spans="1:11" ht="13.5" x14ac:dyDescent="0.25">
      <c r="A141" s="44" t="s">
        <v>26</v>
      </c>
      <c r="B141" s="37" t="s">
        <v>20</v>
      </c>
      <c r="C141" s="6">
        <v>1669378</v>
      </c>
      <c r="D141" s="6">
        <v>1499278</v>
      </c>
      <c r="E141" s="7">
        <v>234856</v>
      </c>
      <c r="F141" s="8">
        <v>1388356</v>
      </c>
      <c r="G141" s="6">
        <v>1385789</v>
      </c>
      <c r="H141" s="9">
        <v>1385789</v>
      </c>
      <c r="I141" s="10">
        <v>1311089</v>
      </c>
      <c r="J141" s="6">
        <v>1236389</v>
      </c>
      <c r="K141" s="7">
        <v>1161289</v>
      </c>
    </row>
    <row r="142" spans="1:11" ht="13.5" x14ac:dyDescent="0.25">
      <c r="A142" s="44" t="s">
        <v>27</v>
      </c>
      <c r="B142" s="37" t="s">
        <v>20</v>
      </c>
      <c r="C142" s="11">
        <v>18409944</v>
      </c>
      <c r="D142" s="11">
        <v>19332856</v>
      </c>
      <c r="E142" s="12">
        <v>19966074</v>
      </c>
      <c r="F142" s="13">
        <v>26384234</v>
      </c>
      <c r="G142" s="11">
        <v>23794273</v>
      </c>
      <c r="H142" s="14">
        <v>23794273</v>
      </c>
      <c r="I142" s="15">
        <v>27139473</v>
      </c>
      <c r="J142" s="11">
        <v>33434973</v>
      </c>
      <c r="K142" s="12">
        <v>37682673</v>
      </c>
    </row>
    <row r="143" spans="1:11" ht="13.5" x14ac:dyDescent="0.25">
      <c r="A143" s="44" t="s">
        <v>28</v>
      </c>
      <c r="B143" s="37" t="s">
        <v>20</v>
      </c>
      <c r="C143" s="16">
        <v>79395193</v>
      </c>
      <c r="D143" s="16">
        <v>81500738</v>
      </c>
      <c r="E143" s="17">
        <v>83468098</v>
      </c>
      <c r="F143" s="18">
        <v>84329503</v>
      </c>
      <c r="G143" s="16">
        <v>79415222</v>
      </c>
      <c r="H143" s="19">
        <v>79415222</v>
      </c>
      <c r="I143" s="20">
        <v>80823122</v>
      </c>
      <c r="J143" s="16">
        <v>81813122</v>
      </c>
      <c r="K143" s="17">
        <v>85642622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4000704064</v>
      </c>
      <c r="D144" s="6">
        <f t="shared" ref="D144:K144" si="26">SUM(D135:D143)</f>
        <v>4025888343</v>
      </c>
      <c r="E144" s="7">
        <f t="shared" si="26"/>
        <v>4229809225</v>
      </c>
      <c r="F144" s="8">
        <f t="shared" si="26"/>
        <v>4341676178</v>
      </c>
      <c r="G144" s="6">
        <f t="shared" si="26"/>
        <v>4434516242</v>
      </c>
      <c r="H144" s="9">
        <f t="shared" si="26"/>
        <v>4434516242</v>
      </c>
      <c r="I144" s="10">
        <f t="shared" si="26"/>
        <v>4789127442</v>
      </c>
      <c r="J144" s="6">
        <f t="shared" si="26"/>
        <v>5096749042</v>
      </c>
      <c r="K144" s="7">
        <f t="shared" si="26"/>
        <v>5481345942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346712358</v>
      </c>
      <c r="D147" s="6">
        <v>310664953</v>
      </c>
      <c r="E147" s="7">
        <v>334490894</v>
      </c>
      <c r="F147" s="8">
        <v>389486590</v>
      </c>
      <c r="G147" s="6">
        <v>350685073</v>
      </c>
      <c r="H147" s="9">
        <v>350685073</v>
      </c>
      <c r="I147" s="10">
        <v>459048573</v>
      </c>
      <c r="J147" s="6">
        <v>568264673</v>
      </c>
      <c r="K147" s="7">
        <v>610413073</v>
      </c>
    </row>
    <row r="148" spans="1:11" ht="13.5" x14ac:dyDescent="0.25">
      <c r="A148" s="49" t="s">
        <v>131</v>
      </c>
      <c r="B148" s="37" t="s">
        <v>20</v>
      </c>
      <c r="C148" s="6">
        <v>2598687</v>
      </c>
      <c r="D148" s="6">
        <v>2464611</v>
      </c>
      <c r="E148" s="7">
        <v>2464611</v>
      </c>
      <c r="F148" s="8">
        <v>2464611</v>
      </c>
      <c r="G148" s="6">
        <v>2464611</v>
      </c>
      <c r="H148" s="9">
        <v>2464611</v>
      </c>
      <c r="I148" s="10">
        <v>2464611</v>
      </c>
      <c r="J148" s="6">
        <v>2464611</v>
      </c>
      <c r="K148" s="7">
        <v>2464611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86798938</v>
      </c>
      <c r="D151" s="6">
        <v>87281139</v>
      </c>
      <c r="E151" s="7">
        <v>86757025</v>
      </c>
      <c r="F151" s="8">
        <v>105073787</v>
      </c>
      <c r="G151" s="6">
        <v>105089025</v>
      </c>
      <c r="H151" s="9">
        <v>105089025</v>
      </c>
      <c r="I151" s="10">
        <v>115650725</v>
      </c>
      <c r="J151" s="6">
        <v>122712425</v>
      </c>
      <c r="K151" s="7">
        <v>123768825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1607748362</v>
      </c>
      <c r="D154" s="6">
        <v>318357979</v>
      </c>
      <c r="E154" s="7">
        <v>286905478</v>
      </c>
      <c r="F154" s="8">
        <v>339269360</v>
      </c>
      <c r="G154" s="6">
        <v>291421001</v>
      </c>
      <c r="H154" s="9">
        <v>291421001</v>
      </c>
      <c r="I154" s="10">
        <v>305016301</v>
      </c>
      <c r="J154" s="6">
        <v>317175701</v>
      </c>
      <c r="K154" s="7">
        <v>326164101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105491491</v>
      </c>
      <c r="D158" s="6">
        <v>105177602</v>
      </c>
      <c r="E158" s="7">
        <v>156221743</v>
      </c>
      <c r="F158" s="8">
        <v>132147133</v>
      </c>
      <c r="G158" s="6">
        <v>171569135</v>
      </c>
      <c r="H158" s="9">
        <v>171569135</v>
      </c>
      <c r="I158" s="10">
        <v>151625535</v>
      </c>
      <c r="J158" s="6">
        <v>139876535</v>
      </c>
      <c r="K158" s="7">
        <v>128582335</v>
      </c>
    </row>
    <row r="159" spans="1:11" ht="13.5" x14ac:dyDescent="0.25">
      <c r="A159" s="50" t="s">
        <v>43</v>
      </c>
      <c r="B159" s="37" t="s">
        <v>20</v>
      </c>
      <c r="C159" s="11">
        <v>16193377</v>
      </c>
      <c r="D159" s="11">
        <v>10479377</v>
      </c>
      <c r="E159" s="12">
        <v>11066929</v>
      </c>
      <c r="F159" s="13">
        <v>8503487</v>
      </c>
      <c r="G159" s="11">
        <v>14481960</v>
      </c>
      <c r="H159" s="14">
        <v>14481960</v>
      </c>
      <c r="I159" s="15">
        <v>17135060</v>
      </c>
      <c r="J159" s="11">
        <v>18008760</v>
      </c>
      <c r="K159" s="12">
        <v>17118260</v>
      </c>
    </row>
    <row r="160" spans="1:11" ht="13.5" x14ac:dyDescent="0.25">
      <c r="A160" s="49" t="s">
        <v>44</v>
      </c>
      <c r="B160" s="37" t="s">
        <v>20</v>
      </c>
      <c r="C160" s="6">
        <v>9399685</v>
      </c>
      <c r="D160" s="6">
        <v>5337342</v>
      </c>
      <c r="E160" s="7">
        <v>-81383548</v>
      </c>
      <c r="F160" s="8">
        <v>5912023</v>
      </c>
      <c r="G160" s="6">
        <v>5978236</v>
      </c>
      <c r="H160" s="9">
        <v>5978236</v>
      </c>
      <c r="I160" s="10">
        <v>6183736</v>
      </c>
      <c r="J160" s="6">
        <v>5782036</v>
      </c>
      <c r="K160" s="7">
        <v>6247936</v>
      </c>
    </row>
    <row r="161" spans="1:11" ht="13.5" x14ac:dyDescent="0.25">
      <c r="A161" s="49" t="s">
        <v>45</v>
      </c>
      <c r="B161" s="37" t="s">
        <v>20</v>
      </c>
      <c r="C161" s="6">
        <v>165380345</v>
      </c>
      <c r="D161" s="6">
        <v>184490980</v>
      </c>
      <c r="E161" s="7">
        <v>111766174</v>
      </c>
      <c r="F161" s="8">
        <v>169242145</v>
      </c>
      <c r="G161" s="6">
        <v>209964629</v>
      </c>
      <c r="H161" s="9">
        <v>209964629</v>
      </c>
      <c r="I161" s="10">
        <v>245531529</v>
      </c>
      <c r="J161" s="6">
        <v>284614829</v>
      </c>
      <c r="K161" s="7">
        <v>325870429</v>
      </c>
    </row>
    <row r="162" spans="1:11" ht="13.5" x14ac:dyDescent="0.25">
      <c r="A162" s="50" t="s">
        <v>46</v>
      </c>
      <c r="B162" s="48" t="s">
        <v>20</v>
      </c>
      <c r="C162" s="6">
        <v>75606713</v>
      </c>
      <c r="D162" s="6">
        <v>47413942</v>
      </c>
      <c r="E162" s="7">
        <v>28557136</v>
      </c>
      <c r="F162" s="8">
        <v>32763492</v>
      </c>
      <c r="G162" s="6">
        <v>31796918</v>
      </c>
      <c r="H162" s="9">
        <v>31796918</v>
      </c>
      <c r="I162" s="10">
        <v>34707018</v>
      </c>
      <c r="J162" s="6">
        <v>21286218</v>
      </c>
      <c r="K162" s="7">
        <v>10192718</v>
      </c>
    </row>
    <row r="163" spans="1:11" ht="13.5" x14ac:dyDescent="0.25">
      <c r="A163" s="49" t="s">
        <v>47</v>
      </c>
      <c r="B163" s="37" t="s">
        <v>20</v>
      </c>
      <c r="C163" s="6"/>
      <c r="D163" s="6">
        <v>1282677876</v>
      </c>
      <c r="E163" s="7">
        <v>1051994109</v>
      </c>
      <c r="F163" s="8">
        <v>1274000434</v>
      </c>
      <c r="G163" s="6">
        <v>1051994109</v>
      </c>
      <c r="H163" s="9">
        <v>1051994109</v>
      </c>
      <c r="I163" s="10">
        <v>1051994109</v>
      </c>
      <c r="J163" s="6">
        <v>1051994109</v>
      </c>
      <c r="K163" s="7">
        <v>1051994109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6416634020</v>
      </c>
      <c r="D165" s="54">
        <f t="shared" ref="D165:K165" si="27">D144+D147+D148+D151+D154+D155+SUM(D158:D164)</f>
        <v>6380234144</v>
      </c>
      <c r="E165" s="55">
        <f t="shared" si="27"/>
        <v>6218649776</v>
      </c>
      <c r="F165" s="56">
        <f t="shared" si="27"/>
        <v>6800539240</v>
      </c>
      <c r="G165" s="54">
        <f t="shared" si="27"/>
        <v>6669960939</v>
      </c>
      <c r="H165" s="57">
        <f t="shared" si="27"/>
        <v>6669960939</v>
      </c>
      <c r="I165" s="66">
        <f t="shared" si="27"/>
        <v>7178484639</v>
      </c>
      <c r="J165" s="54">
        <f t="shared" si="27"/>
        <v>7628928939</v>
      </c>
      <c r="K165" s="55">
        <f t="shared" si="27"/>
        <v>8084162339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464233770</v>
      </c>
      <c r="D168" s="60">
        <v>354609233</v>
      </c>
      <c r="E168" s="61">
        <v>346458791</v>
      </c>
      <c r="F168" s="62">
        <v>435000000</v>
      </c>
      <c r="G168" s="60">
        <v>400000013</v>
      </c>
      <c r="H168" s="63">
        <v>400000013</v>
      </c>
      <c r="I168" s="64">
        <v>326552300</v>
      </c>
      <c r="J168" s="60">
        <v>340541700</v>
      </c>
      <c r="K168" s="61">
        <v>351981000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212164941</v>
      </c>
      <c r="D169" s="38">
        <f t="shared" ref="D169:K169" si="28">D179+D182+D183+D186+D189+D190+SUM(D193:D199)</f>
        <v>127646323</v>
      </c>
      <c r="E169" s="39">
        <f t="shared" si="28"/>
        <v>369002309</v>
      </c>
      <c r="F169" s="40">
        <f t="shared" si="28"/>
        <v>742509600</v>
      </c>
      <c r="G169" s="38">
        <f t="shared" si="28"/>
        <v>751813002</v>
      </c>
      <c r="H169" s="41">
        <f t="shared" si="28"/>
        <v>751813002</v>
      </c>
      <c r="I169" s="42">
        <f t="shared" si="28"/>
        <v>805937700</v>
      </c>
      <c r="J169" s="38">
        <f t="shared" si="28"/>
        <v>844235800</v>
      </c>
      <c r="K169" s="39">
        <f t="shared" si="28"/>
        <v>885100600</v>
      </c>
    </row>
    <row r="170" spans="1:11" ht="13.5" x14ac:dyDescent="0.25">
      <c r="A170" s="44" t="s">
        <v>19</v>
      </c>
      <c r="B170" s="45" t="s">
        <v>20</v>
      </c>
      <c r="C170" s="6">
        <v>29539355</v>
      </c>
      <c r="D170" s="6">
        <v>22649212</v>
      </c>
      <c r="E170" s="7">
        <v>64251676</v>
      </c>
      <c r="F170" s="8">
        <v>118790500</v>
      </c>
      <c r="G170" s="6">
        <v>130481905</v>
      </c>
      <c r="H170" s="9">
        <v>130481905</v>
      </c>
      <c r="I170" s="10">
        <v>139783100</v>
      </c>
      <c r="J170" s="6">
        <v>147885500</v>
      </c>
      <c r="K170" s="7">
        <v>156527700</v>
      </c>
    </row>
    <row r="171" spans="1:11" ht="13.5" x14ac:dyDescent="0.25">
      <c r="A171" s="44" t="s">
        <v>21</v>
      </c>
      <c r="B171" s="45" t="s">
        <v>20</v>
      </c>
      <c r="C171" s="6">
        <v>16701711</v>
      </c>
      <c r="D171" s="6">
        <v>14879366</v>
      </c>
      <c r="E171" s="7">
        <v>7845785</v>
      </c>
      <c r="F171" s="8">
        <v>31784800</v>
      </c>
      <c r="G171" s="6">
        <v>22354001</v>
      </c>
      <c r="H171" s="9">
        <v>22354001</v>
      </c>
      <c r="I171" s="10">
        <v>33240200</v>
      </c>
      <c r="J171" s="6">
        <v>34660800</v>
      </c>
      <c r="K171" s="7">
        <v>36145300</v>
      </c>
    </row>
    <row r="172" spans="1:11" ht="13.5" x14ac:dyDescent="0.25">
      <c r="A172" s="44" t="s">
        <v>22</v>
      </c>
      <c r="B172" s="45" t="s">
        <v>20</v>
      </c>
      <c r="C172" s="6">
        <v>25856829</v>
      </c>
      <c r="D172" s="6">
        <v>16100669</v>
      </c>
      <c r="E172" s="7">
        <v>55323067</v>
      </c>
      <c r="F172" s="8">
        <v>165820000</v>
      </c>
      <c r="G172" s="6">
        <v>164092395</v>
      </c>
      <c r="H172" s="9">
        <v>164092395</v>
      </c>
      <c r="I172" s="10">
        <v>176990900</v>
      </c>
      <c r="J172" s="6">
        <v>185025900</v>
      </c>
      <c r="K172" s="7">
        <v>193441600</v>
      </c>
    </row>
    <row r="173" spans="1:11" ht="13.5" x14ac:dyDescent="0.25">
      <c r="A173" s="44" t="s">
        <v>23</v>
      </c>
      <c r="B173" s="45" t="s">
        <v>20</v>
      </c>
      <c r="C173" s="6">
        <v>63396590</v>
      </c>
      <c r="D173" s="6">
        <v>18366680</v>
      </c>
      <c r="E173" s="7">
        <v>107325868</v>
      </c>
      <c r="F173" s="8">
        <v>124334600</v>
      </c>
      <c r="G173" s="6">
        <v>136788095</v>
      </c>
      <c r="H173" s="9">
        <v>136788095</v>
      </c>
      <c r="I173" s="10">
        <v>132997700</v>
      </c>
      <c r="J173" s="6">
        <v>139526500</v>
      </c>
      <c r="K173" s="7">
        <v>146397900</v>
      </c>
    </row>
    <row r="174" spans="1:11" ht="13.5" x14ac:dyDescent="0.25">
      <c r="A174" s="44" t="s">
        <v>24</v>
      </c>
      <c r="B174" s="45" t="s">
        <v>20</v>
      </c>
      <c r="C174" s="6">
        <v>17330015</v>
      </c>
      <c r="D174" s="6">
        <v>13794870</v>
      </c>
      <c r="E174" s="7">
        <v>44289764</v>
      </c>
      <c r="F174" s="8">
        <v>77612800</v>
      </c>
      <c r="G174" s="6">
        <v>73798802</v>
      </c>
      <c r="H174" s="9">
        <v>73798802</v>
      </c>
      <c r="I174" s="10">
        <v>84281100</v>
      </c>
      <c r="J174" s="6">
        <v>87932300</v>
      </c>
      <c r="K174" s="7">
        <v>91749400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>
        <v>1500317</v>
      </c>
      <c r="D176" s="6">
        <v>1134439</v>
      </c>
      <c r="E176" s="7">
        <v>270608</v>
      </c>
      <c r="F176" s="8">
        <v>1229200</v>
      </c>
      <c r="G176" s="6">
        <v>1225700</v>
      </c>
      <c r="H176" s="9">
        <v>1225700</v>
      </c>
      <c r="I176" s="10">
        <v>1266900</v>
      </c>
      <c r="J176" s="6">
        <v>1304900</v>
      </c>
      <c r="K176" s="7">
        <v>1344000</v>
      </c>
    </row>
    <row r="177" spans="1:11" ht="13.5" x14ac:dyDescent="0.25">
      <c r="A177" s="44" t="s">
        <v>27</v>
      </c>
      <c r="B177" s="37" t="s">
        <v>20</v>
      </c>
      <c r="C177" s="11">
        <v>864653</v>
      </c>
      <c r="D177" s="11">
        <v>1013301</v>
      </c>
      <c r="E177" s="12"/>
      <c r="F177" s="13">
        <v>1057500</v>
      </c>
      <c r="G177" s="11"/>
      <c r="H177" s="14"/>
      <c r="I177" s="15">
        <v>1089200</v>
      </c>
      <c r="J177" s="11">
        <v>1121900</v>
      </c>
      <c r="K177" s="12">
        <v>1155600</v>
      </c>
    </row>
    <row r="178" spans="1:11" ht="13.5" x14ac:dyDescent="0.25">
      <c r="A178" s="44" t="s">
        <v>28</v>
      </c>
      <c r="B178" s="37" t="s">
        <v>20</v>
      </c>
      <c r="C178" s="16">
        <v>3511196</v>
      </c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158700666</v>
      </c>
      <c r="D179" s="6">
        <f t="shared" ref="D179:K179" si="29">SUM(D170:D178)</f>
        <v>87938537</v>
      </c>
      <c r="E179" s="7">
        <f t="shared" si="29"/>
        <v>279306768</v>
      </c>
      <c r="F179" s="8">
        <f t="shared" si="29"/>
        <v>520629400</v>
      </c>
      <c r="G179" s="6">
        <f t="shared" si="29"/>
        <v>528740898</v>
      </c>
      <c r="H179" s="9">
        <f t="shared" si="29"/>
        <v>528740898</v>
      </c>
      <c r="I179" s="10">
        <f t="shared" si="29"/>
        <v>569649100</v>
      </c>
      <c r="J179" s="6">
        <f t="shared" si="29"/>
        <v>597457800</v>
      </c>
      <c r="K179" s="7">
        <f t="shared" si="29"/>
        <v>626761500</v>
      </c>
    </row>
    <row r="180" spans="1:11" ht="13.5" x14ac:dyDescent="0.25">
      <c r="A180" s="47" t="s">
        <v>31</v>
      </c>
      <c r="B180" s="48" t="s">
        <v>20</v>
      </c>
      <c r="C180" s="6">
        <v>2080120</v>
      </c>
      <c r="D180" s="6">
        <v>5004683</v>
      </c>
      <c r="E180" s="7">
        <v>26509728</v>
      </c>
      <c r="F180" s="8">
        <v>92307100</v>
      </c>
      <c r="G180" s="6">
        <v>92363901</v>
      </c>
      <c r="H180" s="9">
        <v>92363901</v>
      </c>
      <c r="I180" s="10">
        <v>97540200</v>
      </c>
      <c r="J180" s="6">
        <v>102289200</v>
      </c>
      <c r="K180" s="7">
        <v>107272400</v>
      </c>
    </row>
    <row r="181" spans="1:11" ht="13.5" x14ac:dyDescent="0.25">
      <c r="A181" s="47" t="s">
        <v>32</v>
      </c>
      <c r="B181" s="37" t="s">
        <v>20</v>
      </c>
      <c r="C181" s="16">
        <v>9425434</v>
      </c>
      <c r="D181" s="16">
        <v>3103851</v>
      </c>
      <c r="E181" s="17">
        <v>1423537</v>
      </c>
      <c r="F181" s="18">
        <v>8180900</v>
      </c>
      <c r="G181" s="16">
        <v>8330901</v>
      </c>
      <c r="H181" s="19">
        <v>8330901</v>
      </c>
      <c r="I181" s="20">
        <v>8839300</v>
      </c>
      <c r="J181" s="16">
        <v>9277800</v>
      </c>
      <c r="K181" s="17">
        <v>10319400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11505554</v>
      </c>
      <c r="D182" s="21">
        <f t="shared" si="30"/>
        <v>8108534</v>
      </c>
      <c r="E182" s="22">
        <f t="shared" si="30"/>
        <v>27933265</v>
      </c>
      <c r="F182" s="23">
        <f t="shared" si="30"/>
        <v>100488000</v>
      </c>
      <c r="G182" s="21">
        <f t="shared" si="30"/>
        <v>100694802</v>
      </c>
      <c r="H182" s="24">
        <f t="shared" si="30"/>
        <v>100694802</v>
      </c>
      <c r="I182" s="25">
        <f t="shared" si="30"/>
        <v>106379500</v>
      </c>
      <c r="J182" s="21">
        <f t="shared" si="30"/>
        <v>111567000</v>
      </c>
      <c r="K182" s="22">
        <f t="shared" si="30"/>
        <v>117591800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>
        <v>124300</v>
      </c>
      <c r="G183" s="6">
        <v>124300</v>
      </c>
      <c r="H183" s="9">
        <v>124300</v>
      </c>
      <c r="I183" s="10">
        <v>130900</v>
      </c>
      <c r="J183" s="6">
        <v>137300</v>
      </c>
      <c r="K183" s="7">
        <v>144000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3706141</v>
      </c>
      <c r="D187" s="6">
        <v>3655466</v>
      </c>
      <c r="E187" s="7">
        <v>7210451</v>
      </c>
      <c r="F187" s="8">
        <v>27723000</v>
      </c>
      <c r="G187" s="6">
        <v>26563100</v>
      </c>
      <c r="H187" s="9">
        <v>26563100</v>
      </c>
      <c r="I187" s="10">
        <v>28119700</v>
      </c>
      <c r="J187" s="6">
        <v>29438200</v>
      </c>
      <c r="K187" s="7">
        <v>30824900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>
        <v>316373</v>
      </c>
      <c r="F188" s="18">
        <v>689500</v>
      </c>
      <c r="G188" s="16">
        <v>689500</v>
      </c>
      <c r="H188" s="19">
        <v>689500</v>
      </c>
      <c r="I188" s="20">
        <v>727400</v>
      </c>
      <c r="J188" s="16">
        <v>763700</v>
      </c>
      <c r="K188" s="17">
        <v>801900</v>
      </c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3706141</v>
      </c>
      <c r="D189" s="21">
        <f t="shared" si="32"/>
        <v>3655466</v>
      </c>
      <c r="E189" s="22">
        <f t="shared" si="32"/>
        <v>7526824</v>
      </c>
      <c r="F189" s="23">
        <f t="shared" si="32"/>
        <v>28412500</v>
      </c>
      <c r="G189" s="21">
        <f t="shared" si="32"/>
        <v>27252600</v>
      </c>
      <c r="H189" s="24">
        <f t="shared" si="32"/>
        <v>27252600</v>
      </c>
      <c r="I189" s="25">
        <f t="shared" si="32"/>
        <v>28847100</v>
      </c>
      <c r="J189" s="21">
        <f t="shared" si="32"/>
        <v>30201900</v>
      </c>
      <c r="K189" s="22">
        <f t="shared" si="32"/>
        <v>31626800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749346</v>
      </c>
      <c r="D194" s="11">
        <v>598363</v>
      </c>
      <c r="E194" s="12">
        <v>1740261</v>
      </c>
      <c r="F194" s="13">
        <v>7258900</v>
      </c>
      <c r="G194" s="11">
        <v>8038901</v>
      </c>
      <c r="H194" s="14">
        <v>8038901</v>
      </c>
      <c r="I194" s="15">
        <v>8280100</v>
      </c>
      <c r="J194" s="11">
        <v>8528400</v>
      </c>
      <c r="K194" s="12">
        <v>8784100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74600</v>
      </c>
      <c r="G195" s="6">
        <v>74600</v>
      </c>
      <c r="H195" s="9">
        <v>74600</v>
      </c>
      <c r="I195" s="10">
        <v>76900</v>
      </c>
      <c r="J195" s="6">
        <v>79200</v>
      </c>
      <c r="K195" s="7">
        <v>81600</v>
      </c>
    </row>
    <row r="196" spans="1:11" ht="13.5" x14ac:dyDescent="0.25">
      <c r="A196" s="49" t="s">
        <v>45</v>
      </c>
      <c r="B196" s="37" t="s">
        <v>20</v>
      </c>
      <c r="C196" s="6">
        <v>19615940</v>
      </c>
      <c r="D196" s="6">
        <v>17987905</v>
      </c>
      <c r="E196" s="7">
        <v>16080223</v>
      </c>
      <c r="F196" s="8">
        <v>24409200</v>
      </c>
      <c r="G196" s="6">
        <v>22283700</v>
      </c>
      <c r="H196" s="9">
        <v>22283700</v>
      </c>
      <c r="I196" s="10">
        <v>22949100</v>
      </c>
      <c r="J196" s="6">
        <v>23637600</v>
      </c>
      <c r="K196" s="7">
        <v>24346800</v>
      </c>
    </row>
    <row r="197" spans="1:11" ht="13.5" x14ac:dyDescent="0.25">
      <c r="A197" s="50" t="s">
        <v>46</v>
      </c>
      <c r="B197" s="48" t="s">
        <v>20</v>
      </c>
      <c r="C197" s="6">
        <v>17887294</v>
      </c>
      <c r="D197" s="6">
        <v>9357518</v>
      </c>
      <c r="E197" s="7">
        <v>36414968</v>
      </c>
      <c r="F197" s="8">
        <v>61112700</v>
      </c>
      <c r="G197" s="6">
        <v>64603201</v>
      </c>
      <c r="H197" s="9">
        <v>64603201</v>
      </c>
      <c r="I197" s="10">
        <v>69625000</v>
      </c>
      <c r="J197" s="6">
        <v>72626600</v>
      </c>
      <c r="K197" s="7">
        <v>75764000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676398711</v>
      </c>
      <c r="D201" s="54">
        <f t="shared" si="34"/>
        <v>482255556</v>
      </c>
      <c r="E201" s="55">
        <f t="shared" si="34"/>
        <v>715461100</v>
      </c>
      <c r="F201" s="56">
        <f t="shared" si="34"/>
        <v>1177509600</v>
      </c>
      <c r="G201" s="54">
        <f t="shared" si="34"/>
        <v>1151813015</v>
      </c>
      <c r="H201" s="57">
        <f t="shared" si="34"/>
        <v>1151813015</v>
      </c>
      <c r="I201" s="58">
        <f t="shared" si="34"/>
        <v>1132490000</v>
      </c>
      <c r="J201" s="54">
        <f t="shared" si="34"/>
        <v>1184777500</v>
      </c>
      <c r="K201" s="55">
        <f t="shared" si="34"/>
        <v>1237081600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0.28915199274021014</v>
      </c>
      <c r="D203" s="81">
        <f>IF(ISERROR((D37+D69)/D132),0,((D37+D69)/D132))</f>
        <v>0.20943631888087916</v>
      </c>
      <c r="E203" s="82">
        <f t="shared" ref="E203:K203" si="35">IF(ISERROR((E37+E69)/E132),0,((E37+E69)/E132))</f>
        <v>0.4231428918594547</v>
      </c>
      <c r="F203" s="83">
        <f t="shared" si="35"/>
        <v>0.26240295347326503</v>
      </c>
      <c r="G203" s="81">
        <f t="shared" si="35"/>
        <v>0.37031190075385889</v>
      </c>
      <c r="H203" s="84">
        <f t="shared" si="35"/>
        <v>0.37031190075385889</v>
      </c>
      <c r="I203" s="85">
        <f t="shared" si="35"/>
        <v>0.37707466146793822</v>
      </c>
      <c r="J203" s="81">
        <f t="shared" si="35"/>
        <v>0.52532282492989757</v>
      </c>
      <c r="K203" s="82">
        <f t="shared" si="35"/>
        <v>0.45865088630728096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0.37124132955687389</v>
      </c>
      <c r="D204" s="81">
        <f t="shared" ref="D204:K204" si="36">IF(ISERROR((D37+D69)/D168),0,((D37+D69)/D168))</f>
        <v>0.24384416409146345</v>
      </c>
      <c r="E204" s="82">
        <f t="shared" si="36"/>
        <v>0.54502171659428322</v>
      </c>
      <c r="F204" s="83">
        <f t="shared" si="36"/>
        <v>0.50126045977011491</v>
      </c>
      <c r="G204" s="81">
        <f t="shared" si="36"/>
        <v>0.77259122989078499</v>
      </c>
      <c r="H204" s="84">
        <f t="shared" si="36"/>
        <v>0.77259122989078499</v>
      </c>
      <c r="I204" s="85">
        <f t="shared" si="36"/>
        <v>0.9642743291044038</v>
      </c>
      <c r="J204" s="81">
        <f t="shared" si="36"/>
        <v>1.220182432870923</v>
      </c>
      <c r="K204" s="82">
        <f t="shared" si="36"/>
        <v>1.0518454121103127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0.02</v>
      </c>
      <c r="E205" s="82">
        <f t="shared" si="37"/>
        <v>0.06</v>
      </c>
      <c r="F205" s="83">
        <f t="shared" si="37"/>
        <v>0.11</v>
      </c>
      <c r="G205" s="81">
        <f t="shared" si="37"/>
        <v>0.11</v>
      </c>
      <c r="H205" s="84">
        <f t="shared" si="37"/>
        <v>0.11</v>
      </c>
      <c r="I205" s="85">
        <f t="shared" si="37"/>
        <v>0.11</v>
      </c>
      <c r="J205" s="81">
        <f t="shared" si="37"/>
        <v>0.11</v>
      </c>
      <c r="K205" s="82">
        <f t="shared" si="37"/>
        <v>0.11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0.03</v>
      </c>
      <c r="E206" s="82">
        <f t="shared" si="38"/>
        <v>0.09</v>
      </c>
      <c r="F206" s="83">
        <f t="shared" si="38"/>
        <v>0.14000000000000001</v>
      </c>
      <c r="G206" s="81">
        <f t="shared" si="38"/>
        <v>0.16</v>
      </c>
      <c r="H206" s="84">
        <f t="shared" si="38"/>
        <v>0.16</v>
      </c>
      <c r="I206" s="85">
        <f t="shared" si="38"/>
        <v>0.16</v>
      </c>
      <c r="J206" s="81">
        <f t="shared" si="38"/>
        <v>0.17</v>
      </c>
      <c r="K206" s="82">
        <f t="shared" si="38"/>
        <v>0.16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5322386</v>
      </c>
      <c r="D5" s="38">
        <f t="shared" ref="D5:K5" si="0">D15+D18+D19+D22+D25+D26+SUM(D29:D35)</f>
        <v>-2908260</v>
      </c>
      <c r="E5" s="39">
        <f t="shared" si="0"/>
        <v>94908590</v>
      </c>
      <c r="F5" s="40">
        <f t="shared" si="0"/>
        <v>43912300</v>
      </c>
      <c r="G5" s="38">
        <f t="shared" si="0"/>
        <v>52137470</v>
      </c>
      <c r="H5" s="41">
        <f t="shared" si="0"/>
        <v>52137470</v>
      </c>
      <c r="I5" s="42">
        <f t="shared" si="0"/>
        <v>50716660</v>
      </c>
      <c r="J5" s="38">
        <f t="shared" si="0"/>
        <v>34117900</v>
      </c>
      <c r="K5" s="39">
        <f t="shared" si="0"/>
        <v>36448900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47019884</v>
      </c>
      <c r="F6" s="8">
        <v>18077300</v>
      </c>
      <c r="G6" s="6">
        <v>26451090</v>
      </c>
      <c r="H6" s="9">
        <v>26451090</v>
      </c>
      <c r="I6" s="10">
        <v>15396660</v>
      </c>
      <c r="J6" s="6">
        <v>26437900</v>
      </c>
      <c r="K6" s="7">
        <v>7168900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>
        <v>1400000</v>
      </c>
      <c r="G7" s="6">
        <v>1400000</v>
      </c>
      <c r="H7" s="9">
        <v>1400000</v>
      </c>
      <c r="I7" s="10">
        <v>3200000</v>
      </c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5325000</v>
      </c>
      <c r="G8" s="6">
        <v>5325000</v>
      </c>
      <c r="H8" s="9">
        <v>5325000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>
        <v>2609916</v>
      </c>
      <c r="F14" s="18"/>
      <c r="G14" s="16">
        <v>440000</v>
      </c>
      <c r="H14" s="19">
        <v>440000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49629800</v>
      </c>
      <c r="F15" s="8">
        <f t="shared" si="1"/>
        <v>24802300</v>
      </c>
      <c r="G15" s="6">
        <f t="shared" si="1"/>
        <v>33616090</v>
      </c>
      <c r="H15" s="9">
        <f t="shared" si="1"/>
        <v>33616090</v>
      </c>
      <c r="I15" s="10">
        <f t="shared" si="1"/>
        <v>18596660</v>
      </c>
      <c r="J15" s="6">
        <f t="shared" si="1"/>
        <v>26437900</v>
      </c>
      <c r="K15" s="7">
        <f t="shared" si="1"/>
        <v>7168900</v>
      </c>
    </row>
    <row r="16" spans="1:11" ht="13.5" x14ac:dyDescent="0.25">
      <c r="A16" s="47" t="s">
        <v>31</v>
      </c>
      <c r="B16" s="48" t="s">
        <v>20</v>
      </c>
      <c r="C16" s="6"/>
      <c r="D16" s="6">
        <v>693974</v>
      </c>
      <c r="E16" s="7">
        <v>20360285</v>
      </c>
      <c r="F16" s="8">
        <v>3975000</v>
      </c>
      <c r="G16" s="6">
        <v>6268580</v>
      </c>
      <c r="H16" s="9">
        <v>6268580</v>
      </c>
      <c r="I16" s="10">
        <v>12505000</v>
      </c>
      <c r="J16" s="6"/>
      <c r="K16" s="7">
        <v>4000000</v>
      </c>
    </row>
    <row r="17" spans="1:11" ht="13.5" x14ac:dyDescent="0.25">
      <c r="A17" s="47" t="s">
        <v>32</v>
      </c>
      <c r="B17" s="37" t="s">
        <v>20</v>
      </c>
      <c r="C17" s="16">
        <v>65000</v>
      </c>
      <c r="D17" s="16">
        <v>-3602233</v>
      </c>
      <c r="E17" s="17">
        <v>12109138</v>
      </c>
      <c r="F17" s="18">
        <v>14135000</v>
      </c>
      <c r="G17" s="16">
        <v>4468900</v>
      </c>
      <c r="H17" s="19">
        <v>4468900</v>
      </c>
      <c r="I17" s="20">
        <v>12000000</v>
      </c>
      <c r="J17" s="16">
        <v>6000000</v>
      </c>
      <c r="K17" s="17">
        <v>23600000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65000</v>
      </c>
      <c r="D18" s="21">
        <f t="shared" ref="D18:K18" si="2">SUM(D16:D17)</f>
        <v>-2908259</v>
      </c>
      <c r="E18" s="22">
        <f t="shared" si="2"/>
        <v>32469423</v>
      </c>
      <c r="F18" s="23">
        <f t="shared" si="2"/>
        <v>18110000</v>
      </c>
      <c r="G18" s="21">
        <f t="shared" si="2"/>
        <v>10737480</v>
      </c>
      <c r="H18" s="24">
        <f t="shared" si="2"/>
        <v>10737480</v>
      </c>
      <c r="I18" s="25">
        <f t="shared" si="2"/>
        <v>24505000</v>
      </c>
      <c r="J18" s="21">
        <f t="shared" si="2"/>
        <v>6000000</v>
      </c>
      <c r="K18" s="22">
        <f t="shared" si="2"/>
        <v>27600000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>
        <v>3000000</v>
      </c>
      <c r="H23" s="9">
        <v>3000000</v>
      </c>
      <c r="I23" s="10">
        <v>300000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3000000</v>
      </c>
      <c r="H25" s="24">
        <f t="shared" si="4"/>
        <v>3000000</v>
      </c>
      <c r="I25" s="25">
        <f t="shared" si="4"/>
        <v>300000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336250</v>
      </c>
      <c r="D28" s="16"/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336250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1776909</v>
      </c>
      <c r="D30" s="11"/>
      <c r="E30" s="12">
        <v>2829302</v>
      </c>
      <c r="F30" s="13">
        <v>1000000</v>
      </c>
      <c r="G30" s="11">
        <v>2244900</v>
      </c>
      <c r="H30" s="14">
        <v>2244900</v>
      </c>
      <c r="I30" s="15">
        <v>2670000</v>
      </c>
      <c r="J30" s="11">
        <v>1620000</v>
      </c>
      <c r="K30" s="12">
        <v>1620000</v>
      </c>
    </row>
    <row r="31" spans="1:11" ht="13.5" x14ac:dyDescent="0.25">
      <c r="A31" s="49" t="s">
        <v>44</v>
      </c>
      <c r="B31" s="37" t="s">
        <v>20</v>
      </c>
      <c r="C31" s="6">
        <v>566330</v>
      </c>
      <c r="D31" s="6">
        <v>-1</v>
      </c>
      <c r="E31" s="7">
        <v>224506</v>
      </c>
      <c r="F31" s="8"/>
      <c r="G31" s="6">
        <v>404000</v>
      </c>
      <c r="H31" s="9">
        <v>404000</v>
      </c>
      <c r="I31" s="10">
        <v>975000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1110569</v>
      </c>
      <c r="D32" s="6"/>
      <c r="E32" s="7">
        <v>4154709</v>
      </c>
      <c r="F32" s="8"/>
      <c r="G32" s="6">
        <v>1185000</v>
      </c>
      <c r="H32" s="9">
        <v>1185000</v>
      </c>
      <c r="I32" s="10">
        <v>3670000</v>
      </c>
      <c r="J32" s="6">
        <v>60000</v>
      </c>
      <c r="K32" s="7">
        <v>60000</v>
      </c>
    </row>
    <row r="33" spans="1:11" ht="13.5" x14ac:dyDescent="0.25">
      <c r="A33" s="50" t="s">
        <v>46</v>
      </c>
      <c r="B33" s="48" t="s">
        <v>20</v>
      </c>
      <c r="C33" s="6">
        <v>1467328</v>
      </c>
      <c r="D33" s="6"/>
      <c r="E33" s="7">
        <v>5600850</v>
      </c>
      <c r="F33" s="8"/>
      <c r="G33" s="6">
        <v>950000</v>
      </c>
      <c r="H33" s="9">
        <v>950000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4258231</v>
      </c>
      <c r="D37" s="38">
        <f t="shared" ref="D37:K37" si="6">D47+D50+D51+D54+D57+D58+SUM(D61:D67)</f>
        <v>-574959</v>
      </c>
      <c r="E37" s="39">
        <f t="shared" si="6"/>
        <v>-4340014</v>
      </c>
      <c r="F37" s="40">
        <f t="shared" si="6"/>
        <v>23111150</v>
      </c>
      <c r="G37" s="38">
        <f t="shared" si="6"/>
        <v>34355580</v>
      </c>
      <c r="H37" s="41">
        <f t="shared" si="6"/>
        <v>34355580</v>
      </c>
      <c r="I37" s="42">
        <f t="shared" si="6"/>
        <v>13438990</v>
      </c>
      <c r="J37" s="38">
        <f t="shared" si="6"/>
        <v>18354050</v>
      </c>
      <c r="K37" s="39">
        <f t="shared" si="6"/>
        <v>6900000</v>
      </c>
    </row>
    <row r="38" spans="1:11" ht="13.5" x14ac:dyDescent="0.25">
      <c r="A38" s="44" t="s">
        <v>19</v>
      </c>
      <c r="B38" s="45" t="s">
        <v>20</v>
      </c>
      <c r="C38" s="6">
        <v>12000</v>
      </c>
      <c r="D38" s="6">
        <v>-574956</v>
      </c>
      <c r="E38" s="7">
        <v>-5873054</v>
      </c>
      <c r="F38" s="8">
        <v>18511150</v>
      </c>
      <c r="G38" s="6">
        <v>28805580</v>
      </c>
      <c r="H38" s="9">
        <v>28805580</v>
      </c>
      <c r="I38" s="10">
        <v>6000000</v>
      </c>
      <c r="J38" s="6">
        <v>15400000</v>
      </c>
      <c r="K38" s="7">
        <v>6900000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1180439</v>
      </c>
      <c r="D40" s="6"/>
      <c r="E40" s="7">
        <v>729671</v>
      </c>
      <c r="F40" s="8">
        <v>4500000</v>
      </c>
      <c r="G40" s="6">
        <v>4500000</v>
      </c>
      <c r="H40" s="9">
        <v>4500000</v>
      </c>
      <c r="I40" s="10">
        <v>1200000</v>
      </c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1192439</v>
      </c>
      <c r="D47" s="6">
        <f t="shared" ref="D47:K47" si="7">SUM(D38:D46)</f>
        <v>-574956</v>
      </c>
      <c r="E47" s="7">
        <f t="shared" si="7"/>
        <v>-5143383</v>
      </c>
      <c r="F47" s="8">
        <f t="shared" si="7"/>
        <v>23011150</v>
      </c>
      <c r="G47" s="6">
        <f t="shared" si="7"/>
        <v>33305580</v>
      </c>
      <c r="H47" s="9">
        <f t="shared" si="7"/>
        <v>33305580</v>
      </c>
      <c r="I47" s="10">
        <f t="shared" si="7"/>
        <v>7200000</v>
      </c>
      <c r="J47" s="6">
        <f t="shared" si="7"/>
        <v>15400000</v>
      </c>
      <c r="K47" s="7">
        <f t="shared" si="7"/>
        <v>6900000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>
        <v>100000</v>
      </c>
      <c r="G49" s="16">
        <v>100000</v>
      </c>
      <c r="H49" s="19">
        <v>100000</v>
      </c>
      <c r="I49" s="20">
        <v>5438990</v>
      </c>
      <c r="J49" s="16">
        <v>2954050</v>
      </c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100000</v>
      </c>
      <c r="G50" s="21">
        <f t="shared" si="8"/>
        <v>100000</v>
      </c>
      <c r="H50" s="24">
        <f t="shared" si="8"/>
        <v>100000</v>
      </c>
      <c r="I50" s="25">
        <f t="shared" si="8"/>
        <v>5438990</v>
      </c>
      <c r="J50" s="21">
        <f t="shared" si="8"/>
        <v>2954050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3065792</v>
      </c>
      <c r="D65" s="6">
        <v>-3</v>
      </c>
      <c r="E65" s="7">
        <v>803369</v>
      </c>
      <c r="F65" s="8"/>
      <c r="G65" s="6">
        <v>950000</v>
      </c>
      <c r="H65" s="9">
        <v>950000</v>
      </c>
      <c r="I65" s="10">
        <v>800000</v>
      </c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-2867700</v>
      </c>
      <c r="F69" s="40">
        <f t="shared" si="12"/>
        <v>100000</v>
      </c>
      <c r="G69" s="38">
        <f t="shared" si="12"/>
        <v>100000</v>
      </c>
      <c r="H69" s="41">
        <f t="shared" si="12"/>
        <v>100000</v>
      </c>
      <c r="I69" s="42">
        <f t="shared" si="12"/>
        <v>5500000</v>
      </c>
      <c r="J69" s="38">
        <f t="shared" si="12"/>
        <v>0</v>
      </c>
      <c r="K69" s="39">
        <f t="shared" si="12"/>
        <v>11100000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-2867700</v>
      </c>
      <c r="F80" s="8">
        <v>100000</v>
      </c>
      <c r="G80" s="6">
        <v>100000</v>
      </c>
      <c r="H80" s="9">
        <v>100000</v>
      </c>
      <c r="I80" s="10">
        <v>5500000</v>
      </c>
      <c r="J80" s="6"/>
      <c r="K80" s="7">
        <v>11100000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-2867700</v>
      </c>
      <c r="F82" s="23">
        <f t="shared" si="14"/>
        <v>100000</v>
      </c>
      <c r="G82" s="21">
        <f t="shared" si="14"/>
        <v>100000</v>
      </c>
      <c r="H82" s="24">
        <f t="shared" si="14"/>
        <v>100000</v>
      </c>
      <c r="I82" s="25">
        <f t="shared" si="14"/>
        <v>5500000</v>
      </c>
      <c r="J82" s="21">
        <f t="shared" si="14"/>
        <v>0</v>
      </c>
      <c r="K82" s="22">
        <f t="shared" si="14"/>
        <v>11100000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9580617</v>
      </c>
      <c r="D101" s="38">
        <f t="shared" ref="D101:K101" si="18">D111+D114+D115+D118+D121+D122+SUM(D125:D131)</f>
        <v>-3483219</v>
      </c>
      <c r="E101" s="39">
        <f t="shared" si="18"/>
        <v>87700876</v>
      </c>
      <c r="F101" s="40">
        <f t="shared" si="18"/>
        <v>67123450</v>
      </c>
      <c r="G101" s="38">
        <f t="shared" si="18"/>
        <v>86593050</v>
      </c>
      <c r="H101" s="41">
        <f t="shared" si="18"/>
        <v>86593050</v>
      </c>
      <c r="I101" s="42">
        <f t="shared" si="18"/>
        <v>69655650</v>
      </c>
      <c r="J101" s="38">
        <f t="shared" si="18"/>
        <v>52471950</v>
      </c>
      <c r="K101" s="39">
        <f t="shared" si="18"/>
        <v>54448900</v>
      </c>
    </row>
    <row r="102" spans="1:11" ht="13.5" x14ac:dyDescent="0.25">
      <c r="A102" s="44" t="s">
        <v>19</v>
      </c>
      <c r="B102" s="45" t="s">
        <v>20</v>
      </c>
      <c r="C102" s="6">
        <v>12000</v>
      </c>
      <c r="D102" s="6">
        <v>-574956</v>
      </c>
      <c r="E102" s="7">
        <v>41146830</v>
      </c>
      <c r="F102" s="8">
        <v>36588450</v>
      </c>
      <c r="G102" s="6">
        <v>55256670</v>
      </c>
      <c r="H102" s="9">
        <v>55256670</v>
      </c>
      <c r="I102" s="10">
        <v>21396660</v>
      </c>
      <c r="J102" s="6">
        <v>41837900</v>
      </c>
      <c r="K102" s="7">
        <v>14068900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>
        <v>1400000</v>
      </c>
      <c r="G103" s="6">
        <v>1400000</v>
      </c>
      <c r="H103" s="9">
        <v>1400000</v>
      </c>
      <c r="I103" s="10">
        <v>3200000</v>
      </c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1180439</v>
      </c>
      <c r="D104" s="6"/>
      <c r="E104" s="7">
        <v>729671</v>
      </c>
      <c r="F104" s="8">
        <v>9825000</v>
      </c>
      <c r="G104" s="6">
        <v>9825000</v>
      </c>
      <c r="H104" s="9">
        <v>9825000</v>
      </c>
      <c r="I104" s="10">
        <v>1200000</v>
      </c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>
        <v>2609916</v>
      </c>
      <c r="F110" s="18"/>
      <c r="G110" s="16">
        <v>440000</v>
      </c>
      <c r="H110" s="19">
        <v>440000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1192439</v>
      </c>
      <c r="D111" s="6">
        <f t="shared" ref="D111:K111" si="19">SUM(D102:D110)</f>
        <v>-574956</v>
      </c>
      <c r="E111" s="7">
        <f t="shared" si="19"/>
        <v>44486417</v>
      </c>
      <c r="F111" s="8">
        <f t="shared" si="19"/>
        <v>47813450</v>
      </c>
      <c r="G111" s="6">
        <f t="shared" si="19"/>
        <v>66921670</v>
      </c>
      <c r="H111" s="9">
        <f t="shared" si="19"/>
        <v>66921670</v>
      </c>
      <c r="I111" s="10">
        <f t="shared" si="19"/>
        <v>25796660</v>
      </c>
      <c r="J111" s="6">
        <f t="shared" si="19"/>
        <v>41837900</v>
      </c>
      <c r="K111" s="7">
        <f t="shared" si="19"/>
        <v>14068900</v>
      </c>
    </row>
    <row r="112" spans="1:11" ht="13.5" x14ac:dyDescent="0.25">
      <c r="A112" s="47" t="s">
        <v>31</v>
      </c>
      <c r="B112" s="48" t="s">
        <v>20</v>
      </c>
      <c r="C112" s="6"/>
      <c r="D112" s="6">
        <v>693974</v>
      </c>
      <c r="E112" s="7">
        <v>17492585</v>
      </c>
      <c r="F112" s="8">
        <v>4075000</v>
      </c>
      <c r="G112" s="6">
        <v>6368580</v>
      </c>
      <c r="H112" s="9">
        <v>6368580</v>
      </c>
      <c r="I112" s="10">
        <v>18005000</v>
      </c>
      <c r="J112" s="6"/>
      <c r="K112" s="7">
        <v>15100000</v>
      </c>
    </row>
    <row r="113" spans="1:11" ht="13.5" x14ac:dyDescent="0.25">
      <c r="A113" s="47" t="s">
        <v>32</v>
      </c>
      <c r="B113" s="37" t="s">
        <v>20</v>
      </c>
      <c r="C113" s="16">
        <v>65000</v>
      </c>
      <c r="D113" s="16">
        <v>-3602233</v>
      </c>
      <c r="E113" s="17">
        <v>12109138</v>
      </c>
      <c r="F113" s="18">
        <v>14235000</v>
      </c>
      <c r="G113" s="16">
        <v>4568900</v>
      </c>
      <c r="H113" s="19">
        <v>4568900</v>
      </c>
      <c r="I113" s="20">
        <v>17438990</v>
      </c>
      <c r="J113" s="16">
        <v>8954050</v>
      </c>
      <c r="K113" s="17">
        <v>23600000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65000</v>
      </c>
      <c r="D114" s="21">
        <f t="shared" si="20"/>
        <v>-2908259</v>
      </c>
      <c r="E114" s="22">
        <f t="shared" si="20"/>
        <v>29601723</v>
      </c>
      <c r="F114" s="23">
        <f t="shared" si="20"/>
        <v>18310000</v>
      </c>
      <c r="G114" s="21">
        <f t="shared" si="20"/>
        <v>10937480</v>
      </c>
      <c r="H114" s="24">
        <f t="shared" si="20"/>
        <v>10937480</v>
      </c>
      <c r="I114" s="25">
        <f t="shared" si="20"/>
        <v>35443990</v>
      </c>
      <c r="J114" s="21">
        <f t="shared" si="20"/>
        <v>8954050</v>
      </c>
      <c r="K114" s="22">
        <f t="shared" si="20"/>
        <v>38700000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>
        <v>3000000</v>
      </c>
      <c r="H119" s="9">
        <v>3000000</v>
      </c>
      <c r="I119" s="10">
        <v>300000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3000000</v>
      </c>
      <c r="H121" s="24">
        <f t="shared" si="22"/>
        <v>3000000</v>
      </c>
      <c r="I121" s="25">
        <f t="shared" si="22"/>
        <v>300000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336250</v>
      </c>
      <c r="D124" s="16"/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336250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1776909</v>
      </c>
      <c r="D126" s="11"/>
      <c r="E126" s="12">
        <v>2829302</v>
      </c>
      <c r="F126" s="13">
        <v>1000000</v>
      </c>
      <c r="G126" s="11">
        <v>2244900</v>
      </c>
      <c r="H126" s="14">
        <v>2244900</v>
      </c>
      <c r="I126" s="15">
        <v>2670000</v>
      </c>
      <c r="J126" s="11">
        <v>1620000</v>
      </c>
      <c r="K126" s="12">
        <v>1620000</v>
      </c>
    </row>
    <row r="127" spans="1:11" ht="13.5" x14ac:dyDescent="0.25">
      <c r="A127" s="49" t="s">
        <v>44</v>
      </c>
      <c r="B127" s="37" t="s">
        <v>20</v>
      </c>
      <c r="C127" s="6">
        <v>566330</v>
      </c>
      <c r="D127" s="6">
        <v>-1</v>
      </c>
      <c r="E127" s="7">
        <v>224506</v>
      </c>
      <c r="F127" s="8"/>
      <c r="G127" s="6">
        <v>404000</v>
      </c>
      <c r="H127" s="9">
        <v>404000</v>
      </c>
      <c r="I127" s="10">
        <v>975000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1110569</v>
      </c>
      <c r="D128" s="6"/>
      <c r="E128" s="7">
        <v>4154709</v>
      </c>
      <c r="F128" s="8"/>
      <c r="G128" s="6">
        <v>1185000</v>
      </c>
      <c r="H128" s="9">
        <v>1185000</v>
      </c>
      <c r="I128" s="10">
        <v>3670000</v>
      </c>
      <c r="J128" s="6">
        <v>60000</v>
      </c>
      <c r="K128" s="7">
        <v>60000</v>
      </c>
    </row>
    <row r="129" spans="1:11" ht="13.5" x14ac:dyDescent="0.25">
      <c r="A129" s="50" t="s">
        <v>46</v>
      </c>
      <c r="B129" s="48" t="s">
        <v>20</v>
      </c>
      <c r="C129" s="6">
        <v>4533120</v>
      </c>
      <c r="D129" s="6">
        <v>-3</v>
      </c>
      <c r="E129" s="7">
        <v>6404219</v>
      </c>
      <c r="F129" s="8"/>
      <c r="G129" s="6">
        <v>1900000</v>
      </c>
      <c r="H129" s="9">
        <v>1900000</v>
      </c>
      <c r="I129" s="10">
        <v>800000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9580617</v>
      </c>
      <c r="D132" s="54">
        <f t="shared" ref="D132:K132" si="24">+D5+D37+D69</f>
        <v>-3483219</v>
      </c>
      <c r="E132" s="55">
        <f t="shared" si="24"/>
        <v>87700876</v>
      </c>
      <c r="F132" s="56">
        <f t="shared" si="24"/>
        <v>67123450</v>
      </c>
      <c r="G132" s="54">
        <f t="shared" si="24"/>
        <v>86593050</v>
      </c>
      <c r="H132" s="57">
        <f t="shared" si="24"/>
        <v>86593050</v>
      </c>
      <c r="I132" s="58">
        <f t="shared" si="24"/>
        <v>69655650</v>
      </c>
      <c r="J132" s="54">
        <f t="shared" si="24"/>
        <v>52471950</v>
      </c>
      <c r="K132" s="55">
        <f t="shared" si="24"/>
        <v>54448900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829359705</v>
      </c>
      <c r="D134" s="38">
        <f t="shared" ref="D134:K134" si="25">D144+D147+D148+D151+D154+D155+SUM(D158:D164)</f>
        <v>839093539</v>
      </c>
      <c r="E134" s="39">
        <f t="shared" si="25"/>
        <v>875676404</v>
      </c>
      <c r="F134" s="40">
        <f t="shared" si="25"/>
        <v>753006497</v>
      </c>
      <c r="G134" s="38">
        <f t="shared" si="25"/>
        <v>860473078</v>
      </c>
      <c r="H134" s="41">
        <f t="shared" si="25"/>
        <v>860473078</v>
      </c>
      <c r="I134" s="42">
        <f t="shared" si="25"/>
        <v>840222741</v>
      </c>
      <c r="J134" s="38">
        <f t="shared" si="25"/>
        <v>793099141</v>
      </c>
      <c r="K134" s="39">
        <f t="shared" si="25"/>
        <v>743135361</v>
      </c>
    </row>
    <row r="135" spans="1:11" ht="13.5" x14ac:dyDescent="0.25">
      <c r="A135" s="44" t="s">
        <v>19</v>
      </c>
      <c r="B135" s="45" t="s">
        <v>20</v>
      </c>
      <c r="C135" s="6">
        <v>257192991</v>
      </c>
      <c r="D135" s="6">
        <v>267784175</v>
      </c>
      <c r="E135" s="7">
        <v>292218247</v>
      </c>
      <c r="F135" s="8">
        <v>232115844</v>
      </c>
      <c r="G135" s="6">
        <v>298010419</v>
      </c>
      <c r="H135" s="9">
        <v>298010419</v>
      </c>
      <c r="I135" s="10">
        <v>272106300</v>
      </c>
      <c r="J135" s="6">
        <v>250988750</v>
      </c>
      <c r="K135" s="7">
        <v>228815320</v>
      </c>
    </row>
    <row r="136" spans="1:11" ht="13.5" x14ac:dyDescent="0.25">
      <c r="A136" s="44" t="s">
        <v>21</v>
      </c>
      <c r="B136" s="45" t="s">
        <v>20</v>
      </c>
      <c r="C136" s="6">
        <v>42565426</v>
      </c>
      <c r="D136" s="6">
        <v>40940049</v>
      </c>
      <c r="E136" s="7">
        <v>37690464</v>
      </c>
      <c r="F136" s="8">
        <v>35209181</v>
      </c>
      <c r="G136" s="6">
        <v>35257426</v>
      </c>
      <c r="H136" s="9">
        <v>35257426</v>
      </c>
      <c r="I136" s="10">
        <v>35135776</v>
      </c>
      <c r="J136" s="6">
        <v>32453346</v>
      </c>
      <c r="K136" s="7">
        <v>29636796</v>
      </c>
    </row>
    <row r="137" spans="1:11" ht="13.5" x14ac:dyDescent="0.25">
      <c r="A137" s="44" t="s">
        <v>22</v>
      </c>
      <c r="B137" s="45" t="s">
        <v>20</v>
      </c>
      <c r="C137" s="6">
        <v>39461047</v>
      </c>
      <c r="D137" s="6">
        <v>37258712</v>
      </c>
      <c r="E137" s="7">
        <v>35148415</v>
      </c>
      <c r="F137" s="8">
        <v>32589688</v>
      </c>
      <c r="G137" s="6">
        <v>33317928</v>
      </c>
      <c r="H137" s="9">
        <v>33317928</v>
      </c>
      <c r="I137" s="10">
        <v>33308129</v>
      </c>
      <c r="J137" s="6">
        <v>30115859</v>
      </c>
      <c r="K137" s="7">
        <v>26763989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31884</v>
      </c>
      <c r="D140" s="6">
        <v>31884</v>
      </c>
      <c r="E140" s="7">
        <v>31884</v>
      </c>
      <c r="F140" s="8">
        <v>-1256</v>
      </c>
      <c r="G140" s="6">
        <v>14984</v>
      </c>
      <c r="H140" s="9">
        <v>14984</v>
      </c>
      <c r="I140" s="10">
        <v>14134</v>
      </c>
      <c r="J140" s="6">
        <v>-4496</v>
      </c>
      <c r="K140" s="7">
        <v>-24056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339251348</v>
      </c>
      <c r="D144" s="6">
        <f t="shared" ref="D144:K144" si="26">SUM(D135:D143)</f>
        <v>346014820</v>
      </c>
      <c r="E144" s="7">
        <f t="shared" si="26"/>
        <v>365089010</v>
      </c>
      <c r="F144" s="8">
        <f t="shared" si="26"/>
        <v>299913457</v>
      </c>
      <c r="G144" s="6">
        <f t="shared" si="26"/>
        <v>366600757</v>
      </c>
      <c r="H144" s="9">
        <f t="shared" si="26"/>
        <v>366600757</v>
      </c>
      <c r="I144" s="10">
        <f t="shared" si="26"/>
        <v>340564339</v>
      </c>
      <c r="J144" s="6">
        <f t="shared" si="26"/>
        <v>313553459</v>
      </c>
      <c r="K144" s="7">
        <f t="shared" si="26"/>
        <v>285192049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236003212</v>
      </c>
      <c r="D147" s="6">
        <v>225582392</v>
      </c>
      <c r="E147" s="7">
        <v>228971824</v>
      </c>
      <c r="F147" s="8">
        <v>191512795</v>
      </c>
      <c r="G147" s="6">
        <v>213942087</v>
      </c>
      <c r="H147" s="9">
        <v>213942087</v>
      </c>
      <c r="I147" s="10">
        <v>210859766</v>
      </c>
      <c r="J147" s="6">
        <v>190395596</v>
      </c>
      <c r="K147" s="7">
        <v>168858206</v>
      </c>
    </row>
    <row r="148" spans="1:11" ht="13.5" x14ac:dyDescent="0.25">
      <c r="A148" s="49" t="s">
        <v>131</v>
      </c>
      <c r="B148" s="37" t="s">
        <v>20</v>
      </c>
      <c r="C148" s="6">
        <v>10311344</v>
      </c>
      <c r="D148" s="6">
        <v>10311344</v>
      </c>
      <c r="E148" s="7">
        <v>10311344</v>
      </c>
      <c r="F148" s="8">
        <v>10311344</v>
      </c>
      <c r="G148" s="6">
        <v>10311344</v>
      </c>
      <c r="H148" s="9">
        <v>10311344</v>
      </c>
      <c r="I148" s="10">
        <v>10311344</v>
      </c>
      <c r="J148" s="6">
        <v>10311344</v>
      </c>
      <c r="K148" s="7">
        <v>10311344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18782000</v>
      </c>
      <c r="D151" s="6">
        <v>25820000</v>
      </c>
      <c r="E151" s="7">
        <v>33930000</v>
      </c>
      <c r="F151" s="8">
        <v>25820000</v>
      </c>
      <c r="G151" s="6">
        <v>33930000</v>
      </c>
      <c r="H151" s="9">
        <v>33930000</v>
      </c>
      <c r="I151" s="10">
        <v>40930000</v>
      </c>
      <c r="J151" s="6">
        <v>47930000</v>
      </c>
      <c r="K151" s="7">
        <v>54930000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/>
      <c r="D154" s="6"/>
      <c r="E154" s="7"/>
      <c r="F154" s="8">
        <v>-14501950</v>
      </c>
      <c r="G154" s="6">
        <v>-5926760</v>
      </c>
      <c r="H154" s="9">
        <v>-5926760</v>
      </c>
      <c r="I154" s="10">
        <v>-6223090</v>
      </c>
      <c r="J154" s="6">
        <v>-12757340</v>
      </c>
      <c r="K154" s="7">
        <v>-19618310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572988</v>
      </c>
      <c r="D158" s="6">
        <v>346939</v>
      </c>
      <c r="E158" s="7">
        <v>235807</v>
      </c>
      <c r="F158" s="8">
        <v>-466701</v>
      </c>
      <c r="G158" s="6">
        <v>-179184</v>
      </c>
      <c r="H158" s="9">
        <v>-179184</v>
      </c>
      <c r="I158" s="10">
        <v>-199934</v>
      </c>
      <c r="J158" s="6">
        <v>-657464</v>
      </c>
      <c r="K158" s="7">
        <v>-1137864</v>
      </c>
    </row>
    <row r="159" spans="1:11" ht="13.5" x14ac:dyDescent="0.25">
      <c r="A159" s="50" t="s">
        <v>43</v>
      </c>
      <c r="B159" s="37" t="s">
        <v>20</v>
      </c>
      <c r="C159" s="11">
        <v>7375417</v>
      </c>
      <c r="D159" s="11">
        <v>6107549</v>
      </c>
      <c r="E159" s="12">
        <v>6881175</v>
      </c>
      <c r="F159" s="13">
        <v>13020789</v>
      </c>
      <c r="G159" s="11">
        <v>9126078</v>
      </c>
      <c r="H159" s="14">
        <v>9126078</v>
      </c>
      <c r="I159" s="15">
        <v>9551178</v>
      </c>
      <c r="J159" s="11">
        <v>11171178</v>
      </c>
      <c r="K159" s="12">
        <v>12791178</v>
      </c>
    </row>
    <row r="160" spans="1:11" ht="13.5" x14ac:dyDescent="0.25">
      <c r="A160" s="49" t="s">
        <v>44</v>
      </c>
      <c r="B160" s="37" t="s">
        <v>20</v>
      </c>
      <c r="C160" s="6">
        <v>2771731</v>
      </c>
      <c r="D160" s="6">
        <v>2270544</v>
      </c>
      <c r="E160" s="7">
        <v>1856766</v>
      </c>
      <c r="F160" s="8">
        <v>334532</v>
      </c>
      <c r="G160" s="6">
        <v>1048280</v>
      </c>
      <c r="H160" s="9">
        <v>1048280</v>
      </c>
      <c r="I160" s="10">
        <v>1558660</v>
      </c>
      <c r="J160" s="6">
        <v>221890</v>
      </c>
      <c r="K160" s="7">
        <v>-1181720</v>
      </c>
    </row>
    <row r="161" spans="1:11" ht="13.5" x14ac:dyDescent="0.25">
      <c r="A161" s="49" t="s">
        <v>45</v>
      </c>
      <c r="B161" s="37" t="s">
        <v>20</v>
      </c>
      <c r="C161" s="6">
        <v>3066488</v>
      </c>
      <c r="D161" s="6">
        <v>3407811</v>
      </c>
      <c r="E161" s="7">
        <v>6632943</v>
      </c>
      <c r="F161" s="8">
        <v>4355968</v>
      </c>
      <c r="G161" s="6">
        <v>7802945</v>
      </c>
      <c r="H161" s="9">
        <v>7802945</v>
      </c>
      <c r="I161" s="10">
        <v>10302946</v>
      </c>
      <c r="J161" s="6">
        <v>10362946</v>
      </c>
      <c r="K161" s="7">
        <v>10422946</v>
      </c>
    </row>
    <row r="162" spans="1:11" ht="13.5" x14ac:dyDescent="0.25">
      <c r="A162" s="50" t="s">
        <v>46</v>
      </c>
      <c r="B162" s="48" t="s">
        <v>20</v>
      </c>
      <c r="C162" s="6">
        <v>12136650</v>
      </c>
      <c r="D162" s="6">
        <v>20449260</v>
      </c>
      <c r="E162" s="7">
        <v>22984655</v>
      </c>
      <c r="F162" s="8">
        <v>23923386</v>
      </c>
      <c r="G162" s="6">
        <v>25034653</v>
      </c>
      <c r="H162" s="9">
        <v>25034653</v>
      </c>
      <c r="I162" s="10">
        <v>23784654</v>
      </c>
      <c r="J162" s="6">
        <v>23784654</v>
      </c>
      <c r="K162" s="7">
        <v>23784654</v>
      </c>
    </row>
    <row r="163" spans="1:11" ht="13.5" x14ac:dyDescent="0.25">
      <c r="A163" s="49" t="s">
        <v>47</v>
      </c>
      <c r="B163" s="37" t="s">
        <v>20</v>
      </c>
      <c r="C163" s="6">
        <v>199088527</v>
      </c>
      <c r="D163" s="6">
        <v>198782880</v>
      </c>
      <c r="E163" s="7">
        <v>198782880</v>
      </c>
      <c r="F163" s="8">
        <v>198782877</v>
      </c>
      <c r="G163" s="6">
        <v>198782878</v>
      </c>
      <c r="H163" s="9">
        <v>198782878</v>
      </c>
      <c r="I163" s="10">
        <v>198782878</v>
      </c>
      <c r="J163" s="6">
        <v>198782878</v>
      </c>
      <c r="K163" s="7">
        <v>198782878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829359705</v>
      </c>
      <c r="D165" s="54">
        <f t="shared" ref="D165:K165" si="27">D144+D147+D148+D151+D154+D155+SUM(D158:D164)</f>
        <v>839093539</v>
      </c>
      <c r="E165" s="55">
        <f t="shared" si="27"/>
        <v>875676404</v>
      </c>
      <c r="F165" s="56">
        <f t="shared" si="27"/>
        <v>753006497</v>
      </c>
      <c r="G165" s="54">
        <f t="shared" si="27"/>
        <v>860473078</v>
      </c>
      <c r="H165" s="57">
        <f t="shared" si="27"/>
        <v>860473078</v>
      </c>
      <c r="I165" s="66">
        <f t="shared" si="27"/>
        <v>840222741</v>
      </c>
      <c r="J165" s="54">
        <f t="shared" si="27"/>
        <v>793099141</v>
      </c>
      <c r="K165" s="55">
        <f t="shared" si="27"/>
        <v>743135361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44979787</v>
      </c>
      <c r="D168" s="60">
        <v>47216706</v>
      </c>
      <c r="E168" s="61">
        <v>47608344</v>
      </c>
      <c r="F168" s="62">
        <v>51522550</v>
      </c>
      <c r="G168" s="60">
        <v>51522550</v>
      </c>
      <c r="H168" s="63">
        <v>51522550</v>
      </c>
      <c r="I168" s="64">
        <v>53098680</v>
      </c>
      <c r="J168" s="60">
        <v>55803600</v>
      </c>
      <c r="K168" s="61">
        <v>58643780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7567618</v>
      </c>
      <c r="D169" s="38">
        <f t="shared" ref="D169:K169" si="28">D179+D182+D183+D186+D189+D190+SUM(D193:D199)</f>
        <v>30486818</v>
      </c>
      <c r="E169" s="39">
        <f t="shared" si="28"/>
        <v>31823477</v>
      </c>
      <c r="F169" s="40">
        <f t="shared" si="28"/>
        <v>35462220</v>
      </c>
      <c r="G169" s="38">
        <f t="shared" si="28"/>
        <v>35706870</v>
      </c>
      <c r="H169" s="41">
        <f t="shared" si="28"/>
        <v>35706870</v>
      </c>
      <c r="I169" s="42">
        <f t="shared" si="28"/>
        <v>39870720</v>
      </c>
      <c r="J169" s="38">
        <f t="shared" si="28"/>
        <v>42175510</v>
      </c>
      <c r="K169" s="39">
        <f t="shared" si="28"/>
        <v>45125330</v>
      </c>
    </row>
    <row r="170" spans="1:11" ht="13.5" x14ac:dyDescent="0.25">
      <c r="A170" s="44" t="s">
        <v>19</v>
      </c>
      <c r="B170" s="45" t="s">
        <v>20</v>
      </c>
      <c r="C170" s="6">
        <v>2732828</v>
      </c>
      <c r="D170" s="6">
        <v>13006438</v>
      </c>
      <c r="E170" s="7">
        <v>15367898</v>
      </c>
      <c r="F170" s="8">
        <v>16425320</v>
      </c>
      <c r="G170" s="6">
        <v>16124600</v>
      </c>
      <c r="H170" s="9">
        <v>16124600</v>
      </c>
      <c r="I170" s="10">
        <v>17738000</v>
      </c>
      <c r="J170" s="6">
        <v>19051220</v>
      </c>
      <c r="K170" s="7">
        <v>20395090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>
        <v>9857087</v>
      </c>
      <c r="E172" s="7">
        <v>8663227</v>
      </c>
      <c r="F172" s="8">
        <v>10302020</v>
      </c>
      <c r="G172" s="6">
        <v>10154560</v>
      </c>
      <c r="H172" s="9">
        <v>10154560</v>
      </c>
      <c r="I172" s="10">
        <v>10614610</v>
      </c>
      <c r="J172" s="6">
        <v>11508750</v>
      </c>
      <c r="K172" s="7">
        <v>12251220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2732828</v>
      </c>
      <c r="D179" s="6">
        <f t="shared" ref="D179:K179" si="29">SUM(D170:D178)</f>
        <v>22863525</v>
      </c>
      <c r="E179" s="7">
        <f t="shared" si="29"/>
        <v>24031125</v>
      </c>
      <c r="F179" s="8">
        <f t="shared" si="29"/>
        <v>26727340</v>
      </c>
      <c r="G179" s="6">
        <f t="shared" si="29"/>
        <v>26279160</v>
      </c>
      <c r="H179" s="9">
        <f t="shared" si="29"/>
        <v>26279160</v>
      </c>
      <c r="I179" s="10">
        <f t="shared" si="29"/>
        <v>28352610</v>
      </c>
      <c r="J179" s="6">
        <f t="shared" si="29"/>
        <v>30559970</v>
      </c>
      <c r="K179" s="7">
        <f t="shared" si="29"/>
        <v>32646310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2785512</v>
      </c>
      <c r="D187" s="6">
        <v>5264683</v>
      </c>
      <c r="E187" s="7">
        <v>5140389</v>
      </c>
      <c r="F187" s="8">
        <v>5681650</v>
      </c>
      <c r="G187" s="6">
        <v>5450410</v>
      </c>
      <c r="H187" s="9">
        <v>5450410</v>
      </c>
      <c r="I187" s="10">
        <v>7416370</v>
      </c>
      <c r="J187" s="6">
        <v>7567970</v>
      </c>
      <c r="K187" s="7">
        <v>8058540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2785512</v>
      </c>
      <c r="D189" s="21">
        <f t="shared" si="32"/>
        <v>5264683</v>
      </c>
      <c r="E189" s="22">
        <f t="shared" si="32"/>
        <v>5140389</v>
      </c>
      <c r="F189" s="23">
        <f t="shared" si="32"/>
        <v>5681650</v>
      </c>
      <c r="G189" s="21">
        <f t="shared" si="32"/>
        <v>5450410</v>
      </c>
      <c r="H189" s="24">
        <f t="shared" si="32"/>
        <v>5450410</v>
      </c>
      <c r="I189" s="25">
        <f t="shared" si="32"/>
        <v>7416370</v>
      </c>
      <c r="J189" s="21">
        <f t="shared" si="32"/>
        <v>7567970</v>
      </c>
      <c r="K189" s="22">
        <f t="shared" si="32"/>
        <v>8058540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299086</v>
      </c>
      <c r="D195" s="6">
        <v>428281</v>
      </c>
      <c r="E195" s="7">
        <v>865191</v>
      </c>
      <c r="F195" s="8">
        <v>1054690</v>
      </c>
      <c r="G195" s="6">
        <v>1859690</v>
      </c>
      <c r="H195" s="9">
        <v>1859690</v>
      </c>
      <c r="I195" s="10">
        <v>1828820</v>
      </c>
      <c r="J195" s="6">
        <v>1830850</v>
      </c>
      <c r="K195" s="7">
        <v>1928810</v>
      </c>
    </row>
    <row r="196" spans="1:11" ht="13.5" x14ac:dyDescent="0.25">
      <c r="A196" s="49" t="s">
        <v>45</v>
      </c>
      <c r="B196" s="37" t="s">
        <v>20</v>
      </c>
      <c r="C196" s="6">
        <v>13430</v>
      </c>
      <c r="D196" s="6">
        <v>293090</v>
      </c>
      <c r="E196" s="7">
        <v>547596</v>
      </c>
      <c r="F196" s="8">
        <v>519340</v>
      </c>
      <c r="G196" s="6">
        <v>419340</v>
      </c>
      <c r="H196" s="9">
        <v>419340</v>
      </c>
      <c r="I196" s="10">
        <v>493190</v>
      </c>
      <c r="J196" s="6">
        <v>520500</v>
      </c>
      <c r="K196" s="7">
        <v>550000</v>
      </c>
    </row>
    <row r="197" spans="1:11" ht="13.5" x14ac:dyDescent="0.25">
      <c r="A197" s="50" t="s">
        <v>46</v>
      </c>
      <c r="B197" s="48" t="s">
        <v>20</v>
      </c>
      <c r="C197" s="6">
        <v>1736762</v>
      </c>
      <c r="D197" s="6">
        <v>1637239</v>
      </c>
      <c r="E197" s="7">
        <v>1239176</v>
      </c>
      <c r="F197" s="8">
        <v>1479200</v>
      </c>
      <c r="G197" s="6">
        <v>1698270</v>
      </c>
      <c r="H197" s="9">
        <v>1698270</v>
      </c>
      <c r="I197" s="10">
        <v>1779730</v>
      </c>
      <c r="J197" s="6">
        <v>1696220</v>
      </c>
      <c r="K197" s="7">
        <v>1941670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52547405</v>
      </c>
      <c r="D201" s="54">
        <f t="shared" si="34"/>
        <v>77703524</v>
      </c>
      <c r="E201" s="55">
        <f t="shared" si="34"/>
        <v>79431821</v>
      </c>
      <c r="F201" s="56">
        <f t="shared" si="34"/>
        <v>86984770</v>
      </c>
      <c r="G201" s="54">
        <f t="shared" si="34"/>
        <v>87229420</v>
      </c>
      <c r="H201" s="57">
        <f t="shared" si="34"/>
        <v>87229420</v>
      </c>
      <c r="I201" s="58">
        <f t="shared" si="34"/>
        <v>92969400</v>
      </c>
      <c r="J201" s="54">
        <f t="shared" si="34"/>
        <v>97979110</v>
      </c>
      <c r="K201" s="55">
        <f t="shared" si="34"/>
        <v>103769110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0.44446312800104626</v>
      </c>
      <c r="D203" s="81">
        <f>IF(ISERROR((D37+D69)/D132),0,((D37+D69)/D132))</f>
        <v>0.16506541793668442</v>
      </c>
      <c r="E203" s="82">
        <f t="shared" ref="E203:K203" si="35">IF(ISERROR((E37+E69)/E132),0,((E37+E69)/E132))</f>
        <v>-8.2185199609636744E-2</v>
      </c>
      <c r="F203" s="83">
        <f t="shared" si="35"/>
        <v>0.34579792903970225</v>
      </c>
      <c r="G203" s="81">
        <f t="shared" si="35"/>
        <v>0.3979023720725855</v>
      </c>
      <c r="H203" s="84">
        <f t="shared" si="35"/>
        <v>0.3979023720725855</v>
      </c>
      <c r="I203" s="85">
        <f t="shared" si="35"/>
        <v>0.27189452686178367</v>
      </c>
      <c r="J203" s="81">
        <f t="shared" si="35"/>
        <v>0.34978783902637506</v>
      </c>
      <c r="K203" s="82">
        <f t="shared" si="35"/>
        <v>0.33058519088539895</v>
      </c>
    </row>
    <row r="204" spans="1:11" ht="13.5" x14ac:dyDescent="0.25">
      <c r="A204" s="79" t="s">
        <v>120</v>
      </c>
      <c r="B204" s="80"/>
      <c r="C204" s="81">
        <f>IF(ISERROR((C37+C69)/C168),0,((C37+C69)/C168))</f>
        <v>9.4669879161499812E-2</v>
      </c>
      <c r="D204" s="81">
        <f t="shared" ref="D204:K204" si="36">IF(ISERROR((D37+D69)/D168),0,((D37+D69)/D168))</f>
        <v>-1.2177024801348912E-2</v>
      </c>
      <c r="E204" s="82">
        <f t="shared" si="36"/>
        <v>-0.15139602419273396</v>
      </c>
      <c r="F204" s="83">
        <f t="shared" si="36"/>
        <v>0.45050468193053333</v>
      </c>
      <c r="G204" s="81">
        <f t="shared" si="36"/>
        <v>0.6687475678125403</v>
      </c>
      <c r="H204" s="84">
        <f t="shared" si="36"/>
        <v>0.6687475678125403</v>
      </c>
      <c r="I204" s="85">
        <f t="shared" si="36"/>
        <v>0.35667534484849717</v>
      </c>
      <c r="J204" s="81">
        <f t="shared" si="36"/>
        <v>0.3289044076009433</v>
      </c>
      <c r="K204" s="82">
        <f t="shared" si="36"/>
        <v>0.30693792248726121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0.04</v>
      </c>
      <c r="E205" s="82">
        <f t="shared" si="37"/>
        <v>0.04</v>
      </c>
      <c r="F205" s="83">
        <f t="shared" si="37"/>
        <v>0.05</v>
      </c>
      <c r="G205" s="81">
        <f t="shared" si="37"/>
        <v>0.04</v>
      </c>
      <c r="H205" s="84">
        <f t="shared" si="37"/>
        <v>0.04</v>
      </c>
      <c r="I205" s="85">
        <f t="shared" si="37"/>
        <v>0.05</v>
      </c>
      <c r="J205" s="81">
        <f t="shared" si="37"/>
        <v>0.05</v>
      </c>
      <c r="K205" s="82">
        <f t="shared" si="37"/>
        <v>0.06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0.04</v>
      </c>
      <c r="E206" s="82">
        <f t="shared" si="38"/>
        <v>0.03</v>
      </c>
      <c r="F206" s="83">
        <f t="shared" si="38"/>
        <v>0.08</v>
      </c>
      <c r="G206" s="81">
        <f t="shared" si="38"/>
        <v>0.08</v>
      </c>
      <c r="H206" s="84">
        <f t="shared" si="38"/>
        <v>0.08</v>
      </c>
      <c r="I206" s="85">
        <f t="shared" si="38"/>
        <v>7.0000000000000007E-2</v>
      </c>
      <c r="J206" s="81">
        <f t="shared" si="38"/>
        <v>0.08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80015955</v>
      </c>
      <c r="D5" s="38">
        <f t="shared" ref="D5:K5" si="0">D15+D18+D19+D22+D25+D26+SUM(D29:D35)</f>
        <v>46872229</v>
      </c>
      <c r="E5" s="39">
        <f t="shared" si="0"/>
        <v>44662144</v>
      </c>
      <c r="F5" s="40">
        <f t="shared" si="0"/>
        <v>46377000</v>
      </c>
      <c r="G5" s="38">
        <f t="shared" si="0"/>
        <v>46870192</v>
      </c>
      <c r="H5" s="41">
        <f t="shared" si="0"/>
        <v>46870192</v>
      </c>
      <c r="I5" s="42">
        <f t="shared" si="0"/>
        <v>34457980</v>
      </c>
      <c r="J5" s="38">
        <f t="shared" si="0"/>
        <v>41171000</v>
      </c>
      <c r="K5" s="39">
        <f t="shared" si="0"/>
        <v>39711000</v>
      </c>
    </row>
    <row r="6" spans="1:11" ht="13.5" x14ac:dyDescent="0.25">
      <c r="A6" s="44" t="s">
        <v>19</v>
      </c>
      <c r="B6" s="45" t="s">
        <v>20</v>
      </c>
      <c r="C6" s="6"/>
      <c r="D6" s="6">
        <v>785381</v>
      </c>
      <c r="E6" s="7">
        <v>625859</v>
      </c>
      <c r="F6" s="8">
        <v>11849203</v>
      </c>
      <c r="G6" s="6">
        <v>12788905</v>
      </c>
      <c r="H6" s="9">
        <v>12788905</v>
      </c>
      <c r="I6" s="10">
        <v>1789872</v>
      </c>
      <c r="J6" s="6">
        <v>20761000</v>
      </c>
      <c r="K6" s="7">
        <v>21527000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29173740</v>
      </c>
      <c r="D8" s="6">
        <v>42308453</v>
      </c>
      <c r="E8" s="7">
        <v>30227127</v>
      </c>
      <c r="F8" s="8">
        <v>21405000</v>
      </c>
      <c r="G8" s="6">
        <v>21305000</v>
      </c>
      <c r="H8" s="9">
        <v>21305000</v>
      </c>
      <c r="I8" s="10">
        <v>7334200</v>
      </c>
      <c r="J8" s="6">
        <v>15300000</v>
      </c>
      <c r="K8" s="7">
        <v>15974000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300000</v>
      </c>
      <c r="G11" s="6">
        <v>160000</v>
      </c>
      <c r="H11" s="9">
        <v>160000</v>
      </c>
      <c r="I11" s="10">
        <v>400000</v>
      </c>
      <c r="J11" s="6">
        <v>500000</v>
      </c>
      <c r="K11" s="7">
        <v>300000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29173740</v>
      </c>
      <c r="D15" s="6">
        <f t="shared" ref="D15:K15" si="1">SUM(D6:D14)</f>
        <v>43093834</v>
      </c>
      <c r="E15" s="7">
        <f t="shared" si="1"/>
        <v>30852986</v>
      </c>
      <c r="F15" s="8">
        <f t="shared" si="1"/>
        <v>33554203</v>
      </c>
      <c r="G15" s="6">
        <f t="shared" si="1"/>
        <v>34253905</v>
      </c>
      <c r="H15" s="9">
        <f t="shared" si="1"/>
        <v>34253905</v>
      </c>
      <c r="I15" s="10">
        <f t="shared" si="1"/>
        <v>9524072</v>
      </c>
      <c r="J15" s="6">
        <f t="shared" si="1"/>
        <v>36561000</v>
      </c>
      <c r="K15" s="7">
        <f t="shared" si="1"/>
        <v>37801000</v>
      </c>
    </row>
    <row r="16" spans="1:11" ht="13.5" x14ac:dyDescent="0.25">
      <c r="A16" s="47" t="s">
        <v>31</v>
      </c>
      <c r="B16" s="48" t="s">
        <v>20</v>
      </c>
      <c r="C16" s="6">
        <v>2389542</v>
      </c>
      <c r="D16" s="6"/>
      <c r="E16" s="7">
        <v>1</v>
      </c>
      <c r="F16" s="8">
        <v>6200618</v>
      </c>
      <c r="G16" s="6">
        <v>5900618</v>
      </c>
      <c r="H16" s="9">
        <v>5900618</v>
      </c>
      <c r="I16" s="10">
        <v>10153908</v>
      </c>
      <c r="J16" s="6">
        <v>2000000</v>
      </c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821436</v>
      </c>
      <c r="E17" s="17">
        <v>9431885</v>
      </c>
      <c r="F17" s="18">
        <v>1382179</v>
      </c>
      <c r="G17" s="16">
        <v>1382179</v>
      </c>
      <c r="H17" s="19">
        <v>1382179</v>
      </c>
      <c r="I17" s="20">
        <v>7650000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2389542</v>
      </c>
      <c r="D18" s="21">
        <f t="shared" ref="D18:K18" si="2">SUM(D16:D17)</f>
        <v>821436</v>
      </c>
      <c r="E18" s="22">
        <f t="shared" si="2"/>
        <v>9431886</v>
      </c>
      <c r="F18" s="23">
        <f t="shared" si="2"/>
        <v>7582797</v>
      </c>
      <c r="G18" s="21">
        <f t="shared" si="2"/>
        <v>7282797</v>
      </c>
      <c r="H18" s="24">
        <f t="shared" si="2"/>
        <v>7282797</v>
      </c>
      <c r="I18" s="25">
        <f t="shared" si="2"/>
        <v>17803908</v>
      </c>
      <c r="J18" s="21">
        <f t="shared" si="2"/>
        <v>2000000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500000</v>
      </c>
      <c r="G23" s="6">
        <v>2329468</v>
      </c>
      <c r="H23" s="9">
        <v>2329468</v>
      </c>
      <c r="I23" s="10">
        <v>1000000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>
        <v>1000000</v>
      </c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500000</v>
      </c>
      <c r="G25" s="21">
        <f t="shared" si="4"/>
        <v>2329468</v>
      </c>
      <c r="H25" s="24">
        <f t="shared" si="4"/>
        <v>2329468</v>
      </c>
      <c r="I25" s="25">
        <f t="shared" si="4"/>
        <v>2000000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14300</v>
      </c>
      <c r="D28" s="16">
        <v>14300</v>
      </c>
      <c r="E28" s="17"/>
      <c r="F28" s="18">
        <v>200000</v>
      </c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14300</v>
      </c>
      <c r="D29" s="6">
        <f t="shared" si="5"/>
        <v>14300</v>
      </c>
      <c r="E29" s="7">
        <f t="shared" si="5"/>
        <v>0</v>
      </c>
      <c r="F29" s="8">
        <f t="shared" si="5"/>
        <v>200000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270663</v>
      </c>
      <c r="D30" s="11">
        <v>328260</v>
      </c>
      <c r="E30" s="12">
        <v>408549</v>
      </c>
      <c r="F30" s="13">
        <v>650000</v>
      </c>
      <c r="G30" s="11">
        <v>400000</v>
      </c>
      <c r="H30" s="14">
        <v>400000</v>
      </c>
      <c r="I30" s="15">
        <v>500000</v>
      </c>
      <c r="J30" s="11">
        <v>200000</v>
      </c>
      <c r="K30" s="12"/>
    </row>
    <row r="31" spans="1:11" ht="13.5" x14ac:dyDescent="0.25">
      <c r="A31" s="49" t="s">
        <v>44</v>
      </c>
      <c r="B31" s="37" t="s">
        <v>20</v>
      </c>
      <c r="C31" s="6">
        <v>635222</v>
      </c>
      <c r="D31" s="6">
        <v>719451</v>
      </c>
      <c r="E31" s="7">
        <v>899207</v>
      </c>
      <c r="F31" s="8">
        <v>440000</v>
      </c>
      <c r="G31" s="6">
        <v>400000</v>
      </c>
      <c r="H31" s="9">
        <v>400000</v>
      </c>
      <c r="I31" s="10">
        <v>530000</v>
      </c>
      <c r="J31" s="6">
        <v>800000</v>
      </c>
      <c r="K31" s="7">
        <v>660000</v>
      </c>
    </row>
    <row r="32" spans="1:11" ht="13.5" x14ac:dyDescent="0.25">
      <c r="A32" s="49" t="s">
        <v>45</v>
      </c>
      <c r="B32" s="37" t="s">
        <v>20</v>
      </c>
      <c r="C32" s="6">
        <v>1334196</v>
      </c>
      <c r="D32" s="6">
        <v>1014058</v>
      </c>
      <c r="E32" s="7">
        <v>1066784</v>
      </c>
      <c r="F32" s="8">
        <v>800000</v>
      </c>
      <c r="G32" s="6">
        <v>450000</v>
      </c>
      <c r="H32" s="9">
        <v>450000</v>
      </c>
      <c r="I32" s="10">
        <v>2650000</v>
      </c>
      <c r="J32" s="6">
        <v>1610000</v>
      </c>
      <c r="K32" s="7">
        <v>1250000</v>
      </c>
    </row>
    <row r="33" spans="1:11" ht="13.5" x14ac:dyDescent="0.25">
      <c r="A33" s="50" t="s">
        <v>46</v>
      </c>
      <c r="B33" s="48" t="s">
        <v>20</v>
      </c>
      <c r="C33" s="6"/>
      <c r="D33" s="6">
        <v>880890</v>
      </c>
      <c r="E33" s="7">
        <v>2002732</v>
      </c>
      <c r="F33" s="8">
        <v>2650000</v>
      </c>
      <c r="G33" s="6">
        <v>1754022</v>
      </c>
      <c r="H33" s="9">
        <v>1754022</v>
      </c>
      <c r="I33" s="10">
        <v>1450000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46198292</v>
      </c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341154029</v>
      </c>
      <c r="D37" s="38">
        <f t="shared" ref="D37:K37" si="6">D47+D50+D51+D54+D57+D58+SUM(D61:D67)</f>
        <v>337113173</v>
      </c>
      <c r="E37" s="39">
        <f t="shared" si="6"/>
        <v>138506604</v>
      </c>
      <c r="F37" s="40">
        <f t="shared" si="6"/>
        <v>200000</v>
      </c>
      <c r="G37" s="38">
        <f t="shared" si="6"/>
        <v>0</v>
      </c>
      <c r="H37" s="41">
        <f t="shared" si="6"/>
        <v>0</v>
      </c>
      <c r="I37" s="42">
        <f t="shared" si="6"/>
        <v>300000</v>
      </c>
      <c r="J37" s="38">
        <f t="shared" si="6"/>
        <v>200000</v>
      </c>
      <c r="K37" s="39">
        <f t="shared" si="6"/>
        <v>200000</v>
      </c>
    </row>
    <row r="38" spans="1:11" ht="13.5" x14ac:dyDescent="0.25">
      <c r="A38" s="44" t="s">
        <v>19</v>
      </c>
      <c r="B38" s="45" t="s">
        <v>20</v>
      </c>
      <c r="C38" s="6">
        <v>95723502</v>
      </c>
      <c r="D38" s="6">
        <v>118562306</v>
      </c>
      <c r="E38" s="7">
        <v>138506604</v>
      </c>
      <c r="F38" s="8">
        <v>200000</v>
      </c>
      <c r="G38" s="6"/>
      <c r="H38" s="9"/>
      <c r="I38" s="10">
        <v>300000</v>
      </c>
      <c r="J38" s="6">
        <v>200000</v>
      </c>
      <c r="K38" s="7">
        <v>200000</v>
      </c>
    </row>
    <row r="39" spans="1:11" ht="13.5" x14ac:dyDescent="0.25">
      <c r="A39" s="44" t="s">
        <v>21</v>
      </c>
      <c r="B39" s="45" t="s">
        <v>20</v>
      </c>
      <c r="C39" s="6">
        <v>8993093</v>
      </c>
      <c r="D39" s="6">
        <v>9030557</v>
      </c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87747159</v>
      </c>
      <c r="D40" s="6">
        <v>87747159</v>
      </c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1984882</v>
      </c>
      <c r="D41" s="6">
        <v>1984882</v>
      </c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209004</v>
      </c>
      <c r="D43" s="6">
        <v>142995</v>
      </c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194657640</v>
      </c>
      <c r="D47" s="6">
        <f t="shared" ref="D47:K47" si="7">SUM(D38:D46)</f>
        <v>217467899</v>
      </c>
      <c r="E47" s="7">
        <f t="shared" si="7"/>
        <v>138506604</v>
      </c>
      <c r="F47" s="8">
        <f t="shared" si="7"/>
        <v>200000</v>
      </c>
      <c r="G47" s="6">
        <f t="shared" si="7"/>
        <v>0</v>
      </c>
      <c r="H47" s="9">
        <f t="shared" si="7"/>
        <v>0</v>
      </c>
      <c r="I47" s="10">
        <f t="shared" si="7"/>
        <v>300000</v>
      </c>
      <c r="J47" s="6">
        <f t="shared" si="7"/>
        <v>200000</v>
      </c>
      <c r="K47" s="7">
        <f t="shared" si="7"/>
        <v>200000</v>
      </c>
    </row>
    <row r="48" spans="1:11" ht="13.5" x14ac:dyDescent="0.25">
      <c r="A48" s="47" t="s">
        <v>31</v>
      </c>
      <c r="B48" s="48" t="s">
        <v>20</v>
      </c>
      <c r="C48" s="6">
        <v>91041816</v>
      </c>
      <c r="D48" s="6">
        <v>96160448</v>
      </c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9185683</v>
      </c>
      <c r="D49" s="16">
        <v>9185683</v>
      </c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100227499</v>
      </c>
      <c r="D50" s="21">
        <f t="shared" si="8"/>
        <v>105346131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>
        <v>589</v>
      </c>
      <c r="D51" s="6">
        <v>589</v>
      </c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27692702</v>
      </c>
      <c r="D55" s="6">
        <v>197005</v>
      </c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27692702</v>
      </c>
      <c r="D57" s="21">
        <f t="shared" si="10"/>
        <v>197005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608515</v>
      </c>
      <c r="D62" s="11">
        <v>633893</v>
      </c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1117796</v>
      </c>
      <c r="D63" s="6">
        <v>1143142</v>
      </c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3613490</v>
      </c>
      <c r="D64" s="6">
        <v>3613490</v>
      </c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13235798</v>
      </c>
      <c r="D65" s="6">
        <v>8711024</v>
      </c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15394219</v>
      </c>
      <c r="D69" s="38">
        <f t="shared" ref="D69:K69" si="12">D79+D82+D83+D86+D89+D90+SUM(D93:D99)</f>
        <v>14053459</v>
      </c>
      <c r="E69" s="39">
        <f t="shared" si="12"/>
        <v>238995</v>
      </c>
      <c r="F69" s="40">
        <f t="shared" si="12"/>
        <v>738995</v>
      </c>
      <c r="G69" s="38">
        <f t="shared" si="12"/>
        <v>9477334</v>
      </c>
      <c r="H69" s="41">
        <f t="shared" si="12"/>
        <v>9477334</v>
      </c>
      <c r="I69" s="42">
        <f t="shared" si="12"/>
        <v>4336055</v>
      </c>
      <c r="J69" s="38">
        <f t="shared" si="12"/>
        <v>1950000</v>
      </c>
      <c r="K69" s="39">
        <f t="shared" si="12"/>
        <v>50000</v>
      </c>
    </row>
    <row r="70" spans="1:11" ht="13.5" x14ac:dyDescent="0.25">
      <c r="A70" s="44" t="s">
        <v>19</v>
      </c>
      <c r="B70" s="45" t="s">
        <v>20</v>
      </c>
      <c r="C70" s="6">
        <v>10850408</v>
      </c>
      <c r="D70" s="6">
        <v>11657187</v>
      </c>
      <c r="E70" s="7"/>
      <c r="F70" s="8"/>
      <c r="G70" s="6">
        <v>8960298</v>
      </c>
      <c r="H70" s="9">
        <v>8960298</v>
      </c>
      <c r="I70" s="10">
        <v>3886055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400000</v>
      </c>
      <c r="G72" s="6">
        <v>250000</v>
      </c>
      <c r="H72" s="9">
        <v>250000</v>
      </c>
      <c r="I72" s="10">
        <v>400000</v>
      </c>
      <c r="J72" s="6">
        <v>1900000</v>
      </c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10850408</v>
      </c>
      <c r="D79" s="6">
        <f t="shared" ref="D79:K79" si="13">SUM(D70:D78)</f>
        <v>11657187</v>
      </c>
      <c r="E79" s="7">
        <f t="shared" si="13"/>
        <v>0</v>
      </c>
      <c r="F79" s="8">
        <f t="shared" si="13"/>
        <v>400000</v>
      </c>
      <c r="G79" s="6">
        <f t="shared" si="13"/>
        <v>9210298</v>
      </c>
      <c r="H79" s="9">
        <f t="shared" si="13"/>
        <v>9210298</v>
      </c>
      <c r="I79" s="10">
        <f t="shared" si="13"/>
        <v>4286055</v>
      </c>
      <c r="J79" s="6">
        <f t="shared" si="13"/>
        <v>1900000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>
        <v>238995</v>
      </c>
      <c r="D84" s="11">
        <v>238995</v>
      </c>
      <c r="E84" s="12">
        <v>238995</v>
      </c>
      <c r="F84" s="13">
        <v>238995</v>
      </c>
      <c r="G84" s="11">
        <v>217036</v>
      </c>
      <c r="H84" s="14">
        <v>217036</v>
      </c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238995</v>
      </c>
      <c r="D86" s="6">
        <f t="shared" si="15"/>
        <v>238995</v>
      </c>
      <c r="E86" s="7">
        <f t="shared" si="15"/>
        <v>238995</v>
      </c>
      <c r="F86" s="8">
        <f t="shared" si="15"/>
        <v>238995</v>
      </c>
      <c r="G86" s="6">
        <f t="shared" si="15"/>
        <v>217036</v>
      </c>
      <c r="H86" s="9">
        <f t="shared" si="15"/>
        <v>217036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6350</v>
      </c>
      <c r="D87" s="6">
        <v>6350</v>
      </c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6350</v>
      </c>
      <c r="D89" s="21">
        <f t="shared" si="16"/>
        <v>6350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>
        <v>2762238</v>
      </c>
      <c r="D90" s="6">
        <v>1211074</v>
      </c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223263</v>
      </c>
      <c r="D92" s="16">
        <v>223263</v>
      </c>
      <c r="E92" s="17"/>
      <c r="F92" s="18"/>
      <c r="G92" s="16"/>
      <c r="H92" s="19"/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223263</v>
      </c>
      <c r="D93" s="6">
        <f t="shared" si="17"/>
        <v>223263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>
        <v>100000</v>
      </c>
      <c r="G95" s="6">
        <v>50000</v>
      </c>
      <c r="H95" s="9">
        <v>50000</v>
      </c>
      <c r="I95" s="10">
        <v>50000</v>
      </c>
      <c r="J95" s="6">
        <v>50000</v>
      </c>
      <c r="K95" s="7">
        <v>50000</v>
      </c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1312965</v>
      </c>
      <c r="D97" s="6">
        <v>716590</v>
      </c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436564203</v>
      </c>
      <c r="D101" s="38">
        <f t="shared" ref="D101:K101" si="18">D111+D114+D115+D118+D121+D122+SUM(D125:D131)</f>
        <v>398038861</v>
      </c>
      <c r="E101" s="39">
        <f t="shared" si="18"/>
        <v>183407743</v>
      </c>
      <c r="F101" s="40">
        <f t="shared" si="18"/>
        <v>47315995</v>
      </c>
      <c r="G101" s="38">
        <f t="shared" si="18"/>
        <v>56347526</v>
      </c>
      <c r="H101" s="41">
        <f t="shared" si="18"/>
        <v>56347526</v>
      </c>
      <c r="I101" s="42">
        <f t="shared" si="18"/>
        <v>39094035</v>
      </c>
      <c r="J101" s="38">
        <f t="shared" si="18"/>
        <v>43321000</v>
      </c>
      <c r="K101" s="39">
        <f t="shared" si="18"/>
        <v>39961000</v>
      </c>
    </row>
    <row r="102" spans="1:11" ht="13.5" x14ac:dyDescent="0.25">
      <c r="A102" s="44" t="s">
        <v>19</v>
      </c>
      <c r="B102" s="45" t="s">
        <v>20</v>
      </c>
      <c r="C102" s="6">
        <v>106573910</v>
      </c>
      <c r="D102" s="6">
        <v>131004874</v>
      </c>
      <c r="E102" s="7">
        <v>139132463</v>
      </c>
      <c r="F102" s="8">
        <v>12049203</v>
      </c>
      <c r="G102" s="6">
        <v>21749203</v>
      </c>
      <c r="H102" s="9">
        <v>21749203</v>
      </c>
      <c r="I102" s="10">
        <v>5975927</v>
      </c>
      <c r="J102" s="6">
        <v>20961000</v>
      </c>
      <c r="K102" s="7">
        <v>21727000</v>
      </c>
    </row>
    <row r="103" spans="1:11" ht="13.5" x14ac:dyDescent="0.25">
      <c r="A103" s="44" t="s">
        <v>21</v>
      </c>
      <c r="B103" s="45" t="s">
        <v>20</v>
      </c>
      <c r="C103" s="6">
        <v>8993093</v>
      </c>
      <c r="D103" s="6">
        <v>9030557</v>
      </c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116920899</v>
      </c>
      <c r="D104" s="6">
        <v>130055612</v>
      </c>
      <c r="E104" s="7">
        <v>30227127</v>
      </c>
      <c r="F104" s="8">
        <v>21805000</v>
      </c>
      <c r="G104" s="6">
        <v>21555000</v>
      </c>
      <c r="H104" s="9">
        <v>21555000</v>
      </c>
      <c r="I104" s="10">
        <v>7734200</v>
      </c>
      <c r="J104" s="6">
        <v>17200000</v>
      </c>
      <c r="K104" s="7">
        <v>15974000</v>
      </c>
    </row>
    <row r="105" spans="1:11" ht="13.5" x14ac:dyDescent="0.25">
      <c r="A105" s="44" t="s">
        <v>23</v>
      </c>
      <c r="B105" s="45" t="s">
        <v>20</v>
      </c>
      <c r="C105" s="6">
        <v>1984882</v>
      </c>
      <c r="D105" s="6">
        <v>1984882</v>
      </c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209004</v>
      </c>
      <c r="D107" s="6">
        <v>142995</v>
      </c>
      <c r="E107" s="7"/>
      <c r="F107" s="8">
        <v>300000</v>
      </c>
      <c r="G107" s="6">
        <v>160000</v>
      </c>
      <c r="H107" s="9">
        <v>160000</v>
      </c>
      <c r="I107" s="10">
        <v>400000</v>
      </c>
      <c r="J107" s="6">
        <v>500000</v>
      </c>
      <c r="K107" s="7">
        <v>300000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234681788</v>
      </c>
      <c r="D111" s="6">
        <f t="shared" ref="D111:K111" si="19">SUM(D102:D110)</f>
        <v>272218920</v>
      </c>
      <c r="E111" s="7">
        <f t="shared" si="19"/>
        <v>169359590</v>
      </c>
      <c r="F111" s="8">
        <f t="shared" si="19"/>
        <v>34154203</v>
      </c>
      <c r="G111" s="6">
        <f t="shared" si="19"/>
        <v>43464203</v>
      </c>
      <c r="H111" s="9">
        <f t="shared" si="19"/>
        <v>43464203</v>
      </c>
      <c r="I111" s="10">
        <f t="shared" si="19"/>
        <v>14110127</v>
      </c>
      <c r="J111" s="6">
        <f t="shared" si="19"/>
        <v>38661000</v>
      </c>
      <c r="K111" s="7">
        <f t="shared" si="19"/>
        <v>38001000</v>
      </c>
    </row>
    <row r="112" spans="1:11" ht="13.5" x14ac:dyDescent="0.25">
      <c r="A112" s="47" t="s">
        <v>31</v>
      </c>
      <c r="B112" s="48" t="s">
        <v>20</v>
      </c>
      <c r="C112" s="6">
        <v>93431358</v>
      </c>
      <c r="D112" s="6">
        <v>96160448</v>
      </c>
      <c r="E112" s="7">
        <v>1</v>
      </c>
      <c r="F112" s="8">
        <v>6200618</v>
      </c>
      <c r="G112" s="6">
        <v>5900618</v>
      </c>
      <c r="H112" s="9">
        <v>5900618</v>
      </c>
      <c r="I112" s="10">
        <v>10153908</v>
      </c>
      <c r="J112" s="6">
        <v>2000000</v>
      </c>
      <c r="K112" s="7"/>
    </row>
    <row r="113" spans="1:11" ht="13.5" x14ac:dyDescent="0.25">
      <c r="A113" s="47" t="s">
        <v>32</v>
      </c>
      <c r="B113" s="37" t="s">
        <v>20</v>
      </c>
      <c r="C113" s="16">
        <v>9185683</v>
      </c>
      <c r="D113" s="16">
        <v>10007119</v>
      </c>
      <c r="E113" s="17">
        <v>9431885</v>
      </c>
      <c r="F113" s="18">
        <v>1382179</v>
      </c>
      <c r="G113" s="16">
        <v>1382179</v>
      </c>
      <c r="H113" s="19">
        <v>1382179</v>
      </c>
      <c r="I113" s="20">
        <v>7650000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102617041</v>
      </c>
      <c r="D114" s="21">
        <f t="shared" si="20"/>
        <v>106167567</v>
      </c>
      <c r="E114" s="22">
        <f t="shared" si="20"/>
        <v>9431886</v>
      </c>
      <c r="F114" s="23">
        <f t="shared" si="20"/>
        <v>7582797</v>
      </c>
      <c r="G114" s="21">
        <f t="shared" si="20"/>
        <v>7282797</v>
      </c>
      <c r="H114" s="24">
        <f t="shared" si="20"/>
        <v>7282797</v>
      </c>
      <c r="I114" s="25">
        <f t="shared" si="20"/>
        <v>17803908</v>
      </c>
      <c r="J114" s="21">
        <f t="shared" si="20"/>
        <v>2000000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>
        <v>589</v>
      </c>
      <c r="D115" s="6">
        <v>589</v>
      </c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238995</v>
      </c>
      <c r="D116" s="11">
        <v>238995</v>
      </c>
      <c r="E116" s="12">
        <v>238995</v>
      </c>
      <c r="F116" s="13">
        <v>238995</v>
      </c>
      <c r="G116" s="11">
        <v>217036</v>
      </c>
      <c r="H116" s="14">
        <v>217036</v>
      </c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238995</v>
      </c>
      <c r="D118" s="6">
        <f t="shared" si="21"/>
        <v>238995</v>
      </c>
      <c r="E118" s="7">
        <f t="shared" si="21"/>
        <v>238995</v>
      </c>
      <c r="F118" s="8">
        <f t="shared" si="21"/>
        <v>238995</v>
      </c>
      <c r="G118" s="6">
        <f t="shared" si="21"/>
        <v>217036</v>
      </c>
      <c r="H118" s="9">
        <f t="shared" si="21"/>
        <v>217036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27699052</v>
      </c>
      <c r="D119" s="6">
        <v>203355</v>
      </c>
      <c r="E119" s="7"/>
      <c r="F119" s="8">
        <v>500000</v>
      </c>
      <c r="G119" s="6">
        <v>2329468</v>
      </c>
      <c r="H119" s="9">
        <v>2329468</v>
      </c>
      <c r="I119" s="10">
        <v>1000000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>
        <v>1000000</v>
      </c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27699052</v>
      </c>
      <c r="D121" s="21">
        <f t="shared" si="22"/>
        <v>203355</v>
      </c>
      <c r="E121" s="22">
        <f t="shared" si="22"/>
        <v>0</v>
      </c>
      <c r="F121" s="23">
        <f t="shared" si="22"/>
        <v>500000</v>
      </c>
      <c r="G121" s="21">
        <f t="shared" si="22"/>
        <v>2329468</v>
      </c>
      <c r="H121" s="24">
        <f t="shared" si="22"/>
        <v>2329468</v>
      </c>
      <c r="I121" s="25">
        <f t="shared" si="22"/>
        <v>2000000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>
        <v>2762238</v>
      </c>
      <c r="D122" s="6">
        <v>1211074</v>
      </c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237563</v>
      </c>
      <c r="D124" s="16">
        <v>237563</v>
      </c>
      <c r="E124" s="17"/>
      <c r="F124" s="18">
        <v>200000</v>
      </c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237563</v>
      </c>
      <c r="D125" s="6">
        <f t="shared" si="23"/>
        <v>237563</v>
      </c>
      <c r="E125" s="7">
        <f t="shared" si="23"/>
        <v>0</v>
      </c>
      <c r="F125" s="8">
        <f t="shared" si="23"/>
        <v>200000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879178</v>
      </c>
      <c r="D126" s="11">
        <v>962153</v>
      </c>
      <c r="E126" s="12">
        <v>408549</v>
      </c>
      <c r="F126" s="13">
        <v>650000</v>
      </c>
      <c r="G126" s="11">
        <v>400000</v>
      </c>
      <c r="H126" s="14">
        <v>400000</v>
      </c>
      <c r="I126" s="15">
        <v>500000</v>
      </c>
      <c r="J126" s="11">
        <v>200000</v>
      </c>
      <c r="K126" s="12"/>
    </row>
    <row r="127" spans="1:11" ht="13.5" x14ac:dyDescent="0.25">
      <c r="A127" s="49" t="s">
        <v>44</v>
      </c>
      <c r="B127" s="37" t="s">
        <v>20</v>
      </c>
      <c r="C127" s="6">
        <v>1753018</v>
      </c>
      <c r="D127" s="6">
        <v>1862593</v>
      </c>
      <c r="E127" s="7">
        <v>899207</v>
      </c>
      <c r="F127" s="8">
        <v>540000</v>
      </c>
      <c r="G127" s="6">
        <v>450000</v>
      </c>
      <c r="H127" s="9">
        <v>450000</v>
      </c>
      <c r="I127" s="10">
        <v>580000</v>
      </c>
      <c r="J127" s="6">
        <v>850000</v>
      </c>
      <c r="K127" s="7">
        <v>710000</v>
      </c>
    </row>
    <row r="128" spans="1:11" ht="13.5" x14ac:dyDescent="0.25">
      <c r="A128" s="49" t="s">
        <v>45</v>
      </c>
      <c r="B128" s="37" t="s">
        <v>20</v>
      </c>
      <c r="C128" s="6">
        <v>4947686</v>
      </c>
      <c r="D128" s="6">
        <v>4627548</v>
      </c>
      <c r="E128" s="7">
        <v>1066784</v>
      </c>
      <c r="F128" s="8">
        <v>800000</v>
      </c>
      <c r="G128" s="6">
        <v>450000</v>
      </c>
      <c r="H128" s="9">
        <v>450000</v>
      </c>
      <c r="I128" s="10">
        <v>2650000</v>
      </c>
      <c r="J128" s="6">
        <v>1610000</v>
      </c>
      <c r="K128" s="7">
        <v>1250000</v>
      </c>
    </row>
    <row r="129" spans="1:11" ht="13.5" x14ac:dyDescent="0.25">
      <c r="A129" s="50" t="s">
        <v>46</v>
      </c>
      <c r="B129" s="48" t="s">
        <v>20</v>
      </c>
      <c r="C129" s="6">
        <v>14548763</v>
      </c>
      <c r="D129" s="6">
        <v>10308504</v>
      </c>
      <c r="E129" s="7">
        <v>2002732</v>
      </c>
      <c r="F129" s="8">
        <v>2650000</v>
      </c>
      <c r="G129" s="6">
        <v>1754022</v>
      </c>
      <c r="H129" s="9">
        <v>1754022</v>
      </c>
      <c r="I129" s="10">
        <v>1450000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46198292</v>
      </c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436564203</v>
      </c>
      <c r="D132" s="54">
        <f t="shared" ref="D132:K132" si="24">+D5+D37+D69</f>
        <v>398038861</v>
      </c>
      <c r="E132" s="55">
        <f t="shared" si="24"/>
        <v>183407743</v>
      </c>
      <c r="F132" s="56">
        <f t="shared" si="24"/>
        <v>47315995</v>
      </c>
      <c r="G132" s="54">
        <f t="shared" si="24"/>
        <v>56347526</v>
      </c>
      <c r="H132" s="57">
        <f t="shared" si="24"/>
        <v>56347526</v>
      </c>
      <c r="I132" s="58">
        <f t="shared" si="24"/>
        <v>39094035</v>
      </c>
      <c r="J132" s="54">
        <f t="shared" si="24"/>
        <v>43321000</v>
      </c>
      <c r="K132" s="55">
        <f t="shared" si="24"/>
        <v>39961000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339397824</v>
      </c>
      <c r="D134" s="38">
        <f t="shared" ref="D134:K134" si="25">D144+D147+D148+D151+D154+D155+SUM(D158:D164)</f>
        <v>330881391</v>
      </c>
      <c r="E134" s="39">
        <f t="shared" si="25"/>
        <v>382511262</v>
      </c>
      <c r="F134" s="40">
        <f t="shared" si="25"/>
        <v>409297647</v>
      </c>
      <c r="G134" s="38">
        <f t="shared" si="25"/>
        <v>409074683</v>
      </c>
      <c r="H134" s="41">
        <f t="shared" si="25"/>
        <v>409074683</v>
      </c>
      <c r="I134" s="42">
        <f t="shared" si="25"/>
        <v>369837197</v>
      </c>
      <c r="J134" s="38">
        <f t="shared" si="25"/>
        <v>446683990</v>
      </c>
      <c r="K134" s="39">
        <f t="shared" si="25"/>
        <v>461783359</v>
      </c>
    </row>
    <row r="135" spans="1:11" ht="13.5" x14ac:dyDescent="0.25">
      <c r="A135" s="44" t="s">
        <v>19</v>
      </c>
      <c r="B135" s="45" t="s">
        <v>20</v>
      </c>
      <c r="C135" s="6">
        <v>87274809</v>
      </c>
      <c r="D135" s="6">
        <v>97104805</v>
      </c>
      <c r="E135" s="7">
        <v>429617368</v>
      </c>
      <c r="F135" s="8">
        <v>432803934</v>
      </c>
      <c r="G135" s="6">
        <v>432625689</v>
      </c>
      <c r="H135" s="9">
        <v>432625689</v>
      </c>
      <c r="I135" s="10">
        <v>372983817</v>
      </c>
      <c r="J135" s="6">
        <v>413398635</v>
      </c>
      <c r="K135" s="7">
        <v>431824329</v>
      </c>
    </row>
    <row r="136" spans="1:11" ht="13.5" x14ac:dyDescent="0.25">
      <c r="A136" s="44" t="s">
        <v>21</v>
      </c>
      <c r="B136" s="45" t="s">
        <v>20</v>
      </c>
      <c r="C136" s="6">
        <v>7545216</v>
      </c>
      <c r="D136" s="6">
        <v>7164239</v>
      </c>
      <c r="E136" s="7">
        <v>-2335942</v>
      </c>
      <c r="F136" s="8">
        <v>-1865956</v>
      </c>
      <c r="G136" s="6">
        <v>-1865956</v>
      </c>
      <c r="H136" s="9">
        <v>-1865956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82072276</v>
      </c>
      <c r="D137" s="6">
        <v>69433346</v>
      </c>
      <c r="E137" s="7">
        <v>-1384328</v>
      </c>
      <c r="F137" s="8">
        <v>-13040999</v>
      </c>
      <c r="G137" s="6">
        <v>-13290999</v>
      </c>
      <c r="H137" s="9">
        <v>-13290999</v>
      </c>
      <c r="I137" s="10">
        <v>-3151057</v>
      </c>
      <c r="J137" s="6">
        <v>16900000</v>
      </c>
      <c r="K137" s="7">
        <v>15974000</v>
      </c>
    </row>
    <row r="138" spans="1:11" ht="13.5" x14ac:dyDescent="0.25">
      <c r="A138" s="44" t="s">
        <v>23</v>
      </c>
      <c r="B138" s="45" t="s">
        <v>20</v>
      </c>
      <c r="C138" s="6">
        <v>1587906</v>
      </c>
      <c r="D138" s="6">
        <v>1389417</v>
      </c>
      <c r="E138" s="7">
        <v>-793953</v>
      </c>
      <c r="F138" s="8">
        <v>-595465</v>
      </c>
      <c r="G138" s="6">
        <v>-595465</v>
      </c>
      <c r="H138" s="9">
        <v>-595465</v>
      </c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149968</v>
      </c>
      <c r="D140" s="6">
        <v>78589</v>
      </c>
      <c r="E140" s="7">
        <v>-67600</v>
      </c>
      <c r="F140" s="8">
        <v>235594</v>
      </c>
      <c r="G140" s="6">
        <v>95594</v>
      </c>
      <c r="H140" s="9">
        <v>95594</v>
      </c>
      <c r="I140" s="10">
        <v>400000</v>
      </c>
      <c r="J140" s="6">
        <v>500000</v>
      </c>
      <c r="K140" s="7">
        <v>300000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178630175</v>
      </c>
      <c r="D144" s="6">
        <f t="shared" ref="D144:K144" si="26">SUM(D135:D143)</f>
        <v>175170396</v>
      </c>
      <c r="E144" s="7">
        <f t="shared" si="26"/>
        <v>425035545</v>
      </c>
      <c r="F144" s="8">
        <f t="shared" si="26"/>
        <v>417537108</v>
      </c>
      <c r="G144" s="6">
        <f t="shared" si="26"/>
        <v>416968863</v>
      </c>
      <c r="H144" s="9">
        <f t="shared" si="26"/>
        <v>416968863</v>
      </c>
      <c r="I144" s="10">
        <f t="shared" si="26"/>
        <v>370232760</v>
      </c>
      <c r="J144" s="6">
        <f t="shared" si="26"/>
        <v>430798635</v>
      </c>
      <c r="K144" s="7">
        <f t="shared" si="26"/>
        <v>448098329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79882201</v>
      </c>
      <c r="D147" s="6">
        <v>79705729</v>
      </c>
      <c r="E147" s="7">
        <v>-31107026</v>
      </c>
      <c r="F147" s="8">
        <v>-2761482</v>
      </c>
      <c r="G147" s="6">
        <v>-3061482</v>
      </c>
      <c r="H147" s="9">
        <v>-3061482</v>
      </c>
      <c r="I147" s="10">
        <v>-13725439</v>
      </c>
      <c r="J147" s="6">
        <v>2000000</v>
      </c>
      <c r="K147" s="7"/>
    </row>
    <row r="148" spans="1:11" ht="13.5" x14ac:dyDescent="0.25">
      <c r="A148" s="49" t="s">
        <v>131</v>
      </c>
      <c r="B148" s="37" t="s">
        <v>20</v>
      </c>
      <c r="C148" s="6">
        <v>589</v>
      </c>
      <c r="D148" s="6">
        <v>589</v>
      </c>
      <c r="E148" s="7">
        <v>589</v>
      </c>
      <c r="F148" s="8">
        <v>589</v>
      </c>
      <c r="G148" s="6">
        <v>589</v>
      </c>
      <c r="H148" s="9">
        <v>589</v>
      </c>
      <c r="I148" s="10">
        <v>589</v>
      </c>
      <c r="J148" s="6">
        <v>615</v>
      </c>
      <c r="K148" s="7">
        <v>643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106352</v>
      </c>
      <c r="D151" s="6">
        <v>92913</v>
      </c>
      <c r="E151" s="7">
        <v>75135</v>
      </c>
      <c r="F151" s="8">
        <v>88205</v>
      </c>
      <c r="G151" s="6">
        <v>66246</v>
      </c>
      <c r="H151" s="9">
        <v>66246</v>
      </c>
      <c r="I151" s="10">
        <v>41883</v>
      </c>
      <c r="J151" s="6">
        <v>37695</v>
      </c>
      <c r="K151" s="7">
        <v>33925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22914315</v>
      </c>
      <c r="D154" s="6">
        <v>-7747962</v>
      </c>
      <c r="E154" s="7">
        <v>-9264457</v>
      </c>
      <c r="F154" s="8">
        <v>-7502664</v>
      </c>
      <c r="G154" s="6">
        <v>-5673196</v>
      </c>
      <c r="H154" s="9">
        <v>-5673196</v>
      </c>
      <c r="I154" s="10">
        <v>-723200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>
        <v>2762238</v>
      </c>
      <c r="D155" s="6">
        <v>1211074</v>
      </c>
      <c r="E155" s="7">
        <v>1897269</v>
      </c>
      <c r="F155" s="8">
        <v>1211074</v>
      </c>
      <c r="G155" s="6">
        <v>1897269</v>
      </c>
      <c r="H155" s="9">
        <v>1897269</v>
      </c>
      <c r="I155" s="10">
        <v>1897269</v>
      </c>
      <c r="J155" s="6">
        <v>1980749</v>
      </c>
      <c r="K155" s="7">
        <v>2069883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33335</v>
      </c>
      <c r="D158" s="6">
        <v>81342</v>
      </c>
      <c r="E158" s="7">
        <v>71990</v>
      </c>
      <c r="F158" s="8">
        <v>223400</v>
      </c>
      <c r="G158" s="6">
        <v>-39045</v>
      </c>
      <c r="H158" s="9">
        <v>-39045</v>
      </c>
      <c r="I158" s="10">
        <v>4639924</v>
      </c>
      <c r="J158" s="6">
        <v>4844080</v>
      </c>
      <c r="K158" s="7">
        <v>5062064</v>
      </c>
    </row>
    <row r="159" spans="1:11" ht="13.5" x14ac:dyDescent="0.25">
      <c r="A159" s="50" t="s">
        <v>43</v>
      </c>
      <c r="B159" s="37" t="s">
        <v>20</v>
      </c>
      <c r="C159" s="11">
        <v>905168</v>
      </c>
      <c r="D159" s="11">
        <v>440176</v>
      </c>
      <c r="E159" s="12">
        <v>1712830</v>
      </c>
      <c r="F159" s="13">
        <v>3245405</v>
      </c>
      <c r="G159" s="11">
        <v>2995405</v>
      </c>
      <c r="H159" s="14">
        <v>2995405</v>
      </c>
      <c r="I159" s="15">
        <v>1646749</v>
      </c>
      <c r="J159" s="11">
        <v>1754549</v>
      </c>
      <c r="K159" s="12">
        <v>1624503</v>
      </c>
    </row>
    <row r="160" spans="1:11" ht="13.5" x14ac:dyDescent="0.25">
      <c r="A160" s="49" t="s">
        <v>44</v>
      </c>
      <c r="B160" s="37" t="s">
        <v>20</v>
      </c>
      <c r="C160" s="6">
        <v>465083</v>
      </c>
      <c r="D160" s="6">
        <v>894922</v>
      </c>
      <c r="E160" s="7">
        <v>-229482</v>
      </c>
      <c r="F160" s="8">
        <v>799931</v>
      </c>
      <c r="G160" s="6">
        <v>709931</v>
      </c>
      <c r="H160" s="9">
        <v>709931</v>
      </c>
      <c r="I160" s="10">
        <v>143080</v>
      </c>
      <c r="J160" s="6">
        <v>850000</v>
      </c>
      <c r="K160" s="7">
        <v>710000</v>
      </c>
    </row>
    <row r="161" spans="1:11" ht="13.5" x14ac:dyDescent="0.25">
      <c r="A161" s="49" t="s">
        <v>45</v>
      </c>
      <c r="B161" s="37" t="s">
        <v>20</v>
      </c>
      <c r="C161" s="6">
        <v>2370795</v>
      </c>
      <c r="D161" s="6">
        <v>2270388</v>
      </c>
      <c r="E161" s="7">
        <v>-1132120</v>
      </c>
      <c r="F161" s="8">
        <v>-192164</v>
      </c>
      <c r="G161" s="6">
        <v>-542164</v>
      </c>
      <c r="H161" s="9">
        <v>-542164</v>
      </c>
      <c r="I161" s="10">
        <v>4736832</v>
      </c>
      <c r="J161" s="6">
        <v>4417667</v>
      </c>
      <c r="K161" s="7">
        <v>4184012</v>
      </c>
    </row>
    <row r="162" spans="1:11" ht="13.5" x14ac:dyDescent="0.25">
      <c r="A162" s="50" t="s">
        <v>46</v>
      </c>
      <c r="B162" s="48" t="s">
        <v>20</v>
      </c>
      <c r="C162" s="6">
        <v>5129281</v>
      </c>
      <c r="D162" s="6">
        <v>4436060</v>
      </c>
      <c r="E162" s="7">
        <v>-4549011</v>
      </c>
      <c r="F162" s="8">
        <v>-3351755</v>
      </c>
      <c r="G162" s="6">
        <v>-4247733</v>
      </c>
      <c r="H162" s="9">
        <v>-4247733</v>
      </c>
      <c r="I162" s="10">
        <v>946750</v>
      </c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46198292</v>
      </c>
      <c r="D163" s="6">
        <v>74325764</v>
      </c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339397824</v>
      </c>
      <c r="D165" s="54">
        <f t="shared" ref="D165:K165" si="27">D144+D147+D148+D151+D154+D155+SUM(D158:D164)</f>
        <v>330881391</v>
      </c>
      <c r="E165" s="55">
        <f t="shared" si="27"/>
        <v>382511262</v>
      </c>
      <c r="F165" s="56">
        <f t="shared" si="27"/>
        <v>409297647</v>
      </c>
      <c r="G165" s="54">
        <f t="shared" si="27"/>
        <v>409074683</v>
      </c>
      <c r="H165" s="57">
        <f t="shared" si="27"/>
        <v>409074683</v>
      </c>
      <c r="I165" s="66">
        <f t="shared" si="27"/>
        <v>369837197</v>
      </c>
      <c r="J165" s="54">
        <f t="shared" si="27"/>
        <v>446683990</v>
      </c>
      <c r="K165" s="55">
        <f t="shared" si="27"/>
        <v>461783359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17603227</v>
      </c>
      <c r="D168" s="60">
        <v>19912282</v>
      </c>
      <c r="E168" s="61">
        <v>22399566</v>
      </c>
      <c r="F168" s="62">
        <v>18287069</v>
      </c>
      <c r="G168" s="60">
        <v>15327069</v>
      </c>
      <c r="H168" s="63">
        <v>15327069</v>
      </c>
      <c r="I168" s="64">
        <v>15299965</v>
      </c>
      <c r="J168" s="60">
        <v>20911963</v>
      </c>
      <c r="K168" s="61">
        <v>25748439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4367224</v>
      </c>
      <c r="D169" s="38">
        <f t="shared" ref="D169:K169" si="28">D179+D182+D183+D186+D189+D190+SUM(D193:D199)</f>
        <v>4730328</v>
      </c>
      <c r="E169" s="39">
        <f t="shared" si="28"/>
        <v>10165641</v>
      </c>
      <c r="F169" s="40">
        <f t="shared" si="28"/>
        <v>6554800</v>
      </c>
      <c r="G169" s="38">
        <f t="shared" si="28"/>
        <v>11335654</v>
      </c>
      <c r="H169" s="41">
        <f t="shared" si="28"/>
        <v>11335654</v>
      </c>
      <c r="I169" s="42">
        <f t="shared" si="28"/>
        <v>9172000</v>
      </c>
      <c r="J169" s="38">
        <f t="shared" si="28"/>
        <v>6668079</v>
      </c>
      <c r="K169" s="39">
        <f t="shared" si="28"/>
        <v>6864408</v>
      </c>
    </row>
    <row r="170" spans="1:11" ht="13.5" x14ac:dyDescent="0.25">
      <c r="A170" s="44" t="s">
        <v>19</v>
      </c>
      <c r="B170" s="45" t="s">
        <v>20</v>
      </c>
      <c r="C170" s="6">
        <v>1668899</v>
      </c>
      <c r="D170" s="6">
        <v>1658028</v>
      </c>
      <c r="E170" s="7">
        <v>6821218</v>
      </c>
      <c r="F170" s="8">
        <v>4000000</v>
      </c>
      <c r="G170" s="6">
        <v>6589894</v>
      </c>
      <c r="H170" s="9">
        <v>6589894</v>
      </c>
      <c r="I170" s="10">
        <v>5000000</v>
      </c>
      <c r="J170" s="6">
        <v>3700000</v>
      </c>
      <c r="K170" s="7">
        <v>3700000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1668899</v>
      </c>
      <c r="D179" s="6">
        <f t="shared" ref="D179:K179" si="29">SUM(D170:D178)</f>
        <v>1658028</v>
      </c>
      <c r="E179" s="7">
        <f t="shared" si="29"/>
        <v>6821218</v>
      </c>
      <c r="F179" s="8">
        <f t="shared" si="29"/>
        <v>4000000</v>
      </c>
      <c r="G179" s="6">
        <f t="shared" si="29"/>
        <v>6589894</v>
      </c>
      <c r="H179" s="9">
        <f t="shared" si="29"/>
        <v>6589894</v>
      </c>
      <c r="I179" s="10">
        <f t="shared" si="29"/>
        <v>5000000</v>
      </c>
      <c r="J179" s="6">
        <f t="shared" si="29"/>
        <v>3700000</v>
      </c>
      <c r="K179" s="7">
        <f t="shared" si="29"/>
        <v>3700000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355050</v>
      </c>
      <c r="D187" s="6">
        <v>1143744</v>
      </c>
      <c r="E187" s="7">
        <v>1162526</v>
      </c>
      <c r="F187" s="8">
        <v>1000000</v>
      </c>
      <c r="G187" s="6">
        <v>2100000</v>
      </c>
      <c r="H187" s="9">
        <v>2100000</v>
      </c>
      <c r="I187" s="10">
        <v>1500000</v>
      </c>
      <c r="J187" s="6">
        <v>1119999</v>
      </c>
      <c r="K187" s="7">
        <v>1150005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355050</v>
      </c>
      <c r="D189" s="21">
        <f t="shared" si="32"/>
        <v>1143744</v>
      </c>
      <c r="E189" s="22">
        <f t="shared" si="32"/>
        <v>1162526</v>
      </c>
      <c r="F189" s="23">
        <f t="shared" si="32"/>
        <v>1000000</v>
      </c>
      <c r="G189" s="21">
        <f t="shared" si="32"/>
        <v>2100000</v>
      </c>
      <c r="H189" s="24">
        <f t="shared" si="32"/>
        <v>2100000</v>
      </c>
      <c r="I189" s="25">
        <f t="shared" si="32"/>
        <v>1500000</v>
      </c>
      <c r="J189" s="21">
        <f t="shared" si="32"/>
        <v>1119999</v>
      </c>
      <c r="K189" s="22">
        <f t="shared" si="32"/>
        <v>1150005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19882</v>
      </c>
      <c r="D194" s="11"/>
      <c r="E194" s="12">
        <v>232310</v>
      </c>
      <c r="F194" s="13">
        <v>10000</v>
      </c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23117</v>
      </c>
      <c r="E195" s="7"/>
      <c r="F195" s="8">
        <v>80000</v>
      </c>
      <c r="G195" s="6">
        <v>50000</v>
      </c>
      <c r="H195" s="9">
        <v>50000</v>
      </c>
      <c r="I195" s="10">
        <v>100000</v>
      </c>
      <c r="J195" s="6">
        <v>100000</v>
      </c>
      <c r="K195" s="7">
        <v>150000</v>
      </c>
    </row>
    <row r="196" spans="1:11" ht="13.5" x14ac:dyDescent="0.25">
      <c r="A196" s="49" t="s">
        <v>45</v>
      </c>
      <c r="B196" s="37" t="s">
        <v>20</v>
      </c>
      <c r="C196" s="6">
        <v>1256564</v>
      </c>
      <c r="D196" s="6">
        <v>914177</v>
      </c>
      <c r="E196" s="7">
        <v>1074304</v>
      </c>
      <c r="F196" s="8">
        <v>714800</v>
      </c>
      <c r="G196" s="6">
        <v>1114800</v>
      </c>
      <c r="H196" s="9">
        <v>1114800</v>
      </c>
      <c r="I196" s="10">
        <v>1630000</v>
      </c>
      <c r="J196" s="6">
        <v>894000</v>
      </c>
      <c r="K196" s="7">
        <v>1008160</v>
      </c>
    </row>
    <row r="197" spans="1:11" ht="13.5" x14ac:dyDescent="0.25">
      <c r="A197" s="50" t="s">
        <v>46</v>
      </c>
      <c r="B197" s="48" t="s">
        <v>20</v>
      </c>
      <c r="C197" s="6">
        <v>1066829</v>
      </c>
      <c r="D197" s="6">
        <v>991262</v>
      </c>
      <c r="E197" s="7">
        <v>875283</v>
      </c>
      <c r="F197" s="8">
        <v>750000</v>
      </c>
      <c r="G197" s="6">
        <v>1480960</v>
      </c>
      <c r="H197" s="9">
        <v>1480960</v>
      </c>
      <c r="I197" s="10">
        <v>942000</v>
      </c>
      <c r="J197" s="6">
        <v>854080</v>
      </c>
      <c r="K197" s="7">
        <v>856243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21970451</v>
      </c>
      <c r="D201" s="54">
        <f t="shared" si="34"/>
        <v>24642610</v>
      </c>
      <c r="E201" s="55">
        <f t="shared" si="34"/>
        <v>32565207</v>
      </c>
      <c r="F201" s="56">
        <f t="shared" si="34"/>
        <v>24841869</v>
      </c>
      <c r="G201" s="54">
        <f t="shared" si="34"/>
        <v>26662723</v>
      </c>
      <c r="H201" s="57">
        <f t="shared" si="34"/>
        <v>26662723</v>
      </c>
      <c r="I201" s="58">
        <f t="shared" si="34"/>
        <v>24471965</v>
      </c>
      <c r="J201" s="54">
        <f t="shared" si="34"/>
        <v>27580042</v>
      </c>
      <c r="K201" s="55">
        <f t="shared" si="34"/>
        <v>32612847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0.81671434705332446</v>
      </c>
      <c r="D203" s="81">
        <f>IF(ISERROR((D37+D69)/D132),0,((D37+D69)/D132))</f>
        <v>0.88224207836832291</v>
      </c>
      <c r="E203" s="82">
        <f t="shared" ref="E203:K203" si="35">IF(ISERROR((E37+E69)/E132),0,((E37+E69)/E132))</f>
        <v>0.7564871402403115</v>
      </c>
      <c r="F203" s="83">
        <f t="shared" si="35"/>
        <v>1.9845191884900654E-2</v>
      </c>
      <c r="G203" s="81">
        <f t="shared" si="35"/>
        <v>0.16819432320773053</v>
      </c>
      <c r="H203" s="84">
        <f t="shared" si="35"/>
        <v>0.16819432320773053</v>
      </c>
      <c r="I203" s="85">
        <f t="shared" si="35"/>
        <v>0.11858727296888132</v>
      </c>
      <c r="J203" s="81">
        <f t="shared" si="35"/>
        <v>4.9629509937443736E-2</v>
      </c>
      <c r="K203" s="82">
        <f t="shared" si="35"/>
        <v>6.256099697204775E-3</v>
      </c>
    </row>
    <row r="204" spans="1:11" ht="13.5" x14ac:dyDescent="0.25">
      <c r="A204" s="79" t="s">
        <v>120</v>
      </c>
      <c r="B204" s="80"/>
      <c r="C204" s="81">
        <f>IF(ISERROR((C37+C69)/C168),0,((C37+C69)/C168))</f>
        <v>20.254709434809879</v>
      </c>
      <c r="D204" s="81">
        <f t="shared" ref="D204:K204" si="36">IF(ISERROR((D37+D69)/D168),0,((D37+D69)/D168))</f>
        <v>17.63567992859884</v>
      </c>
      <c r="E204" s="82">
        <f t="shared" si="36"/>
        <v>6.1941199664314928</v>
      </c>
      <c r="F204" s="83">
        <f t="shared" si="36"/>
        <v>5.1347484935940255E-2</v>
      </c>
      <c r="G204" s="81">
        <f t="shared" si="36"/>
        <v>0.61833961861853692</v>
      </c>
      <c r="H204" s="84">
        <f t="shared" si="36"/>
        <v>0.61833961861853692</v>
      </c>
      <c r="I204" s="85">
        <f t="shared" si="36"/>
        <v>0.30301082388096967</v>
      </c>
      <c r="J204" s="81">
        <f t="shared" si="36"/>
        <v>0.10281196461566042</v>
      </c>
      <c r="K204" s="82">
        <f t="shared" si="36"/>
        <v>9.7093264566446152E-3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0.03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0.02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1.06</v>
      </c>
      <c r="D206" s="81">
        <f t="shared" ref="D206:K206" si="38">IF(ISERROR(ROUND((D37+D69+D169)/D165,2)),0,(ROUND((D37+D69+D169)/D165,2)))</f>
        <v>1.08</v>
      </c>
      <c r="E206" s="82">
        <f t="shared" si="38"/>
        <v>0.39</v>
      </c>
      <c r="F206" s="83">
        <f t="shared" si="38"/>
        <v>0.02</v>
      </c>
      <c r="G206" s="81">
        <f t="shared" si="38"/>
        <v>0.05</v>
      </c>
      <c r="H206" s="84">
        <f t="shared" si="38"/>
        <v>0.05</v>
      </c>
      <c r="I206" s="85">
        <f t="shared" si="38"/>
        <v>0.04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116849453</v>
      </c>
      <c r="D5" s="38">
        <f t="shared" ref="D5:K5" si="0">D15+D18+D19+D22+D25+D26+SUM(D29:D35)</f>
        <v>129381113</v>
      </c>
      <c r="E5" s="39">
        <f t="shared" si="0"/>
        <v>106082006</v>
      </c>
      <c r="F5" s="40">
        <f t="shared" si="0"/>
        <v>39136000</v>
      </c>
      <c r="G5" s="38">
        <f t="shared" si="0"/>
        <v>45136000</v>
      </c>
      <c r="H5" s="41">
        <f t="shared" si="0"/>
        <v>45136000</v>
      </c>
      <c r="I5" s="42">
        <f t="shared" si="0"/>
        <v>25798197</v>
      </c>
      <c r="J5" s="38">
        <f t="shared" si="0"/>
        <v>27029938</v>
      </c>
      <c r="K5" s="39">
        <f t="shared" si="0"/>
        <v>28327369</v>
      </c>
    </row>
    <row r="6" spans="1:11" ht="13.5" x14ac:dyDescent="0.25">
      <c r="A6" s="44" t="s">
        <v>19</v>
      </c>
      <c r="B6" s="45" t="s">
        <v>20</v>
      </c>
      <c r="C6" s="6">
        <v>10101341</v>
      </c>
      <c r="D6" s="6">
        <v>11674455</v>
      </c>
      <c r="E6" s="7"/>
      <c r="F6" s="8">
        <v>9929000</v>
      </c>
      <c r="G6" s="6">
        <v>13729000</v>
      </c>
      <c r="H6" s="9">
        <v>13729000</v>
      </c>
      <c r="I6" s="10">
        <v>12183282</v>
      </c>
      <c r="J6" s="6">
        <v>12780262</v>
      </c>
      <c r="K6" s="7">
        <v>13406495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3901789</v>
      </c>
      <c r="D8" s="6">
        <v>9061129</v>
      </c>
      <c r="E8" s="7">
        <v>-7725</v>
      </c>
      <c r="F8" s="8">
        <v>6027000</v>
      </c>
      <c r="G8" s="6">
        <v>6027000</v>
      </c>
      <c r="H8" s="9">
        <v>6027000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100000</v>
      </c>
      <c r="G9" s="6">
        <v>100000</v>
      </c>
      <c r="H9" s="9">
        <v>100000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2000000</v>
      </c>
      <c r="G14" s="16">
        <v>2000000</v>
      </c>
      <c r="H14" s="19">
        <v>2000000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14003130</v>
      </c>
      <c r="D15" s="6">
        <f t="shared" ref="D15:K15" si="1">SUM(D6:D14)</f>
        <v>20735584</v>
      </c>
      <c r="E15" s="7">
        <f t="shared" si="1"/>
        <v>-7725</v>
      </c>
      <c r="F15" s="8">
        <f t="shared" si="1"/>
        <v>18056000</v>
      </c>
      <c r="G15" s="6">
        <f t="shared" si="1"/>
        <v>21856000</v>
      </c>
      <c r="H15" s="9">
        <f t="shared" si="1"/>
        <v>21856000</v>
      </c>
      <c r="I15" s="10">
        <f t="shared" si="1"/>
        <v>12183282</v>
      </c>
      <c r="J15" s="6">
        <f t="shared" si="1"/>
        <v>12780262</v>
      </c>
      <c r="K15" s="7">
        <f t="shared" si="1"/>
        <v>13406495</v>
      </c>
    </row>
    <row r="16" spans="1:11" ht="13.5" x14ac:dyDescent="0.25">
      <c r="A16" s="47" t="s">
        <v>31</v>
      </c>
      <c r="B16" s="48" t="s">
        <v>20</v>
      </c>
      <c r="C16" s="6">
        <v>4862833</v>
      </c>
      <c r="D16" s="6">
        <v>5688486</v>
      </c>
      <c r="E16" s="7">
        <v>3444053</v>
      </c>
      <c r="F16" s="8">
        <v>12200000</v>
      </c>
      <c r="G16" s="6">
        <v>12200000</v>
      </c>
      <c r="H16" s="9">
        <v>12200000</v>
      </c>
      <c r="I16" s="10">
        <v>3353109</v>
      </c>
      <c r="J16" s="6">
        <v>3517412</v>
      </c>
      <c r="K16" s="7">
        <v>3689765</v>
      </c>
    </row>
    <row r="17" spans="1:11" ht="13.5" x14ac:dyDescent="0.25">
      <c r="A17" s="47" t="s">
        <v>32</v>
      </c>
      <c r="B17" s="37" t="s">
        <v>20</v>
      </c>
      <c r="C17" s="16">
        <v>3585357</v>
      </c>
      <c r="D17" s="16">
        <v>6078761</v>
      </c>
      <c r="E17" s="17"/>
      <c r="F17" s="18">
        <v>3500000</v>
      </c>
      <c r="G17" s="16">
        <v>5700000</v>
      </c>
      <c r="H17" s="19">
        <v>5700000</v>
      </c>
      <c r="I17" s="20">
        <v>3787892</v>
      </c>
      <c r="J17" s="16">
        <v>3973499</v>
      </c>
      <c r="K17" s="17">
        <v>4168200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8448190</v>
      </c>
      <c r="D18" s="21">
        <f t="shared" ref="D18:K18" si="2">SUM(D16:D17)</f>
        <v>11767247</v>
      </c>
      <c r="E18" s="22">
        <f t="shared" si="2"/>
        <v>3444053</v>
      </c>
      <c r="F18" s="23">
        <f t="shared" si="2"/>
        <v>15700000</v>
      </c>
      <c r="G18" s="21">
        <f t="shared" si="2"/>
        <v>17900000</v>
      </c>
      <c r="H18" s="24">
        <f t="shared" si="2"/>
        <v>17900000</v>
      </c>
      <c r="I18" s="25">
        <f t="shared" si="2"/>
        <v>7141001</v>
      </c>
      <c r="J18" s="21">
        <f t="shared" si="2"/>
        <v>7490911</v>
      </c>
      <c r="K18" s="22">
        <f t="shared" si="2"/>
        <v>7857965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4000000</v>
      </c>
      <c r="G28" s="16">
        <v>4000000</v>
      </c>
      <c r="H28" s="19">
        <v>4000000</v>
      </c>
      <c r="I28" s="20">
        <v>2608696</v>
      </c>
      <c r="J28" s="16">
        <v>2723478</v>
      </c>
      <c r="K28" s="17">
        <v>2846035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4000000</v>
      </c>
      <c r="G29" s="6">
        <f t="shared" si="5"/>
        <v>4000000</v>
      </c>
      <c r="H29" s="9">
        <f t="shared" si="5"/>
        <v>4000000</v>
      </c>
      <c r="I29" s="10">
        <f t="shared" si="5"/>
        <v>2608696</v>
      </c>
      <c r="J29" s="6">
        <f t="shared" si="5"/>
        <v>2723478</v>
      </c>
      <c r="K29" s="7">
        <f t="shared" si="5"/>
        <v>2846035</v>
      </c>
    </row>
    <row r="30" spans="1:11" ht="13.5" x14ac:dyDescent="0.25">
      <c r="A30" s="50" t="s">
        <v>43</v>
      </c>
      <c r="B30" s="37" t="s">
        <v>20</v>
      </c>
      <c r="C30" s="11">
        <v>536731</v>
      </c>
      <c r="D30" s="11">
        <v>998352</v>
      </c>
      <c r="E30" s="12">
        <v>2589638</v>
      </c>
      <c r="F30" s="13">
        <v>930000</v>
      </c>
      <c r="G30" s="11">
        <v>930000</v>
      </c>
      <c r="H30" s="14">
        <v>930000</v>
      </c>
      <c r="I30" s="15">
        <v>1091304</v>
      </c>
      <c r="J30" s="11">
        <v>1139322</v>
      </c>
      <c r="K30" s="12">
        <v>1190591</v>
      </c>
    </row>
    <row r="31" spans="1:11" ht="13.5" x14ac:dyDescent="0.25">
      <c r="A31" s="49" t="s">
        <v>44</v>
      </c>
      <c r="B31" s="37" t="s">
        <v>20</v>
      </c>
      <c r="C31" s="6">
        <v>2717193</v>
      </c>
      <c r="D31" s="6">
        <v>3005940</v>
      </c>
      <c r="E31" s="7">
        <v>3071501</v>
      </c>
      <c r="F31" s="8">
        <v>250000</v>
      </c>
      <c r="G31" s="6">
        <v>250000</v>
      </c>
      <c r="H31" s="9">
        <v>250000</v>
      </c>
      <c r="I31" s="10">
        <v>2269566</v>
      </c>
      <c r="J31" s="6">
        <v>2369426</v>
      </c>
      <c r="K31" s="7">
        <v>2476050</v>
      </c>
    </row>
    <row r="32" spans="1:11" ht="13.5" x14ac:dyDescent="0.25">
      <c r="A32" s="49" t="s">
        <v>45</v>
      </c>
      <c r="B32" s="37" t="s">
        <v>20</v>
      </c>
      <c r="C32" s="6">
        <v>5288400</v>
      </c>
      <c r="D32" s="6">
        <v>7018181</v>
      </c>
      <c r="E32" s="7">
        <v>8662890</v>
      </c>
      <c r="F32" s="8">
        <v>200000</v>
      </c>
      <c r="G32" s="6">
        <v>200000</v>
      </c>
      <c r="H32" s="9">
        <v>200000</v>
      </c>
      <c r="I32" s="10">
        <v>504348</v>
      </c>
      <c r="J32" s="6">
        <v>526539</v>
      </c>
      <c r="K32" s="7">
        <v>550233</v>
      </c>
    </row>
    <row r="33" spans="1:11" ht="13.5" x14ac:dyDescent="0.25">
      <c r="A33" s="50" t="s">
        <v>46</v>
      </c>
      <c r="B33" s="48" t="s">
        <v>20</v>
      </c>
      <c r="C33" s="6">
        <v>795869</v>
      </c>
      <c r="D33" s="6">
        <v>795869</v>
      </c>
      <c r="E33" s="7">
        <v>3404209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85059940</v>
      </c>
      <c r="D34" s="6">
        <v>85059940</v>
      </c>
      <c r="E34" s="7">
        <v>84917440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284586843</v>
      </c>
      <c r="D37" s="38">
        <f t="shared" ref="D37:K37" si="6">D47+D50+D51+D54+D57+D58+SUM(D61:D67)</f>
        <v>292610906</v>
      </c>
      <c r="E37" s="39">
        <f t="shared" si="6"/>
        <v>347698182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2808696</v>
      </c>
      <c r="J37" s="38">
        <f t="shared" si="6"/>
        <v>2932279</v>
      </c>
      <c r="K37" s="39">
        <f t="shared" si="6"/>
        <v>3064231</v>
      </c>
    </row>
    <row r="38" spans="1:11" ht="13.5" x14ac:dyDescent="0.25">
      <c r="A38" s="44" t="s">
        <v>19</v>
      </c>
      <c r="B38" s="45" t="s">
        <v>20</v>
      </c>
      <c r="C38" s="6">
        <v>144029686</v>
      </c>
      <c r="D38" s="6">
        <v>148512834</v>
      </c>
      <c r="E38" s="7">
        <v>172073887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2596456</v>
      </c>
      <c r="D39" s="6">
        <v>2596456</v>
      </c>
      <c r="E39" s="7">
        <v>2596456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17268725</v>
      </c>
      <c r="D40" s="6">
        <v>17978647</v>
      </c>
      <c r="E40" s="7">
        <v>19183570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2892562</v>
      </c>
      <c r="D43" s="6">
        <v>3058684</v>
      </c>
      <c r="E43" s="7">
        <v>3058684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166787429</v>
      </c>
      <c r="D47" s="6">
        <f t="shared" ref="D47:K47" si="7">SUM(D38:D46)</f>
        <v>172146621</v>
      </c>
      <c r="E47" s="7">
        <f t="shared" si="7"/>
        <v>196912597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65207581</v>
      </c>
      <c r="D48" s="6">
        <v>68122175</v>
      </c>
      <c r="E48" s="7">
        <v>96363617</v>
      </c>
      <c r="F48" s="8"/>
      <c r="G48" s="6"/>
      <c r="H48" s="9"/>
      <c r="I48" s="10">
        <v>86957</v>
      </c>
      <c r="J48" s="6">
        <v>90783</v>
      </c>
      <c r="K48" s="7">
        <v>94868</v>
      </c>
    </row>
    <row r="49" spans="1:11" ht="13.5" x14ac:dyDescent="0.25">
      <c r="A49" s="47" t="s">
        <v>32</v>
      </c>
      <c r="B49" s="37" t="s">
        <v>20</v>
      </c>
      <c r="C49" s="16">
        <v>14256244</v>
      </c>
      <c r="D49" s="16">
        <v>14256244</v>
      </c>
      <c r="E49" s="17">
        <v>14256244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79463825</v>
      </c>
      <c r="D50" s="21">
        <f t="shared" si="8"/>
        <v>82378419</v>
      </c>
      <c r="E50" s="22">
        <f t="shared" si="8"/>
        <v>110619861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86957</v>
      </c>
      <c r="J50" s="21">
        <f t="shared" si="8"/>
        <v>90783</v>
      </c>
      <c r="K50" s="22">
        <f t="shared" si="8"/>
        <v>94868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>
        <v>6955451</v>
      </c>
      <c r="D52" s="11">
        <v>6955451</v>
      </c>
      <c r="E52" s="12">
        <v>6955451</v>
      </c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6955451</v>
      </c>
      <c r="D54" s="6">
        <f t="shared" si="9"/>
        <v>6955451</v>
      </c>
      <c r="E54" s="7">
        <f t="shared" si="9"/>
        <v>6955451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25485729</v>
      </c>
      <c r="D55" s="6">
        <v>25674724</v>
      </c>
      <c r="E55" s="7">
        <v>27561941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25485729</v>
      </c>
      <c r="D57" s="21">
        <f t="shared" si="10"/>
        <v>25674724</v>
      </c>
      <c r="E57" s="22">
        <f t="shared" si="10"/>
        <v>27561941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2274387</v>
      </c>
      <c r="D60" s="16">
        <v>2225797</v>
      </c>
      <c r="E60" s="17">
        <v>2225797</v>
      </c>
      <c r="F60" s="18"/>
      <c r="G60" s="16"/>
      <c r="H60" s="19"/>
      <c r="I60" s="20">
        <v>2721739</v>
      </c>
      <c r="J60" s="16">
        <v>2841496</v>
      </c>
      <c r="K60" s="17">
        <v>2969363</v>
      </c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2274387</v>
      </c>
      <c r="D61" s="6">
        <f t="shared" si="11"/>
        <v>2225797</v>
      </c>
      <c r="E61" s="7">
        <f t="shared" si="11"/>
        <v>2225797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2721739</v>
      </c>
      <c r="J61" s="6">
        <f t="shared" si="11"/>
        <v>2841496</v>
      </c>
      <c r="K61" s="7">
        <f t="shared" si="11"/>
        <v>2969363</v>
      </c>
    </row>
    <row r="62" spans="1:11" ht="13.5" x14ac:dyDescent="0.25">
      <c r="A62" s="50" t="s">
        <v>43</v>
      </c>
      <c r="B62" s="37" t="s">
        <v>20</v>
      </c>
      <c r="C62" s="11">
        <v>2229825</v>
      </c>
      <c r="D62" s="11">
        <v>2015144</v>
      </c>
      <c r="E62" s="12">
        <v>1902156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392362</v>
      </c>
      <c r="D63" s="6">
        <v>216915</v>
      </c>
      <c r="E63" s="7">
        <v>522544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997835</v>
      </c>
      <c r="D65" s="6">
        <v>997835</v>
      </c>
      <c r="E65" s="7">
        <v>997835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7725</v>
      </c>
      <c r="F69" s="40">
        <f t="shared" si="12"/>
        <v>3000000</v>
      </c>
      <c r="G69" s="38">
        <f t="shared" si="12"/>
        <v>3000000</v>
      </c>
      <c r="H69" s="41">
        <f t="shared" si="12"/>
        <v>3000000</v>
      </c>
      <c r="I69" s="42">
        <f t="shared" si="12"/>
        <v>2918327</v>
      </c>
      <c r="J69" s="38">
        <f t="shared" si="12"/>
        <v>3061325</v>
      </c>
      <c r="K69" s="39">
        <f t="shared" si="12"/>
        <v>3211330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7725</v>
      </c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7725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>
        <v>2918327</v>
      </c>
      <c r="J80" s="6">
        <v>3061325</v>
      </c>
      <c r="K80" s="7">
        <v>3211330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3000000</v>
      </c>
      <c r="G81" s="16">
        <v>3000000</v>
      </c>
      <c r="H81" s="19">
        <v>3000000</v>
      </c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3000000</v>
      </c>
      <c r="G82" s="21">
        <f t="shared" si="14"/>
        <v>3000000</v>
      </c>
      <c r="H82" s="24">
        <f t="shared" si="14"/>
        <v>3000000</v>
      </c>
      <c r="I82" s="25">
        <f t="shared" si="14"/>
        <v>2918327</v>
      </c>
      <c r="J82" s="21">
        <f t="shared" si="14"/>
        <v>3061325</v>
      </c>
      <c r="K82" s="22">
        <f t="shared" si="14"/>
        <v>3211330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401436296</v>
      </c>
      <c r="D101" s="38">
        <f t="shared" ref="D101:K101" si="18">D111+D114+D115+D118+D121+D122+SUM(D125:D131)</f>
        <v>421992019</v>
      </c>
      <c r="E101" s="39">
        <f t="shared" si="18"/>
        <v>453787913</v>
      </c>
      <c r="F101" s="40">
        <f t="shared" si="18"/>
        <v>42136000</v>
      </c>
      <c r="G101" s="38">
        <f t="shared" si="18"/>
        <v>48136000</v>
      </c>
      <c r="H101" s="41">
        <f t="shared" si="18"/>
        <v>48136000</v>
      </c>
      <c r="I101" s="42">
        <f t="shared" si="18"/>
        <v>31525220</v>
      </c>
      <c r="J101" s="38">
        <f t="shared" si="18"/>
        <v>33023542</v>
      </c>
      <c r="K101" s="39">
        <f t="shared" si="18"/>
        <v>34602930</v>
      </c>
    </row>
    <row r="102" spans="1:11" ht="13.5" x14ac:dyDescent="0.25">
      <c r="A102" s="44" t="s">
        <v>19</v>
      </c>
      <c r="B102" s="45" t="s">
        <v>20</v>
      </c>
      <c r="C102" s="6">
        <v>154131027</v>
      </c>
      <c r="D102" s="6">
        <v>160187289</v>
      </c>
      <c r="E102" s="7">
        <v>172081612</v>
      </c>
      <c r="F102" s="8">
        <v>9929000</v>
      </c>
      <c r="G102" s="6">
        <v>13729000</v>
      </c>
      <c r="H102" s="9">
        <v>13729000</v>
      </c>
      <c r="I102" s="10">
        <v>12183282</v>
      </c>
      <c r="J102" s="6">
        <v>12780262</v>
      </c>
      <c r="K102" s="7">
        <v>13406495</v>
      </c>
    </row>
    <row r="103" spans="1:11" ht="13.5" x14ac:dyDescent="0.25">
      <c r="A103" s="44" t="s">
        <v>21</v>
      </c>
      <c r="B103" s="45" t="s">
        <v>20</v>
      </c>
      <c r="C103" s="6">
        <v>2596456</v>
      </c>
      <c r="D103" s="6">
        <v>2596456</v>
      </c>
      <c r="E103" s="7">
        <v>2596456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21170514</v>
      </c>
      <c r="D104" s="6">
        <v>27039776</v>
      </c>
      <c r="E104" s="7">
        <v>19175845</v>
      </c>
      <c r="F104" s="8">
        <v>6027000</v>
      </c>
      <c r="G104" s="6">
        <v>6027000</v>
      </c>
      <c r="H104" s="9">
        <v>6027000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>
        <v>100000</v>
      </c>
      <c r="G105" s="6">
        <v>100000</v>
      </c>
      <c r="H105" s="9">
        <v>100000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2892562</v>
      </c>
      <c r="D107" s="6">
        <v>3058684</v>
      </c>
      <c r="E107" s="7">
        <v>3058684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2000000</v>
      </c>
      <c r="G110" s="16">
        <v>2000000</v>
      </c>
      <c r="H110" s="19">
        <v>2000000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180790559</v>
      </c>
      <c r="D111" s="6">
        <f t="shared" ref="D111:K111" si="19">SUM(D102:D110)</f>
        <v>192882205</v>
      </c>
      <c r="E111" s="7">
        <f t="shared" si="19"/>
        <v>196912597</v>
      </c>
      <c r="F111" s="8">
        <f t="shared" si="19"/>
        <v>18056000</v>
      </c>
      <c r="G111" s="6">
        <f t="shared" si="19"/>
        <v>21856000</v>
      </c>
      <c r="H111" s="9">
        <f t="shared" si="19"/>
        <v>21856000</v>
      </c>
      <c r="I111" s="10">
        <f t="shared" si="19"/>
        <v>12183282</v>
      </c>
      <c r="J111" s="6">
        <f t="shared" si="19"/>
        <v>12780262</v>
      </c>
      <c r="K111" s="7">
        <f t="shared" si="19"/>
        <v>13406495</v>
      </c>
    </row>
    <row r="112" spans="1:11" ht="13.5" x14ac:dyDescent="0.25">
      <c r="A112" s="47" t="s">
        <v>31</v>
      </c>
      <c r="B112" s="48" t="s">
        <v>20</v>
      </c>
      <c r="C112" s="6">
        <v>70070414</v>
      </c>
      <c r="D112" s="6">
        <v>73810661</v>
      </c>
      <c r="E112" s="7">
        <v>99807670</v>
      </c>
      <c r="F112" s="8">
        <v>12200000</v>
      </c>
      <c r="G112" s="6">
        <v>12200000</v>
      </c>
      <c r="H112" s="9">
        <v>12200000</v>
      </c>
      <c r="I112" s="10">
        <v>6358393</v>
      </c>
      <c r="J112" s="6">
        <v>6669520</v>
      </c>
      <c r="K112" s="7">
        <v>6995963</v>
      </c>
    </row>
    <row r="113" spans="1:11" ht="13.5" x14ac:dyDescent="0.25">
      <c r="A113" s="47" t="s">
        <v>32</v>
      </c>
      <c r="B113" s="37" t="s">
        <v>20</v>
      </c>
      <c r="C113" s="16">
        <v>17841601</v>
      </c>
      <c r="D113" s="16">
        <v>20335005</v>
      </c>
      <c r="E113" s="17">
        <v>14256244</v>
      </c>
      <c r="F113" s="18">
        <v>6500000</v>
      </c>
      <c r="G113" s="16">
        <v>8700000</v>
      </c>
      <c r="H113" s="19">
        <v>8700000</v>
      </c>
      <c r="I113" s="20">
        <v>3787892</v>
      </c>
      <c r="J113" s="16">
        <v>3973499</v>
      </c>
      <c r="K113" s="17">
        <v>4168200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87912015</v>
      </c>
      <c r="D114" s="21">
        <f t="shared" si="20"/>
        <v>94145666</v>
      </c>
      <c r="E114" s="22">
        <f t="shared" si="20"/>
        <v>114063914</v>
      </c>
      <c r="F114" s="23">
        <f t="shared" si="20"/>
        <v>18700000</v>
      </c>
      <c r="G114" s="21">
        <f t="shared" si="20"/>
        <v>20900000</v>
      </c>
      <c r="H114" s="24">
        <f t="shared" si="20"/>
        <v>20900000</v>
      </c>
      <c r="I114" s="25">
        <f t="shared" si="20"/>
        <v>10146285</v>
      </c>
      <c r="J114" s="21">
        <f t="shared" si="20"/>
        <v>10643019</v>
      </c>
      <c r="K114" s="22">
        <f t="shared" si="20"/>
        <v>11164163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6955451</v>
      </c>
      <c r="D116" s="11">
        <v>6955451</v>
      </c>
      <c r="E116" s="12">
        <v>6955451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6955451</v>
      </c>
      <c r="D118" s="6">
        <f t="shared" si="21"/>
        <v>6955451</v>
      </c>
      <c r="E118" s="7">
        <f t="shared" si="21"/>
        <v>6955451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25485729</v>
      </c>
      <c r="D119" s="6">
        <v>25674724</v>
      </c>
      <c r="E119" s="7">
        <v>27561941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25485729</v>
      </c>
      <c r="D121" s="21">
        <f t="shared" si="22"/>
        <v>25674724</v>
      </c>
      <c r="E121" s="22">
        <f t="shared" si="22"/>
        <v>27561941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2274387</v>
      </c>
      <c r="D124" s="16">
        <v>2225797</v>
      </c>
      <c r="E124" s="17">
        <v>2225797</v>
      </c>
      <c r="F124" s="18">
        <v>4000000</v>
      </c>
      <c r="G124" s="16">
        <v>4000000</v>
      </c>
      <c r="H124" s="19">
        <v>4000000</v>
      </c>
      <c r="I124" s="20">
        <v>5330435</v>
      </c>
      <c r="J124" s="16">
        <v>5564974</v>
      </c>
      <c r="K124" s="17">
        <v>5815398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2274387</v>
      </c>
      <c r="D125" s="6">
        <f t="shared" si="23"/>
        <v>2225797</v>
      </c>
      <c r="E125" s="7">
        <f t="shared" si="23"/>
        <v>2225797</v>
      </c>
      <c r="F125" s="8">
        <f t="shared" si="23"/>
        <v>4000000</v>
      </c>
      <c r="G125" s="6">
        <f t="shared" si="23"/>
        <v>4000000</v>
      </c>
      <c r="H125" s="9">
        <f t="shared" si="23"/>
        <v>4000000</v>
      </c>
      <c r="I125" s="10">
        <f t="shared" si="23"/>
        <v>5330435</v>
      </c>
      <c r="J125" s="6">
        <f t="shared" si="23"/>
        <v>5564974</v>
      </c>
      <c r="K125" s="7">
        <f t="shared" si="23"/>
        <v>5815398</v>
      </c>
    </row>
    <row r="126" spans="1:11" ht="13.5" x14ac:dyDescent="0.25">
      <c r="A126" s="50" t="s">
        <v>43</v>
      </c>
      <c r="B126" s="37" t="s">
        <v>20</v>
      </c>
      <c r="C126" s="11">
        <v>2766556</v>
      </c>
      <c r="D126" s="11">
        <v>3013496</v>
      </c>
      <c r="E126" s="12">
        <v>4491794</v>
      </c>
      <c r="F126" s="13">
        <v>930000</v>
      </c>
      <c r="G126" s="11">
        <v>930000</v>
      </c>
      <c r="H126" s="14">
        <v>930000</v>
      </c>
      <c r="I126" s="15">
        <v>1091304</v>
      </c>
      <c r="J126" s="11">
        <v>1139322</v>
      </c>
      <c r="K126" s="12">
        <v>1190591</v>
      </c>
    </row>
    <row r="127" spans="1:11" ht="13.5" x14ac:dyDescent="0.25">
      <c r="A127" s="49" t="s">
        <v>44</v>
      </c>
      <c r="B127" s="37" t="s">
        <v>20</v>
      </c>
      <c r="C127" s="6">
        <v>3109555</v>
      </c>
      <c r="D127" s="6">
        <v>3222855</v>
      </c>
      <c r="E127" s="7">
        <v>3594045</v>
      </c>
      <c r="F127" s="8">
        <v>250000</v>
      </c>
      <c r="G127" s="6">
        <v>250000</v>
      </c>
      <c r="H127" s="9">
        <v>250000</v>
      </c>
      <c r="I127" s="10">
        <v>2269566</v>
      </c>
      <c r="J127" s="6">
        <v>2369426</v>
      </c>
      <c r="K127" s="7">
        <v>2476050</v>
      </c>
    </row>
    <row r="128" spans="1:11" ht="13.5" x14ac:dyDescent="0.25">
      <c r="A128" s="49" t="s">
        <v>45</v>
      </c>
      <c r="B128" s="37" t="s">
        <v>20</v>
      </c>
      <c r="C128" s="6">
        <v>5288400</v>
      </c>
      <c r="D128" s="6">
        <v>7018181</v>
      </c>
      <c r="E128" s="7">
        <v>8662890</v>
      </c>
      <c r="F128" s="8">
        <v>200000</v>
      </c>
      <c r="G128" s="6">
        <v>200000</v>
      </c>
      <c r="H128" s="9">
        <v>200000</v>
      </c>
      <c r="I128" s="10">
        <v>504348</v>
      </c>
      <c r="J128" s="6">
        <v>526539</v>
      </c>
      <c r="K128" s="7">
        <v>550233</v>
      </c>
    </row>
    <row r="129" spans="1:11" ht="13.5" x14ac:dyDescent="0.25">
      <c r="A129" s="50" t="s">
        <v>46</v>
      </c>
      <c r="B129" s="48" t="s">
        <v>20</v>
      </c>
      <c r="C129" s="6">
        <v>1793704</v>
      </c>
      <c r="D129" s="6">
        <v>1793704</v>
      </c>
      <c r="E129" s="7">
        <v>4402044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85059940</v>
      </c>
      <c r="D130" s="6">
        <v>85059940</v>
      </c>
      <c r="E130" s="7">
        <v>84917440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401436296</v>
      </c>
      <c r="D132" s="54">
        <f t="shared" ref="D132:K132" si="24">+D5+D37+D69</f>
        <v>421992019</v>
      </c>
      <c r="E132" s="55">
        <f t="shared" si="24"/>
        <v>453787913</v>
      </c>
      <c r="F132" s="56">
        <f t="shared" si="24"/>
        <v>42136000</v>
      </c>
      <c r="G132" s="54">
        <f t="shared" si="24"/>
        <v>48136000</v>
      </c>
      <c r="H132" s="57">
        <f t="shared" si="24"/>
        <v>48136000</v>
      </c>
      <c r="I132" s="58">
        <f t="shared" si="24"/>
        <v>31525220</v>
      </c>
      <c r="J132" s="54">
        <f t="shared" si="24"/>
        <v>33023542</v>
      </c>
      <c r="K132" s="55">
        <f t="shared" si="24"/>
        <v>34602930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299951965</v>
      </c>
      <c r="D134" s="38">
        <f t="shared" ref="D134:K134" si="25">D144+D147+D148+D151+D154+D155+SUM(D158:D164)</f>
        <v>292457724</v>
      </c>
      <c r="E134" s="39">
        <f t="shared" si="25"/>
        <v>332711092</v>
      </c>
      <c r="F134" s="40">
        <f t="shared" si="25"/>
        <v>296739361</v>
      </c>
      <c r="G134" s="38">
        <f t="shared" si="25"/>
        <v>307166314</v>
      </c>
      <c r="H134" s="41">
        <f t="shared" si="25"/>
        <v>307166314</v>
      </c>
      <c r="I134" s="42">
        <f t="shared" si="25"/>
        <v>337481331</v>
      </c>
      <c r="J134" s="38">
        <f t="shared" si="25"/>
        <v>353233503</v>
      </c>
      <c r="K134" s="39">
        <f t="shared" si="25"/>
        <v>369698759</v>
      </c>
    </row>
    <row r="135" spans="1:11" ht="13.5" x14ac:dyDescent="0.25">
      <c r="A135" s="44" t="s">
        <v>19</v>
      </c>
      <c r="B135" s="45" t="s">
        <v>20</v>
      </c>
      <c r="C135" s="6">
        <v>103473033</v>
      </c>
      <c r="D135" s="6">
        <v>96630755</v>
      </c>
      <c r="E135" s="7">
        <v>118596612</v>
      </c>
      <c r="F135" s="8">
        <v>98188579</v>
      </c>
      <c r="G135" s="6">
        <v>112090743</v>
      </c>
      <c r="H135" s="9">
        <v>112090743</v>
      </c>
      <c r="I135" s="10">
        <v>-2579333</v>
      </c>
      <c r="J135" s="6">
        <v>-3071685</v>
      </c>
      <c r="K135" s="7">
        <v>-3621099</v>
      </c>
    </row>
    <row r="136" spans="1:11" ht="13.5" x14ac:dyDescent="0.25">
      <c r="A136" s="44" t="s">
        <v>21</v>
      </c>
      <c r="B136" s="45" t="s">
        <v>20</v>
      </c>
      <c r="C136" s="6">
        <v>2021298</v>
      </c>
      <c r="D136" s="6">
        <v>1717589</v>
      </c>
      <c r="E136" s="7">
        <v>-9205869</v>
      </c>
      <c r="F136" s="8">
        <v>350000</v>
      </c>
      <c r="G136" s="6"/>
      <c r="H136" s="9"/>
      <c r="I136" s="10">
        <v>16121515</v>
      </c>
      <c r="J136" s="6">
        <v>16911469</v>
      </c>
      <c r="K136" s="7">
        <v>17740131</v>
      </c>
    </row>
    <row r="137" spans="1:11" ht="13.5" x14ac:dyDescent="0.25">
      <c r="A137" s="44" t="s">
        <v>22</v>
      </c>
      <c r="B137" s="45" t="s">
        <v>20</v>
      </c>
      <c r="C137" s="6">
        <v>11466876</v>
      </c>
      <c r="D137" s="6">
        <v>11653223</v>
      </c>
      <c r="E137" s="7">
        <v>12293183</v>
      </c>
      <c r="F137" s="8">
        <v>10770984</v>
      </c>
      <c r="G137" s="6">
        <v>-26073956</v>
      </c>
      <c r="H137" s="9">
        <v>-26073956</v>
      </c>
      <c r="I137" s="10">
        <v>96737927</v>
      </c>
      <c r="J137" s="6">
        <v>101332321</v>
      </c>
      <c r="K137" s="7">
        <v>106138725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100000</v>
      </c>
      <c r="G138" s="6">
        <v>100000</v>
      </c>
      <c r="H138" s="9">
        <v>100000</v>
      </c>
      <c r="I138" s="10">
        <v>3444052</v>
      </c>
      <c r="J138" s="6">
        <v>3612811</v>
      </c>
      <c r="K138" s="7">
        <v>3789838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997745</v>
      </c>
      <c r="D140" s="6">
        <v>1088895</v>
      </c>
      <c r="E140" s="7">
        <v>978222</v>
      </c>
      <c r="F140" s="8"/>
      <c r="G140" s="6">
        <v>978222</v>
      </c>
      <c r="H140" s="9">
        <v>978222</v>
      </c>
      <c r="I140" s="10">
        <v>-284480</v>
      </c>
      <c r="J140" s="6">
        <v>-310083</v>
      </c>
      <c r="K140" s="7">
        <v>-337991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117958952</v>
      </c>
      <c r="D144" s="6">
        <f t="shared" ref="D144:K144" si="26">SUM(D135:D143)</f>
        <v>111090462</v>
      </c>
      <c r="E144" s="7">
        <f t="shared" si="26"/>
        <v>122662148</v>
      </c>
      <c r="F144" s="8">
        <f t="shared" si="26"/>
        <v>109409563</v>
      </c>
      <c r="G144" s="6">
        <f t="shared" si="26"/>
        <v>87095009</v>
      </c>
      <c r="H144" s="9">
        <f t="shared" si="26"/>
        <v>87095009</v>
      </c>
      <c r="I144" s="10">
        <f t="shared" si="26"/>
        <v>113439681</v>
      </c>
      <c r="J144" s="6">
        <f t="shared" si="26"/>
        <v>118474833</v>
      </c>
      <c r="K144" s="7">
        <f t="shared" si="26"/>
        <v>123709604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64987301</v>
      </c>
      <c r="D147" s="6">
        <v>64583129</v>
      </c>
      <c r="E147" s="7">
        <v>89164256</v>
      </c>
      <c r="F147" s="8">
        <v>66976569</v>
      </c>
      <c r="G147" s="6">
        <v>89714256</v>
      </c>
      <c r="H147" s="9">
        <v>89714256</v>
      </c>
      <c r="I147" s="10">
        <v>4284265</v>
      </c>
      <c r="J147" s="6">
        <v>4373069</v>
      </c>
      <c r="K147" s="7">
        <v>4455431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4738039</v>
      </c>
      <c r="D151" s="6">
        <v>4506550</v>
      </c>
      <c r="E151" s="7">
        <v>3827606</v>
      </c>
      <c r="F151" s="8">
        <v>4274550</v>
      </c>
      <c r="G151" s="6">
        <v>3827606</v>
      </c>
      <c r="H151" s="9">
        <v>3827606</v>
      </c>
      <c r="I151" s="10">
        <v>3827606</v>
      </c>
      <c r="J151" s="6">
        <v>4015159</v>
      </c>
      <c r="K151" s="7">
        <v>4211901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19170993</v>
      </c>
      <c r="D154" s="6">
        <v>18406611</v>
      </c>
      <c r="E154" s="7">
        <v>19313070</v>
      </c>
      <c r="F154" s="8">
        <v>18407049</v>
      </c>
      <c r="G154" s="6">
        <v>19513070</v>
      </c>
      <c r="H154" s="9">
        <v>19513070</v>
      </c>
      <c r="I154" s="10">
        <v>109491958</v>
      </c>
      <c r="J154" s="6">
        <v>114810820</v>
      </c>
      <c r="K154" s="7">
        <v>120386144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538915</v>
      </c>
      <c r="D158" s="6">
        <v>445055</v>
      </c>
      <c r="E158" s="7">
        <v>179616</v>
      </c>
      <c r="F158" s="8">
        <v>4000000</v>
      </c>
      <c r="G158" s="6">
        <v>8271978</v>
      </c>
      <c r="H158" s="9">
        <v>8271978</v>
      </c>
      <c r="I158" s="10">
        <v>5510051</v>
      </c>
      <c r="J158" s="6">
        <v>5753391</v>
      </c>
      <c r="K158" s="7">
        <v>6013048</v>
      </c>
    </row>
    <row r="159" spans="1:11" ht="13.5" x14ac:dyDescent="0.25">
      <c r="A159" s="50" t="s">
        <v>43</v>
      </c>
      <c r="B159" s="37" t="s">
        <v>20</v>
      </c>
      <c r="C159" s="11">
        <v>1296095</v>
      </c>
      <c r="D159" s="11">
        <v>1387043</v>
      </c>
      <c r="E159" s="12">
        <v>2398344</v>
      </c>
      <c r="F159" s="13">
        <v>2087914</v>
      </c>
      <c r="G159" s="11">
        <v>3328343</v>
      </c>
      <c r="H159" s="14">
        <v>3328343</v>
      </c>
      <c r="I159" s="15">
        <v>3489647</v>
      </c>
      <c r="J159" s="11">
        <v>3655184</v>
      </c>
      <c r="K159" s="12">
        <v>3829730</v>
      </c>
    </row>
    <row r="160" spans="1:11" ht="13.5" x14ac:dyDescent="0.25">
      <c r="A160" s="49" t="s">
        <v>44</v>
      </c>
      <c r="B160" s="37" t="s">
        <v>20</v>
      </c>
      <c r="C160" s="6">
        <v>1647638</v>
      </c>
      <c r="D160" s="6">
        <v>1546920</v>
      </c>
      <c r="E160" s="7">
        <v>1638381</v>
      </c>
      <c r="F160" s="8">
        <v>1563168</v>
      </c>
      <c r="G160" s="6">
        <v>1888380</v>
      </c>
      <c r="H160" s="9">
        <v>1888380</v>
      </c>
      <c r="I160" s="10">
        <v>3189034</v>
      </c>
      <c r="J160" s="6">
        <v>3304473</v>
      </c>
      <c r="K160" s="7">
        <v>3424786</v>
      </c>
    </row>
    <row r="161" spans="1:11" ht="13.5" x14ac:dyDescent="0.25">
      <c r="A161" s="49" t="s">
        <v>45</v>
      </c>
      <c r="B161" s="37" t="s">
        <v>20</v>
      </c>
      <c r="C161" s="6">
        <v>3531899</v>
      </c>
      <c r="D161" s="6">
        <v>4641701</v>
      </c>
      <c r="E161" s="7">
        <v>5583572</v>
      </c>
      <c r="F161" s="8">
        <v>4286981</v>
      </c>
      <c r="G161" s="6">
        <v>5583573</v>
      </c>
      <c r="H161" s="9">
        <v>5583573</v>
      </c>
      <c r="I161" s="10">
        <v>6304990</v>
      </c>
      <c r="J161" s="6">
        <v>6593214</v>
      </c>
      <c r="K161" s="7">
        <v>6894340</v>
      </c>
    </row>
    <row r="162" spans="1:11" ht="13.5" x14ac:dyDescent="0.25">
      <c r="A162" s="50" t="s">
        <v>46</v>
      </c>
      <c r="B162" s="48" t="s">
        <v>20</v>
      </c>
      <c r="C162" s="6">
        <v>1022193</v>
      </c>
      <c r="D162" s="6">
        <v>790313</v>
      </c>
      <c r="E162" s="7">
        <v>3026659</v>
      </c>
      <c r="F162" s="8">
        <v>673627</v>
      </c>
      <c r="G162" s="6">
        <v>3026659</v>
      </c>
      <c r="H162" s="9">
        <v>3026659</v>
      </c>
      <c r="I162" s="10">
        <v>3026659</v>
      </c>
      <c r="J162" s="6">
        <v>3174965</v>
      </c>
      <c r="K162" s="7">
        <v>3330539</v>
      </c>
    </row>
    <row r="163" spans="1:11" ht="13.5" x14ac:dyDescent="0.25">
      <c r="A163" s="49" t="s">
        <v>47</v>
      </c>
      <c r="B163" s="37" t="s">
        <v>20</v>
      </c>
      <c r="C163" s="6">
        <v>85059940</v>
      </c>
      <c r="D163" s="6">
        <v>85059940</v>
      </c>
      <c r="E163" s="7">
        <v>84917440</v>
      </c>
      <c r="F163" s="8">
        <v>85059940</v>
      </c>
      <c r="G163" s="6">
        <v>84917440</v>
      </c>
      <c r="H163" s="9">
        <v>84917440</v>
      </c>
      <c r="I163" s="10">
        <v>84917440</v>
      </c>
      <c r="J163" s="6">
        <v>89078395</v>
      </c>
      <c r="K163" s="7">
        <v>93443236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299951965</v>
      </c>
      <c r="D165" s="54">
        <f t="shared" ref="D165:K165" si="27">D144+D147+D148+D151+D154+D155+SUM(D158:D164)</f>
        <v>292457724</v>
      </c>
      <c r="E165" s="55">
        <f t="shared" si="27"/>
        <v>332711092</v>
      </c>
      <c r="F165" s="56">
        <f t="shared" si="27"/>
        <v>296739361</v>
      </c>
      <c r="G165" s="54">
        <f t="shared" si="27"/>
        <v>307166314</v>
      </c>
      <c r="H165" s="57">
        <f t="shared" si="27"/>
        <v>307166314</v>
      </c>
      <c r="I165" s="66">
        <f t="shared" si="27"/>
        <v>337481331</v>
      </c>
      <c r="J165" s="54">
        <f t="shared" si="27"/>
        <v>353233503</v>
      </c>
      <c r="K165" s="55">
        <f t="shared" si="27"/>
        <v>369698759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17556153</v>
      </c>
      <c r="D168" s="60">
        <v>18208465</v>
      </c>
      <c r="E168" s="61">
        <v>20947656</v>
      </c>
      <c r="F168" s="62">
        <v>18000000</v>
      </c>
      <c r="G168" s="60">
        <v>17500000</v>
      </c>
      <c r="H168" s="63">
        <v>17500000</v>
      </c>
      <c r="I168" s="64">
        <v>18000000</v>
      </c>
      <c r="J168" s="60">
        <v>19309916</v>
      </c>
      <c r="K168" s="61">
        <v>21047809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5912933</v>
      </c>
      <c r="D169" s="38">
        <f t="shared" ref="D169:K169" si="28">D179+D182+D183+D186+D189+D190+SUM(D193:D199)</f>
        <v>3558673</v>
      </c>
      <c r="E169" s="39">
        <f t="shared" si="28"/>
        <v>5615341</v>
      </c>
      <c r="F169" s="40">
        <f t="shared" si="28"/>
        <v>8095375</v>
      </c>
      <c r="G169" s="38">
        <f t="shared" si="28"/>
        <v>11695375</v>
      </c>
      <c r="H169" s="41">
        <f t="shared" si="28"/>
        <v>11695375</v>
      </c>
      <c r="I169" s="42">
        <f t="shared" si="28"/>
        <v>17091595</v>
      </c>
      <c r="J169" s="38">
        <f t="shared" si="28"/>
        <v>17814073</v>
      </c>
      <c r="K169" s="39">
        <f t="shared" si="28"/>
        <v>18634444</v>
      </c>
    </row>
    <row r="170" spans="1:11" ht="13.5" x14ac:dyDescent="0.25">
      <c r="A170" s="44" t="s">
        <v>19</v>
      </c>
      <c r="B170" s="45" t="s">
        <v>20</v>
      </c>
      <c r="C170" s="6"/>
      <c r="D170" s="6">
        <v>183995</v>
      </c>
      <c r="E170" s="7">
        <v>165029</v>
      </c>
      <c r="F170" s="8">
        <v>500000</v>
      </c>
      <c r="G170" s="6">
        <v>4000000</v>
      </c>
      <c r="H170" s="9">
        <v>4000000</v>
      </c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1256906</v>
      </c>
      <c r="D172" s="6">
        <v>405131</v>
      </c>
      <c r="E172" s="7">
        <v>1487849</v>
      </c>
      <c r="F172" s="8">
        <v>1000000</v>
      </c>
      <c r="G172" s="6">
        <v>975000</v>
      </c>
      <c r="H172" s="9">
        <v>975000</v>
      </c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10075</v>
      </c>
      <c r="D177" s="11">
        <v>890540</v>
      </c>
      <c r="E177" s="12"/>
      <c r="F177" s="13"/>
      <c r="G177" s="11"/>
      <c r="H177" s="14"/>
      <c r="I177" s="15">
        <v>1869565</v>
      </c>
      <c r="J177" s="11">
        <v>1959217</v>
      </c>
      <c r="K177" s="12">
        <v>2054315</v>
      </c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1266981</v>
      </c>
      <c r="D179" s="6">
        <f t="shared" ref="D179:K179" si="29">SUM(D170:D178)</f>
        <v>1479666</v>
      </c>
      <c r="E179" s="7">
        <f t="shared" si="29"/>
        <v>1652878</v>
      </c>
      <c r="F179" s="8">
        <f t="shared" si="29"/>
        <v>1500000</v>
      </c>
      <c r="G179" s="6">
        <f t="shared" si="29"/>
        <v>4975000</v>
      </c>
      <c r="H179" s="9">
        <f t="shared" si="29"/>
        <v>4975000</v>
      </c>
      <c r="I179" s="10">
        <f t="shared" si="29"/>
        <v>1869565</v>
      </c>
      <c r="J179" s="6">
        <f t="shared" si="29"/>
        <v>1959217</v>
      </c>
      <c r="K179" s="7">
        <f t="shared" si="29"/>
        <v>2054315</v>
      </c>
    </row>
    <row r="180" spans="1:11" ht="13.5" x14ac:dyDescent="0.25">
      <c r="A180" s="47" t="s">
        <v>31</v>
      </c>
      <c r="B180" s="48" t="s">
        <v>20</v>
      </c>
      <c r="C180" s="6">
        <v>2280296</v>
      </c>
      <c r="D180" s="6">
        <v>774252</v>
      </c>
      <c r="E180" s="7">
        <v>2368713</v>
      </c>
      <c r="F180" s="8">
        <v>4639500</v>
      </c>
      <c r="G180" s="6">
        <v>4789500</v>
      </c>
      <c r="H180" s="9">
        <v>4789500</v>
      </c>
      <c r="I180" s="10">
        <v>7402609</v>
      </c>
      <c r="J180" s="6">
        <v>7713975</v>
      </c>
      <c r="K180" s="7">
        <v>8068217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2280296</v>
      </c>
      <c r="D182" s="21">
        <f t="shared" si="30"/>
        <v>774252</v>
      </c>
      <c r="E182" s="22">
        <f t="shared" si="30"/>
        <v>2368713</v>
      </c>
      <c r="F182" s="23">
        <f t="shared" si="30"/>
        <v>4639500</v>
      </c>
      <c r="G182" s="21">
        <f t="shared" si="30"/>
        <v>4789500</v>
      </c>
      <c r="H182" s="24">
        <f t="shared" si="30"/>
        <v>4789500</v>
      </c>
      <c r="I182" s="25">
        <f t="shared" si="30"/>
        <v>7402609</v>
      </c>
      <c r="J182" s="21">
        <f t="shared" si="30"/>
        <v>7713975</v>
      </c>
      <c r="K182" s="22">
        <f t="shared" si="30"/>
        <v>8068217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652841</v>
      </c>
      <c r="D187" s="6"/>
      <c r="E187" s="7">
        <v>155450</v>
      </c>
      <c r="F187" s="8"/>
      <c r="G187" s="6"/>
      <c r="H187" s="9"/>
      <c r="I187" s="10">
        <v>423769</v>
      </c>
      <c r="J187" s="6">
        <v>444533</v>
      </c>
      <c r="K187" s="7">
        <v>466315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652841</v>
      </c>
      <c r="D189" s="21">
        <f t="shared" si="32"/>
        <v>0</v>
      </c>
      <c r="E189" s="22">
        <f t="shared" si="32"/>
        <v>155450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423769</v>
      </c>
      <c r="J189" s="21">
        <f t="shared" si="32"/>
        <v>444533</v>
      </c>
      <c r="K189" s="22">
        <f t="shared" si="32"/>
        <v>466315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>
        <v>695652</v>
      </c>
      <c r="J190" s="6">
        <v>728348</v>
      </c>
      <c r="K190" s="7">
        <v>764037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92841</v>
      </c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368399</v>
      </c>
      <c r="D196" s="6">
        <v>159171</v>
      </c>
      <c r="E196" s="7">
        <v>391671</v>
      </c>
      <c r="F196" s="8">
        <v>455875</v>
      </c>
      <c r="G196" s="6">
        <v>455875</v>
      </c>
      <c r="H196" s="9">
        <v>455875</v>
      </c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1251575</v>
      </c>
      <c r="D197" s="6">
        <v>1145584</v>
      </c>
      <c r="E197" s="7">
        <v>1046629</v>
      </c>
      <c r="F197" s="8">
        <v>1500000</v>
      </c>
      <c r="G197" s="6">
        <v>1475000</v>
      </c>
      <c r="H197" s="9">
        <v>1475000</v>
      </c>
      <c r="I197" s="10">
        <v>6700000</v>
      </c>
      <c r="J197" s="6">
        <v>6968000</v>
      </c>
      <c r="K197" s="7">
        <v>7281560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23469086</v>
      </c>
      <c r="D201" s="54">
        <f t="shared" si="34"/>
        <v>21767138</v>
      </c>
      <c r="E201" s="55">
        <f t="shared" si="34"/>
        <v>26562997</v>
      </c>
      <c r="F201" s="56">
        <f t="shared" si="34"/>
        <v>26095375</v>
      </c>
      <c r="G201" s="54">
        <f t="shared" si="34"/>
        <v>29195375</v>
      </c>
      <c r="H201" s="57">
        <f t="shared" si="34"/>
        <v>29195375</v>
      </c>
      <c r="I201" s="58">
        <f t="shared" si="34"/>
        <v>35091595</v>
      </c>
      <c r="J201" s="54">
        <f t="shared" si="34"/>
        <v>37123989</v>
      </c>
      <c r="K201" s="55">
        <f t="shared" si="34"/>
        <v>39682253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0.70892155451733241</v>
      </c>
      <c r="D203" s="81">
        <f>IF(ISERROR((D37+D69)/D132),0,((D37+D69)/D132))</f>
        <v>0.69340388638961437</v>
      </c>
      <c r="E203" s="82">
        <f t="shared" ref="E203:K203" si="35">IF(ISERROR((E37+E69)/E132),0,((E37+E69)/E132))</f>
        <v>0.76622998770793616</v>
      </c>
      <c r="F203" s="83">
        <f t="shared" si="35"/>
        <v>7.1198025441427754E-2</v>
      </c>
      <c r="G203" s="81">
        <f t="shared" si="35"/>
        <v>6.2323416985208574E-2</v>
      </c>
      <c r="H203" s="84">
        <f t="shared" si="35"/>
        <v>6.2323416985208574E-2</v>
      </c>
      <c r="I203" s="85">
        <f t="shared" si="35"/>
        <v>0.18166480678009542</v>
      </c>
      <c r="J203" s="81">
        <f t="shared" si="35"/>
        <v>0.18149488628445731</v>
      </c>
      <c r="K203" s="82">
        <f t="shared" si="35"/>
        <v>0.18135923749809627</v>
      </c>
    </row>
    <row r="204" spans="1:11" ht="13.5" x14ac:dyDescent="0.25">
      <c r="A204" s="79" t="s">
        <v>120</v>
      </c>
      <c r="B204" s="80"/>
      <c r="C204" s="81">
        <f>IF(ISERROR((C37+C69)/C168),0,((C37+C69)/C168))</f>
        <v>16.210091299614444</v>
      </c>
      <c r="D204" s="81">
        <f t="shared" ref="D204:K204" si="36">IF(ISERROR((D37+D69)/D168),0,((D37+D69)/D168))</f>
        <v>16.070047969447177</v>
      </c>
      <c r="E204" s="82">
        <f t="shared" si="36"/>
        <v>16.598797832082024</v>
      </c>
      <c r="F204" s="83">
        <f t="shared" si="36"/>
        <v>0.16666666666666666</v>
      </c>
      <c r="G204" s="81">
        <f t="shared" si="36"/>
        <v>0.17142857142857143</v>
      </c>
      <c r="H204" s="84">
        <f t="shared" si="36"/>
        <v>0.17142857142857143</v>
      </c>
      <c r="I204" s="85">
        <f t="shared" si="36"/>
        <v>0.31816794444444446</v>
      </c>
      <c r="J204" s="81">
        <f t="shared" si="36"/>
        <v>0.31038995715983436</v>
      </c>
      <c r="K204" s="82">
        <f t="shared" si="36"/>
        <v>0.29815744717181725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0.03</v>
      </c>
      <c r="G205" s="81">
        <f t="shared" si="37"/>
        <v>0.04</v>
      </c>
      <c r="H205" s="84">
        <f t="shared" si="37"/>
        <v>0.04</v>
      </c>
      <c r="I205" s="85">
        <f t="shared" si="37"/>
        <v>0.05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0.97</v>
      </c>
      <c r="D206" s="81">
        <f t="shared" ref="D206:K206" si="38">IF(ISERROR(ROUND((D37+D69+D169)/D165,2)),0,(ROUND((D37+D69+D169)/D165,2)))</f>
        <v>1.01</v>
      </c>
      <c r="E206" s="82">
        <f t="shared" si="38"/>
        <v>1.06</v>
      </c>
      <c r="F206" s="83">
        <f t="shared" si="38"/>
        <v>0.04</v>
      </c>
      <c r="G206" s="81">
        <f t="shared" si="38"/>
        <v>0.05</v>
      </c>
      <c r="H206" s="84">
        <f t="shared" si="38"/>
        <v>0.05</v>
      </c>
      <c r="I206" s="85">
        <f t="shared" si="38"/>
        <v>7.0000000000000007E-2</v>
      </c>
      <c r="J206" s="81">
        <f t="shared" si="38"/>
        <v>7.0000000000000007E-2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171008560</v>
      </c>
      <c r="D5" s="38">
        <f t="shared" ref="D5:K5" si="0">D15+D18+D19+D22+D25+D26+SUM(D29:D35)</f>
        <v>242949031</v>
      </c>
      <c r="E5" s="39">
        <f t="shared" si="0"/>
        <v>206432178</v>
      </c>
      <c r="F5" s="40">
        <f t="shared" si="0"/>
        <v>210631138</v>
      </c>
      <c r="G5" s="38">
        <f t="shared" si="0"/>
        <v>220130612</v>
      </c>
      <c r="H5" s="41">
        <f t="shared" si="0"/>
        <v>220130612</v>
      </c>
      <c r="I5" s="42">
        <f t="shared" si="0"/>
        <v>436780000</v>
      </c>
      <c r="J5" s="38">
        <f t="shared" si="0"/>
        <v>533865645</v>
      </c>
      <c r="K5" s="39">
        <f t="shared" si="0"/>
        <v>481079000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164463555</v>
      </c>
      <c r="D9" s="6">
        <v>198689640</v>
      </c>
      <c r="E9" s="7">
        <v>180622686</v>
      </c>
      <c r="F9" s="8">
        <v>197167698</v>
      </c>
      <c r="G9" s="6">
        <v>189370580</v>
      </c>
      <c r="H9" s="9">
        <v>189370580</v>
      </c>
      <c r="I9" s="10">
        <v>361563000</v>
      </c>
      <c r="J9" s="6">
        <v>509562000</v>
      </c>
      <c r="K9" s="7">
        <v>478540000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523217</v>
      </c>
      <c r="D11" s="6"/>
      <c r="E11" s="7">
        <v>362458</v>
      </c>
      <c r="F11" s="8">
        <v>6384305</v>
      </c>
      <c r="G11" s="6">
        <v>22500000</v>
      </c>
      <c r="H11" s="9">
        <v>22500000</v>
      </c>
      <c r="I11" s="10">
        <v>38000000</v>
      </c>
      <c r="J11" s="6">
        <v>6573645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164986772</v>
      </c>
      <c r="D15" s="6">
        <f t="shared" ref="D15:K15" si="1">SUM(D6:D14)</f>
        <v>198689640</v>
      </c>
      <c r="E15" s="7">
        <f t="shared" si="1"/>
        <v>180985144</v>
      </c>
      <c r="F15" s="8">
        <f t="shared" si="1"/>
        <v>203552003</v>
      </c>
      <c r="G15" s="6">
        <f t="shared" si="1"/>
        <v>211870580</v>
      </c>
      <c r="H15" s="9">
        <f t="shared" si="1"/>
        <v>211870580</v>
      </c>
      <c r="I15" s="10">
        <f t="shared" si="1"/>
        <v>399563000</v>
      </c>
      <c r="J15" s="6">
        <f t="shared" si="1"/>
        <v>516135645</v>
      </c>
      <c r="K15" s="7">
        <f t="shared" si="1"/>
        <v>478540000</v>
      </c>
    </row>
    <row r="16" spans="1:11" ht="13.5" x14ac:dyDescent="0.25">
      <c r="A16" s="47" t="s">
        <v>31</v>
      </c>
      <c r="B16" s="48" t="s">
        <v>20</v>
      </c>
      <c r="C16" s="6">
        <v>425405</v>
      </c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425405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>
        <v>4500000</v>
      </c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194714</v>
      </c>
      <c r="D23" s="6">
        <v>6273552</v>
      </c>
      <c r="E23" s="7">
        <v>1958608</v>
      </c>
      <c r="F23" s="8"/>
      <c r="G23" s="6"/>
      <c r="H23" s="9"/>
      <c r="I23" s="10">
        <v>6100000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>
        <v>123500</v>
      </c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194714</v>
      </c>
      <c r="D25" s="21">
        <f t="shared" si="4"/>
        <v>6397052</v>
      </c>
      <c r="E25" s="22">
        <f t="shared" si="4"/>
        <v>1958608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6100000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865941</v>
      </c>
      <c r="D28" s="16">
        <v>1185916</v>
      </c>
      <c r="E28" s="17">
        <v>365031</v>
      </c>
      <c r="F28" s="18">
        <v>4520000</v>
      </c>
      <c r="G28" s="16">
        <v>5050940</v>
      </c>
      <c r="H28" s="19">
        <v>5050940</v>
      </c>
      <c r="I28" s="20">
        <v>650000</v>
      </c>
      <c r="J28" s="16">
        <v>120000</v>
      </c>
      <c r="K28" s="17">
        <v>132000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865941</v>
      </c>
      <c r="D29" s="6">
        <f t="shared" si="5"/>
        <v>1185916</v>
      </c>
      <c r="E29" s="7">
        <f t="shared" si="5"/>
        <v>365031</v>
      </c>
      <c r="F29" s="8">
        <f t="shared" si="5"/>
        <v>4520000</v>
      </c>
      <c r="G29" s="6">
        <f t="shared" si="5"/>
        <v>5050940</v>
      </c>
      <c r="H29" s="9">
        <f t="shared" si="5"/>
        <v>5050940</v>
      </c>
      <c r="I29" s="10">
        <f t="shared" si="5"/>
        <v>650000</v>
      </c>
      <c r="J29" s="6">
        <f t="shared" si="5"/>
        <v>120000</v>
      </c>
      <c r="K29" s="7">
        <f t="shared" si="5"/>
        <v>132000</v>
      </c>
    </row>
    <row r="30" spans="1:11" ht="13.5" x14ac:dyDescent="0.25">
      <c r="A30" s="50" t="s">
        <v>43</v>
      </c>
      <c r="B30" s="37" t="s">
        <v>20</v>
      </c>
      <c r="C30" s="11">
        <v>1769371</v>
      </c>
      <c r="D30" s="11">
        <v>684751</v>
      </c>
      <c r="E30" s="12">
        <v>1206094</v>
      </c>
      <c r="F30" s="13">
        <v>800000</v>
      </c>
      <c r="G30" s="11">
        <v>2047959</v>
      </c>
      <c r="H30" s="14">
        <v>2047959</v>
      </c>
      <c r="I30" s="15">
        <v>3520000</v>
      </c>
      <c r="J30" s="11">
        <v>1450000</v>
      </c>
      <c r="K30" s="12">
        <v>915000</v>
      </c>
    </row>
    <row r="31" spans="1:11" ht="13.5" x14ac:dyDescent="0.25">
      <c r="A31" s="49" t="s">
        <v>44</v>
      </c>
      <c r="B31" s="37" t="s">
        <v>20</v>
      </c>
      <c r="C31" s="6">
        <v>1047698</v>
      </c>
      <c r="D31" s="6">
        <v>431688</v>
      </c>
      <c r="E31" s="7">
        <v>101371</v>
      </c>
      <c r="F31" s="8">
        <v>122000</v>
      </c>
      <c r="G31" s="6">
        <v>229371</v>
      </c>
      <c r="H31" s="9">
        <v>229371</v>
      </c>
      <c r="I31" s="10">
        <v>1257000</v>
      </c>
      <c r="J31" s="6">
        <v>550000</v>
      </c>
      <c r="K31" s="7">
        <v>512000</v>
      </c>
    </row>
    <row r="32" spans="1:11" ht="13.5" x14ac:dyDescent="0.25">
      <c r="A32" s="49" t="s">
        <v>45</v>
      </c>
      <c r="B32" s="37" t="s">
        <v>20</v>
      </c>
      <c r="C32" s="6">
        <v>221489</v>
      </c>
      <c r="D32" s="6">
        <v>440476</v>
      </c>
      <c r="E32" s="7">
        <v>190833</v>
      </c>
      <c r="F32" s="8">
        <v>550000</v>
      </c>
      <c r="G32" s="6">
        <v>237555</v>
      </c>
      <c r="H32" s="9">
        <v>237555</v>
      </c>
      <c r="I32" s="10">
        <v>3290000</v>
      </c>
      <c r="J32" s="6">
        <v>610000</v>
      </c>
      <c r="K32" s="7">
        <v>980000</v>
      </c>
    </row>
    <row r="33" spans="1:11" ht="13.5" x14ac:dyDescent="0.25">
      <c r="A33" s="50" t="s">
        <v>46</v>
      </c>
      <c r="B33" s="48" t="s">
        <v>20</v>
      </c>
      <c r="C33" s="6">
        <v>1497170</v>
      </c>
      <c r="D33" s="6">
        <v>35119508</v>
      </c>
      <c r="E33" s="7">
        <v>21625097</v>
      </c>
      <c r="F33" s="8">
        <v>1087135</v>
      </c>
      <c r="G33" s="6">
        <v>694207</v>
      </c>
      <c r="H33" s="9">
        <v>694207</v>
      </c>
      <c r="I33" s="10">
        <v>17900000</v>
      </c>
      <c r="J33" s="6">
        <v>15000000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3537989</v>
      </c>
      <c r="D37" s="38">
        <f t="shared" ref="D37:K37" si="6">D47+D50+D51+D54+D57+D58+SUM(D61:D67)</f>
        <v>41888232</v>
      </c>
      <c r="E37" s="39">
        <f t="shared" si="6"/>
        <v>24264104</v>
      </c>
      <c r="F37" s="40">
        <f t="shared" si="6"/>
        <v>29473699</v>
      </c>
      <c r="G37" s="38">
        <f t="shared" si="6"/>
        <v>19212892</v>
      </c>
      <c r="H37" s="41">
        <f t="shared" si="6"/>
        <v>19212892</v>
      </c>
      <c r="I37" s="42">
        <f t="shared" si="6"/>
        <v>46300000</v>
      </c>
      <c r="J37" s="38">
        <f t="shared" si="6"/>
        <v>40800000</v>
      </c>
      <c r="K37" s="39">
        <f t="shared" si="6"/>
        <v>58000000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3537989</v>
      </c>
      <c r="D41" s="6"/>
      <c r="E41" s="7">
        <v>3291410</v>
      </c>
      <c r="F41" s="8">
        <v>500000</v>
      </c>
      <c r="G41" s="6">
        <v>525102</v>
      </c>
      <c r="H41" s="9">
        <v>525102</v>
      </c>
      <c r="I41" s="10">
        <v>6900000</v>
      </c>
      <c r="J41" s="6">
        <v>13000000</v>
      </c>
      <c r="K41" s="7">
        <v>8000000</v>
      </c>
    </row>
    <row r="42" spans="1:11" ht="13.5" x14ac:dyDescent="0.25">
      <c r="A42" s="44" t="s">
        <v>24</v>
      </c>
      <c r="B42" s="45" t="s">
        <v>20</v>
      </c>
      <c r="C42" s="6"/>
      <c r="D42" s="6">
        <v>41888232</v>
      </c>
      <c r="E42" s="7">
        <v>20972694</v>
      </c>
      <c r="F42" s="8">
        <v>28973699</v>
      </c>
      <c r="G42" s="6">
        <v>18500350</v>
      </c>
      <c r="H42" s="9">
        <v>18500350</v>
      </c>
      <c r="I42" s="10">
        <v>29400000</v>
      </c>
      <c r="J42" s="6">
        <v>27800000</v>
      </c>
      <c r="K42" s="7">
        <v>50000000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3537989</v>
      </c>
      <c r="D47" s="6">
        <f t="shared" ref="D47:K47" si="7">SUM(D38:D46)</f>
        <v>41888232</v>
      </c>
      <c r="E47" s="7">
        <f t="shared" si="7"/>
        <v>24264104</v>
      </c>
      <c r="F47" s="8">
        <f t="shared" si="7"/>
        <v>29473699</v>
      </c>
      <c r="G47" s="6">
        <f t="shared" si="7"/>
        <v>19025452</v>
      </c>
      <c r="H47" s="9">
        <f t="shared" si="7"/>
        <v>19025452</v>
      </c>
      <c r="I47" s="10">
        <f t="shared" si="7"/>
        <v>36300000</v>
      </c>
      <c r="J47" s="6">
        <f t="shared" si="7"/>
        <v>40800000</v>
      </c>
      <c r="K47" s="7">
        <f t="shared" si="7"/>
        <v>58000000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>
        <v>187440</v>
      </c>
      <c r="H55" s="9">
        <v>187440</v>
      </c>
      <c r="I55" s="10">
        <v>10000000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187440</v>
      </c>
      <c r="H57" s="24">
        <f t="shared" si="10"/>
        <v>187440</v>
      </c>
      <c r="I57" s="25">
        <f t="shared" si="10"/>
        <v>10000000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23842383</v>
      </c>
      <c r="D69" s="38">
        <f t="shared" ref="D69:K69" si="12">D79+D82+D83+D86+D89+D90+SUM(D93:D99)</f>
        <v>5254675</v>
      </c>
      <c r="E69" s="39">
        <f t="shared" si="12"/>
        <v>9267673</v>
      </c>
      <c r="F69" s="40">
        <f t="shared" si="12"/>
        <v>4361901</v>
      </c>
      <c r="G69" s="38">
        <f t="shared" si="12"/>
        <v>4327398</v>
      </c>
      <c r="H69" s="41">
        <f t="shared" si="12"/>
        <v>4327398</v>
      </c>
      <c r="I69" s="42">
        <f t="shared" si="12"/>
        <v>0</v>
      </c>
      <c r="J69" s="38">
        <f t="shared" si="12"/>
        <v>500000</v>
      </c>
      <c r="K69" s="39">
        <f t="shared" si="12"/>
        <v>10000000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23842383</v>
      </c>
      <c r="D73" s="6">
        <v>5254675</v>
      </c>
      <c r="E73" s="7">
        <v>6374513</v>
      </c>
      <c r="F73" s="8"/>
      <c r="G73" s="6"/>
      <c r="H73" s="9"/>
      <c r="I73" s="10"/>
      <c r="J73" s="6">
        <v>500000</v>
      </c>
      <c r="K73" s="7">
        <v>10000000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>
        <v>2893160</v>
      </c>
      <c r="F75" s="8">
        <v>4361901</v>
      </c>
      <c r="G75" s="6">
        <v>4327398</v>
      </c>
      <c r="H75" s="9">
        <v>4327398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23842383</v>
      </c>
      <c r="D79" s="6">
        <f t="shared" ref="D79:K79" si="13">SUM(D70:D78)</f>
        <v>5254675</v>
      </c>
      <c r="E79" s="7">
        <f t="shared" si="13"/>
        <v>9267673</v>
      </c>
      <c r="F79" s="8">
        <f t="shared" si="13"/>
        <v>4361901</v>
      </c>
      <c r="G79" s="6">
        <f t="shared" si="13"/>
        <v>4327398</v>
      </c>
      <c r="H79" s="9">
        <f t="shared" si="13"/>
        <v>4327398</v>
      </c>
      <c r="I79" s="10">
        <f t="shared" si="13"/>
        <v>0</v>
      </c>
      <c r="J79" s="6">
        <f t="shared" si="13"/>
        <v>500000</v>
      </c>
      <c r="K79" s="7">
        <f t="shared" si="13"/>
        <v>10000000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198388932</v>
      </c>
      <c r="D101" s="38">
        <f t="shared" ref="D101:K101" si="18">D111+D114+D115+D118+D121+D122+SUM(D125:D131)</f>
        <v>290091938</v>
      </c>
      <c r="E101" s="39">
        <f t="shared" si="18"/>
        <v>239963955</v>
      </c>
      <c r="F101" s="40">
        <f t="shared" si="18"/>
        <v>244466738</v>
      </c>
      <c r="G101" s="38">
        <f t="shared" si="18"/>
        <v>243670902</v>
      </c>
      <c r="H101" s="41">
        <f t="shared" si="18"/>
        <v>243670902</v>
      </c>
      <c r="I101" s="42">
        <f t="shared" si="18"/>
        <v>483080000</v>
      </c>
      <c r="J101" s="38">
        <f t="shared" si="18"/>
        <v>575165645</v>
      </c>
      <c r="K101" s="39">
        <f t="shared" si="18"/>
        <v>549079000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191843927</v>
      </c>
      <c r="D105" s="6">
        <v>203944315</v>
      </c>
      <c r="E105" s="7">
        <v>190288609</v>
      </c>
      <c r="F105" s="8">
        <v>197667698</v>
      </c>
      <c r="G105" s="6">
        <v>189895682</v>
      </c>
      <c r="H105" s="9">
        <v>189895682</v>
      </c>
      <c r="I105" s="10">
        <v>368463000</v>
      </c>
      <c r="J105" s="6">
        <v>523062000</v>
      </c>
      <c r="K105" s="7">
        <v>496540000</v>
      </c>
    </row>
    <row r="106" spans="1:11" ht="13.5" x14ac:dyDescent="0.25">
      <c r="A106" s="44" t="s">
        <v>24</v>
      </c>
      <c r="B106" s="45" t="s">
        <v>20</v>
      </c>
      <c r="C106" s="6"/>
      <c r="D106" s="6">
        <v>41888232</v>
      </c>
      <c r="E106" s="7">
        <v>20972694</v>
      </c>
      <c r="F106" s="8">
        <v>28973699</v>
      </c>
      <c r="G106" s="6">
        <v>18500350</v>
      </c>
      <c r="H106" s="9">
        <v>18500350</v>
      </c>
      <c r="I106" s="10">
        <v>29400000</v>
      </c>
      <c r="J106" s="6">
        <v>27800000</v>
      </c>
      <c r="K106" s="7">
        <v>50000000</v>
      </c>
    </row>
    <row r="107" spans="1:11" ht="13.5" x14ac:dyDescent="0.25">
      <c r="A107" s="44" t="s">
        <v>25</v>
      </c>
      <c r="B107" s="45" t="s">
        <v>20</v>
      </c>
      <c r="C107" s="6">
        <v>523217</v>
      </c>
      <c r="D107" s="6"/>
      <c r="E107" s="7">
        <v>3255618</v>
      </c>
      <c r="F107" s="8">
        <v>10746206</v>
      </c>
      <c r="G107" s="6">
        <v>26827398</v>
      </c>
      <c r="H107" s="9">
        <v>26827398</v>
      </c>
      <c r="I107" s="10">
        <v>38000000</v>
      </c>
      <c r="J107" s="6">
        <v>6573645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192367144</v>
      </c>
      <c r="D111" s="6">
        <f t="shared" ref="D111:K111" si="19">SUM(D102:D110)</f>
        <v>245832547</v>
      </c>
      <c r="E111" s="7">
        <f t="shared" si="19"/>
        <v>214516921</v>
      </c>
      <c r="F111" s="8">
        <f t="shared" si="19"/>
        <v>237387603</v>
      </c>
      <c r="G111" s="6">
        <f t="shared" si="19"/>
        <v>235223430</v>
      </c>
      <c r="H111" s="9">
        <f t="shared" si="19"/>
        <v>235223430</v>
      </c>
      <c r="I111" s="10">
        <f t="shared" si="19"/>
        <v>435863000</v>
      </c>
      <c r="J111" s="6">
        <f t="shared" si="19"/>
        <v>557435645</v>
      </c>
      <c r="K111" s="7">
        <f t="shared" si="19"/>
        <v>546540000</v>
      </c>
    </row>
    <row r="112" spans="1:11" ht="13.5" x14ac:dyDescent="0.25">
      <c r="A112" s="47" t="s">
        <v>31</v>
      </c>
      <c r="B112" s="48" t="s">
        <v>20</v>
      </c>
      <c r="C112" s="6">
        <v>425405</v>
      </c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425405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>
        <v>4500000</v>
      </c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194714</v>
      </c>
      <c r="D119" s="6">
        <v>6273552</v>
      </c>
      <c r="E119" s="7">
        <v>1958608</v>
      </c>
      <c r="F119" s="8"/>
      <c r="G119" s="6">
        <v>187440</v>
      </c>
      <c r="H119" s="9">
        <v>187440</v>
      </c>
      <c r="I119" s="10">
        <v>16100000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>
        <v>123500</v>
      </c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194714</v>
      </c>
      <c r="D121" s="21">
        <f t="shared" si="22"/>
        <v>6397052</v>
      </c>
      <c r="E121" s="22">
        <f t="shared" si="22"/>
        <v>1958608</v>
      </c>
      <c r="F121" s="23">
        <f t="shared" si="22"/>
        <v>0</v>
      </c>
      <c r="G121" s="21">
        <f t="shared" si="22"/>
        <v>187440</v>
      </c>
      <c r="H121" s="24">
        <f t="shared" si="22"/>
        <v>187440</v>
      </c>
      <c r="I121" s="25">
        <f t="shared" si="22"/>
        <v>16100000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865941</v>
      </c>
      <c r="D124" s="16">
        <v>1185916</v>
      </c>
      <c r="E124" s="17">
        <v>365031</v>
      </c>
      <c r="F124" s="18">
        <v>4520000</v>
      </c>
      <c r="G124" s="16">
        <v>5050940</v>
      </c>
      <c r="H124" s="19">
        <v>5050940</v>
      </c>
      <c r="I124" s="20">
        <v>650000</v>
      </c>
      <c r="J124" s="16">
        <v>120000</v>
      </c>
      <c r="K124" s="17">
        <v>132000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865941</v>
      </c>
      <c r="D125" s="6">
        <f t="shared" si="23"/>
        <v>1185916</v>
      </c>
      <c r="E125" s="7">
        <f t="shared" si="23"/>
        <v>365031</v>
      </c>
      <c r="F125" s="8">
        <f t="shared" si="23"/>
        <v>4520000</v>
      </c>
      <c r="G125" s="6">
        <f t="shared" si="23"/>
        <v>5050940</v>
      </c>
      <c r="H125" s="9">
        <f t="shared" si="23"/>
        <v>5050940</v>
      </c>
      <c r="I125" s="10">
        <f t="shared" si="23"/>
        <v>650000</v>
      </c>
      <c r="J125" s="6">
        <f t="shared" si="23"/>
        <v>120000</v>
      </c>
      <c r="K125" s="7">
        <f t="shared" si="23"/>
        <v>132000</v>
      </c>
    </row>
    <row r="126" spans="1:11" ht="13.5" x14ac:dyDescent="0.25">
      <c r="A126" s="50" t="s">
        <v>43</v>
      </c>
      <c r="B126" s="37" t="s">
        <v>20</v>
      </c>
      <c r="C126" s="11">
        <v>1769371</v>
      </c>
      <c r="D126" s="11">
        <v>684751</v>
      </c>
      <c r="E126" s="12">
        <v>1206094</v>
      </c>
      <c r="F126" s="13">
        <v>800000</v>
      </c>
      <c r="G126" s="11">
        <v>2047959</v>
      </c>
      <c r="H126" s="14">
        <v>2047959</v>
      </c>
      <c r="I126" s="15">
        <v>3520000</v>
      </c>
      <c r="J126" s="11">
        <v>1450000</v>
      </c>
      <c r="K126" s="12">
        <v>915000</v>
      </c>
    </row>
    <row r="127" spans="1:11" ht="13.5" x14ac:dyDescent="0.25">
      <c r="A127" s="49" t="s">
        <v>44</v>
      </c>
      <c r="B127" s="37" t="s">
        <v>20</v>
      </c>
      <c r="C127" s="6">
        <v>1047698</v>
      </c>
      <c r="D127" s="6">
        <v>431688</v>
      </c>
      <c r="E127" s="7">
        <v>101371</v>
      </c>
      <c r="F127" s="8">
        <v>122000</v>
      </c>
      <c r="G127" s="6">
        <v>229371</v>
      </c>
      <c r="H127" s="9">
        <v>229371</v>
      </c>
      <c r="I127" s="10">
        <v>1257000</v>
      </c>
      <c r="J127" s="6">
        <v>550000</v>
      </c>
      <c r="K127" s="7">
        <v>512000</v>
      </c>
    </row>
    <row r="128" spans="1:11" ht="13.5" x14ac:dyDescent="0.25">
      <c r="A128" s="49" t="s">
        <v>45</v>
      </c>
      <c r="B128" s="37" t="s">
        <v>20</v>
      </c>
      <c r="C128" s="6">
        <v>221489</v>
      </c>
      <c r="D128" s="6">
        <v>440476</v>
      </c>
      <c r="E128" s="7">
        <v>190833</v>
      </c>
      <c r="F128" s="8">
        <v>550000</v>
      </c>
      <c r="G128" s="6">
        <v>237555</v>
      </c>
      <c r="H128" s="9">
        <v>237555</v>
      </c>
      <c r="I128" s="10">
        <v>3290000</v>
      </c>
      <c r="J128" s="6">
        <v>610000</v>
      </c>
      <c r="K128" s="7">
        <v>980000</v>
      </c>
    </row>
    <row r="129" spans="1:11" ht="13.5" x14ac:dyDescent="0.25">
      <c r="A129" s="50" t="s">
        <v>46</v>
      </c>
      <c r="B129" s="48" t="s">
        <v>20</v>
      </c>
      <c r="C129" s="6">
        <v>1497170</v>
      </c>
      <c r="D129" s="6">
        <v>35119508</v>
      </c>
      <c r="E129" s="7">
        <v>21625097</v>
      </c>
      <c r="F129" s="8">
        <v>1087135</v>
      </c>
      <c r="G129" s="6">
        <v>694207</v>
      </c>
      <c r="H129" s="9">
        <v>694207</v>
      </c>
      <c r="I129" s="10">
        <v>17900000</v>
      </c>
      <c r="J129" s="6">
        <v>15000000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198388932</v>
      </c>
      <c r="D132" s="54">
        <f t="shared" ref="D132:K132" si="24">+D5+D37+D69</f>
        <v>290091938</v>
      </c>
      <c r="E132" s="55">
        <f t="shared" si="24"/>
        <v>239963955</v>
      </c>
      <c r="F132" s="56">
        <f t="shared" si="24"/>
        <v>244466738</v>
      </c>
      <c r="G132" s="54">
        <f t="shared" si="24"/>
        <v>243670902</v>
      </c>
      <c r="H132" s="57">
        <f t="shared" si="24"/>
        <v>243670902</v>
      </c>
      <c r="I132" s="58">
        <f t="shared" si="24"/>
        <v>483080000</v>
      </c>
      <c r="J132" s="54">
        <f t="shared" si="24"/>
        <v>575165645</v>
      </c>
      <c r="K132" s="55">
        <f t="shared" si="24"/>
        <v>549079000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1519484134</v>
      </c>
      <c r="D134" s="38">
        <f t="shared" ref="D134:K134" si="25">D144+D147+D148+D151+D154+D155+SUM(D158:D164)</f>
        <v>1994940982</v>
      </c>
      <c r="E134" s="39">
        <f t="shared" si="25"/>
        <v>2015182276</v>
      </c>
      <c r="F134" s="40">
        <f t="shared" si="25"/>
        <v>2037758511</v>
      </c>
      <c r="G134" s="38">
        <f t="shared" si="25"/>
        <v>2112065012</v>
      </c>
      <c r="H134" s="41">
        <f t="shared" si="25"/>
        <v>2112065012</v>
      </c>
      <c r="I134" s="42">
        <f t="shared" si="25"/>
        <v>2343753424</v>
      </c>
      <c r="J134" s="38">
        <f t="shared" si="25"/>
        <v>2427593136</v>
      </c>
      <c r="K134" s="39">
        <f t="shared" si="25"/>
        <v>2386938671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1107569834</v>
      </c>
      <c r="D138" s="6">
        <v>1488533021</v>
      </c>
      <c r="E138" s="7">
        <v>1763392774</v>
      </c>
      <c r="F138" s="8">
        <v>1515962009</v>
      </c>
      <c r="G138" s="6">
        <v>1854013801</v>
      </c>
      <c r="H138" s="9">
        <v>1854013801</v>
      </c>
      <c r="I138" s="10">
        <v>2024531596</v>
      </c>
      <c r="J138" s="6">
        <v>2172694486</v>
      </c>
      <c r="K138" s="7">
        <v>2134796457</v>
      </c>
    </row>
    <row r="139" spans="1:11" ht="13.5" x14ac:dyDescent="0.25">
      <c r="A139" s="44" t="s">
        <v>24</v>
      </c>
      <c r="B139" s="45" t="s">
        <v>20</v>
      </c>
      <c r="C139" s="6">
        <v>-6015099</v>
      </c>
      <c r="D139" s="6">
        <v>34389270</v>
      </c>
      <c r="E139" s="7">
        <v>56099851</v>
      </c>
      <c r="F139" s="8">
        <v>58397707</v>
      </c>
      <c r="G139" s="6">
        <v>70432611</v>
      </c>
      <c r="H139" s="9">
        <v>70432611</v>
      </c>
      <c r="I139" s="10">
        <v>81692261</v>
      </c>
      <c r="J139" s="6">
        <v>79771006</v>
      </c>
      <c r="K139" s="7">
        <v>101558115</v>
      </c>
    </row>
    <row r="140" spans="1:11" ht="13.5" x14ac:dyDescent="0.25">
      <c r="A140" s="44" t="s">
        <v>25</v>
      </c>
      <c r="B140" s="45" t="s">
        <v>20</v>
      </c>
      <c r="C140" s="6">
        <v>16221530</v>
      </c>
      <c r="D140" s="6">
        <v>15929311</v>
      </c>
      <c r="E140" s="7">
        <v>30969120</v>
      </c>
      <c r="F140" s="8">
        <v>26675517</v>
      </c>
      <c r="G140" s="6">
        <v>54195718</v>
      </c>
      <c r="H140" s="9">
        <v>54195718</v>
      </c>
      <c r="I140" s="10">
        <v>64969120</v>
      </c>
      <c r="J140" s="6">
        <v>33542765</v>
      </c>
      <c r="K140" s="7">
        <v>26569120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297974602</v>
      </c>
      <c r="D143" s="16">
        <v>297974600</v>
      </c>
      <c r="E143" s="17"/>
      <c r="F143" s="18">
        <v>300545862</v>
      </c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1415750867</v>
      </c>
      <c r="D144" s="6">
        <f t="shared" ref="D144:K144" si="26">SUM(D135:D143)</f>
        <v>1836826202</v>
      </c>
      <c r="E144" s="7">
        <f t="shared" si="26"/>
        <v>1850461745</v>
      </c>
      <c r="F144" s="8">
        <f t="shared" si="26"/>
        <v>1901581095</v>
      </c>
      <c r="G144" s="6">
        <f t="shared" si="26"/>
        <v>1978642130</v>
      </c>
      <c r="H144" s="9">
        <f t="shared" si="26"/>
        <v>1978642130</v>
      </c>
      <c r="I144" s="10">
        <f t="shared" si="26"/>
        <v>2171192977</v>
      </c>
      <c r="J144" s="6">
        <f t="shared" si="26"/>
        <v>2286008257</v>
      </c>
      <c r="K144" s="7">
        <f t="shared" si="26"/>
        <v>2262923692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5314042</v>
      </c>
      <c r="D147" s="6">
        <v>19246661</v>
      </c>
      <c r="E147" s="7">
        <v>37370147</v>
      </c>
      <c r="F147" s="8">
        <v>573329</v>
      </c>
      <c r="G147" s="6">
        <v>18400815</v>
      </c>
      <c r="H147" s="9">
        <v>18400815</v>
      </c>
      <c r="I147" s="10">
        <v>18399925</v>
      </c>
      <c r="J147" s="6">
        <v>18471976</v>
      </c>
      <c r="K147" s="7">
        <v>18100920</v>
      </c>
    </row>
    <row r="148" spans="1:11" ht="13.5" x14ac:dyDescent="0.25">
      <c r="A148" s="49" t="s">
        <v>131</v>
      </c>
      <c r="B148" s="37" t="s">
        <v>20</v>
      </c>
      <c r="C148" s="6">
        <v>700000</v>
      </c>
      <c r="D148" s="6">
        <v>700000</v>
      </c>
      <c r="E148" s="7">
        <v>700000</v>
      </c>
      <c r="F148" s="8">
        <v>700000</v>
      </c>
      <c r="G148" s="6">
        <v>700000</v>
      </c>
      <c r="H148" s="9">
        <v>700000</v>
      </c>
      <c r="I148" s="10">
        <v>5200000</v>
      </c>
      <c r="J148" s="6">
        <v>700000</v>
      </c>
      <c r="K148" s="7">
        <v>700000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18179036</v>
      </c>
      <c r="D154" s="6">
        <v>16186468</v>
      </c>
      <c r="E154" s="7">
        <v>51290751</v>
      </c>
      <c r="F154" s="8">
        <v>15658489</v>
      </c>
      <c r="G154" s="6">
        <v>51078538</v>
      </c>
      <c r="H154" s="9">
        <v>51078538</v>
      </c>
      <c r="I154" s="10">
        <v>67351098</v>
      </c>
      <c r="J154" s="6">
        <v>50824719</v>
      </c>
      <c r="K154" s="7">
        <v>50778116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4030715</v>
      </c>
      <c r="D158" s="6">
        <v>4715146</v>
      </c>
      <c r="E158" s="7">
        <v>6379171</v>
      </c>
      <c r="F158" s="8">
        <v>11888354</v>
      </c>
      <c r="G158" s="6">
        <v>8863320</v>
      </c>
      <c r="H158" s="9">
        <v>8863320</v>
      </c>
      <c r="I158" s="10">
        <v>4479874</v>
      </c>
      <c r="J158" s="6">
        <v>3884254</v>
      </c>
      <c r="K158" s="7">
        <v>3714565</v>
      </c>
    </row>
    <row r="159" spans="1:11" ht="13.5" x14ac:dyDescent="0.25">
      <c r="A159" s="50" t="s">
        <v>43</v>
      </c>
      <c r="B159" s="37" t="s">
        <v>20</v>
      </c>
      <c r="C159" s="11">
        <v>6455409</v>
      </c>
      <c r="D159" s="11">
        <v>4479784</v>
      </c>
      <c r="E159" s="12">
        <v>5380048</v>
      </c>
      <c r="F159" s="13">
        <v>2861321</v>
      </c>
      <c r="G159" s="11">
        <v>4396846</v>
      </c>
      <c r="H159" s="14">
        <v>4396846</v>
      </c>
      <c r="I159" s="15">
        <v>5906720</v>
      </c>
      <c r="J159" s="11">
        <v>3517049</v>
      </c>
      <c r="K159" s="12">
        <v>2689999</v>
      </c>
    </row>
    <row r="160" spans="1:11" ht="13.5" x14ac:dyDescent="0.25">
      <c r="A160" s="49" t="s">
        <v>44</v>
      </c>
      <c r="B160" s="37" t="s">
        <v>20</v>
      </c>
      <c r="C160" s="6">
        <v>12000496</v>
      </c>
      <c r="D160" s="6">
        <v>11652536</v>
      </c>
      <c r="E160" s="7">
        <v>4440729</v>
      </c>
      <c r="F160" s="8">
        <v>9182131</v>
      </c>
      <c r="G160" s="6">
        <v>2358583</v>
      </c>
      <c r="H160" s="9">
        <v>2358583</v>
      </c>
      <c r="I160" s="10">
        <v>3342812</v>
      </c>
      <c r="J160" s="6">
        <v>2529322</v>
      </c>
      <c r="K160" s="7">
        <v>2278999</v>
      </c>
    </row>
    <row r="161" spans="1:11" ht="13.5" x14ac:dyDescent="0.25">
      <c r="A161" s="49" t="s">
        <v>45</v>
      </c>
      <c r="B161" s="37" t="s">
        <v>20</v>
      </c>
      <c r="C161" s="6">
        <v>807761</v>
      </c>
      <c r="D161" s="6">
        <v>1285449</v>
      </c>
      <c r="E161" s="7">
        <v>1804865</v>
      </c>
      <c r="F161" s="8">
        <v>1208033</v>
      </c>
      <c r="G161" s="6">
        <v>908000</v>
      </c>
      <c r="H161" s="9">
        <v>908000</v>
      </c>
      <c r="I161" s="10">
        <v>3962445</v>
      </c>
      <c r="J161" s="6">
        <v>695021</v>
      </c>
      <c r="K161" s="7">
        <v>929071</v>
      </c>
    </row>
    <row r="162" spans="1:11" ht="13.5" x14ac:dyDescent="0.25">
      <c r="A162" s="50" t="s">
        <v>46</v>
      </c>
      <c r="B162" s="48" t="s">
        <v>20</v>
      </c>
      <c r="C162" s="6">
        <v>56245808</v>
      </c>
      <c r="D162" s="6">
        <v>99848736</v>
      </c>
      <c r="E162" s="7">
        <v>57354820</v>
      </c>
      <c r="F162" s="8">
        <v>94105759</v>
      </c>
      <c r="G162" s="6">
        <v>46716780</v>
      </c>
      <c r="H162" s="9">
        <v>46716780</v>
      </c>
      <c r="I162" s="10">
        <v>63917573</v>
      </c>
      <c r="J162" s="6">
        <v>60962538</v>
      </c>
      <c r="K162" s="7">
        <v>44823309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1519484134</v>
      </c>
      <c r="D165" s="54">
        <f t="shared" ref="D165:K165" si="27">D144+D147+D148+D151+D154+D155+SUM(D158:D164)</f>
        <v>1994940982</v>
      </c>
      <c r="E165" s="55">
        <f t="shared" si="27"/>
        <v>2015182276</v>
      </c>
      <c r="F165" s="56">
        <f t="shared" si="27"/>
        <v>2037758511</v>
      </c>
      <c r="G165" s="54">
        <f t="shared" si="27"/>
        <v>2112065012</v>
      </c>
      <c r="H165" s="57">
        <f t="shared" si="27"/>
        <v>2112065012</v>
      </c>
      <c r="I165" s="66">
        <f t="shared" si="27"/>
        <v>2343753424</v>
      </c>
      <c r="J165" s="54">
        <f t="shared" si="27"/>
        <v>2427593136</v>
      </c>
      <c r="K165" s="55">
        <f t="shared" si="27"/>
        <v>2386938671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85270374</v>
      </c>
      <c r="D168" s="60">
        <v>102082875</v>
      </c>
      <c r="E168" s="61">
        <v>105447113</v>
      </c>
      <c r="F168" s="62">
        <v>129711532</v>
      </c>
      <c r="G168" s="60">
        <v>129711532</v>
      </c>
      <c r="H168" s="63">
        <v>129711532</v>
      </c>
      <c r="I168" s="64">
        <v>137432218</v>
      </c>
      <c r="J168" s="60">
        <v>145688481</v>
      </c>
      <c r="K168" s="61">
        <v>160223417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204648748</v>
      </c>
      <c r="D169" s="38">
        <f t="shared" ref="D169:K169" si="28">D179+D182+D183+D186+D189+D190+SUM(D193:D199)</f>
        <v>184078565</v>
      </c>
      <c r="E169" s="39">
        <f t="shared" si="28"/>
        <v>182386765</v>
      </c>
      <c r="F169" s="40">
        <f t="shared" si="28"/>
        <v>93108581</v>
      </c>
      <c r="G169" s="38">
        <f t="shared" si="28"/>
        <v>168741519</v>
      </c>
      <c r="H169" s="41">
        <f t="shared" si="28"/>
        <v>168741519</v>
      </c>
      <c r="I169" s="42">
        <f t="shared" si="28"/>
        <v>173901705</v>
      </c>
      <c r="J169" s="38">
        <f t="shared" si="28"/>
        <v>199119241</v>
      </c>
      <c r="K169" s="39">
        <f t="shared" si="28"/>
        <v>216677139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199231383</v>
      </c>
      <c r="D173" s="6">
        <v>180596047</v>
      </c>
      <c r="E173" s="7">
        <v>178715793</v>
      </c>
      <c r="F173" s="8">
        <v>67444052</v>
      </c>
      <c r="G173" s="6">
        <v>157113879</v>
      </c>
      <c r="H173" s="9">
        <v>157113879</v>
      </c>
      <c r="I173" s="10">
        <v>153907184</v>
      </c>
      <c r="J173" s="6">
        <v>162380295</v>
      </c>
      <c r="K173" s="7">
        <v>170608512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199231383</v>
      </c>
      <c r="D179" s="6">
        <f t="shared" ref="D179:K179" si="29">SUM(D170:D178)</f>
        <v>180596047</v>
      </c>
      <c r="E179" s="7">
        <f t="shared" si="29"/>
        <v>178715793</v>
      </c>
      <c r="F179" s="8">
        <f t="shared" si="29"/>
        <v>67444052</v>
      </c>
      <c r="G179" s="6">
        <f t="shared" si="29"/>
        <v>157113879</v>
      </c>
      <c r="H179" s="9">
        <f t="shared" si="29"/>
        <v>157113879</v>
      </c>
      <c r="I179" s="10">
        <f t="shared" si="29"/>
        <v>153907184</v>
      </c>
      <c r="J179" s="6">
        <f t="shared" si="29"/>
        <v>162380295</v>
      </c>
      <c r="K179" s="7">
        <f t="shared" si="29"/>
        <v>170608512</v>
      </c>
    </row>
    <row r="180" spans="1:11" ht="13.5" x14ac:dyDescent="0.25">
      <c r="A180" s="47" t="s">
        <v>31</v>
      </c>
      <c r="B180" s="48" t="s">
        <v>20</v>
      </c>
      <c r="C180" s="6">
        <v>46961</v>
      </c>
      <c r="D180" s="6">
        <v>280892</v>
      </c>
      <c r="E180" s="7">
        <v>815622</v>
      </c>
      <c r="F180" s="8">
        <v>712768</v>
      </c>
      <c r="G180" s="6">
        <v>408990</v>
      </c>
      <c r="H180" s="9">
        <v>408990</v>
      </c>
      <c r="I180" s="10">
        <v>726735</v>
      </c>
      <c r="J180" s="6">
        <v>770339</v>
      </c>
      <c r="K180" s="7">
        <v>816559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46961</v>
      </c>
      <c r="D182" s="21">
        <f t="shared" si="30"/>
        <v>280892</v>
      </c>
      <c r="E182" s="22">
        <f t="shared" si="30"/>
        <v>815622</v>
      </c>
      <c r="F182" s="23">
        <f t="shared" si="30"/>
        <v>712768</v>
      </c>
      <c r="G182" s="21">
        <f t="shared" si="30"/>
        <v>408990</v>
      </c>
      <c r="H182" s="24">
        <f t="shared" si="30"/>
        <v>408990</v>
      </c>
      <c r="I182" s="25">
        <f t="shared" si="30"/>
        <v>726735</v>
      </c>
      <c r="J182" s="21">
        <f t="shared" si="30"/>
        <v>770339</v>
      </c>
      <c r="K182" s="22">
        <f t="shared" si="30"/>
        <v>816559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>
        <v>943164</v>
      </c>
      <c r="H192" s="19">
        <v>943164</v>
      </c>
      <c r="I192" s="20">
        <v>1253181</v>
      </c>
      <c r="J192" s="16">
        <v>1434372</v>
      </c>
      <c r="K192" s="17">
        <v>1520434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943164</v>
      </c>
      <c r="H193" s="9">
        <f t="shared" si="33"/>
        <v>943164</v>
      </c>
      <c r="I193" s="10">
        <f t="shared" si="33"/>
        <v>1253181</v>
      </c>
      <c r="J193" s="6">
        <f t="shared" si="33"/>
        <v>1434372</v>
      </c>
      <c r="K193" s="7">
        <f t="shared" si="33"/>
        <v>1520434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4995</v>
      </c>
      <c r="D195" s="6">
        <v>820</v>
      </c>
      <c r="E195" s="7"/>
      <c r="F195" s="8"/>
      <c r="G195" s="6">
        <v>9060</v>
      </c>
      <c r="H195" s="9">
        <v>9060</v>
      </c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1272120</v>
      </c>
      <c r="D196" s="6">
        <v>1606730</v>
      </c>
      <c r="E196" s="7">
        <v>880413</v>
      </c>
      <c r="F196" s="8">
        <v>951097</v>
      </c>
      <c r="G196" s="6">
        <v>2279663</v>
      </c>
      <c r="H196" s="9">
        <v>2279663</v>
      </c>
      <c r="I196" s="10">
        <v>2043805</v>
      </c>
      <c r="J196" s="6">
        <v>2521275</v>
      </c>
      <c r="K196" s="7">
        <v>2639315</v>
      </c>
    </row>
    <row r="197" spans="1:11" ht="13.5" x14ac:dyDescent="0.25">
      <c r="A197" s="50" t="s">
        <v>46</v>
      </c>
      <c r="B197" s="48" t="s">
        <v>20</v>
      </c>
      <c r="C197" s="6">
        <v>4093289</v>
      </c>
      <c r="D197" s="6">
        <v>1594076</v>
      </c>
      <c r="E197" s="7">
        <v>1974937</v>
      </c>
      <c r="F197" s="8">
        <v>24000664</v>
      </c>
      <c r="G197" s="6">
        <v>7986763</v>
      </c>
      <c r="H197" s="9">
        <v>7986763</v>
      </c>
      <c r="I197" s="10">
        <v>15970800</v>
      </c>
      <c r="J197" s="6">
        <v>32012960</v>
      </c>
      <c r="K197" s="7">
        <v>41092319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289919122</v>
      </c>
      <c r="D201" s="54">
        <f t="shared" si="34"/>
        <v>286161440</v>
      </c>
      <c r="E201" s="55">
        <f t="shared" si="34"/>
        <v>287833878</v>
      </c>
      <c r="F201" s="56">
        <f t="shared" si="34"/>
        <v>222820113</v>
      </c>
      <c r="G201" s="54">
        <f t="shared" si="34"/>
        <v>298453051</v>
      </c>
      <c r="H201" s="57">
        <f t="shared" si="34"/>
        <v>298453051</v>
      </c>
      <c r="I201" s="58">
        <f t="shared" si="34"/>
        <v>311333923</v>
      </c>
      <c r="J201" s="54">
        <f t="shared" si="34"/>
        <v>344807722</v>
      </c>
      <c r="K201" s="55">
        <f t="shared" si="34"/>
        <v>376900556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0.1380136065251866</v>
      </c>
      <c r="D203" s="81">
        <f>IF(ISERROR((D37+D69)/D132),0,((D37+D69)/D132))</f>
        <v>0.16251022805052928</v>
      </c>
      <c r="E203" s="82">
        <f t="shared" ref="E203:K203" si="35">IF(ISERROR((E37+E69)/E132),0,((E37+E69)/E132))</f>
        <v>0.13973672420926717</v>
      </c>
      <c r="F203" s="83">
        <f t="shared" si="35"/>
        <v>0.13840574090696953</v>
      </c>
      <c r="G203" s="81">
        <f t="shared" si="35"/>
        <v>9.6606898102260891E-2</v>
      </c>
      <c r="H203" s="84">
        <f t="shared" si="35"/>
        <v>9.6606898102260891E-2</v>
      </c>
      <c r="I203" s="85">
        <f t="shared" si="35"/>
        <v>9.5843338577461287E-2</v>
      </c>
      <c r="J203" s="81">
        <f t="shared" si="35"/>
        <v>7.1805401381370759E-2</v>
      </c>
      <c r="K203" s="82">
        <f t="shared" si="35"/>
        <v>0.12384374561766158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0.32110064393525473</v>
      </c>
      <c r="D204" s="81">
        <f t="shared" ref="D204:K204" si="36">IF(ISERROR((D37+D69)/D168),0,((D37+D69)/D168))</f>
        <v>0.4618101420047192</v>
      </c>
      <c r="E204" s="82">
        <f t="shared" si="36"/>
        <v>0.31799615983796542</v>
      </c>
      <c r="F204" s="83">
        <f t="shared" si="36"/>
        <v>0.26085267422483299</v>
      </c>
      <c r="G204" s="81">
        <f t="shared" si="36"/>
        <v>0.18148185929991176</v>
      </c>
      <c r="H204" s="84">
        <f t="shared" si="36"/>
        <v>0.18148185929991176</v>
      </c>
      <c r="I204" s="85">
        <f t="shared" si="36"/>
        <v>0.33689334767194107</v>
      </c>
      <c r="J204" s="81">
        <f t="shared" si="36"/>
        <v>0.2834815746345794</v>
      </c>
      <c r="K204" s="82">
        <f t="shared" si="36"/>
        <v>0.42440737610782575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0.13</v>
      </c>
      <c r="D205" s="81">
        <f t="shared" ref="D205:K205" si="37">IF(ISERROR(ROUND((D169)/D165,2)),0,(ROUND((D169)/D165,2)))</f>
        <v>0.09</v>
      </c>
      <c r="E205" s="82">
        <f t="shared" si="37"/>
        <v>0.09</v>
      </c>
      <c r="F205" s="83">
        <f t="shared" si="37"/>
        <v>0.05</v>
      </c>
      <c r="G205" s="81">
        <f t="shared" si="37"/>
        <v>0.08</v>
      </c>
      <c r="H205" s="84">
        <f t="shared" si="37"/>
        <v>0.08</v>
      </c>
      <c r="I205" s="85">
        <f t="shared" si="37"/>
        <v>7.0000000000000007E-2</v>
      </c>
      <c r="J205" s="81">
        <f t="shared" si="37"/>
        <v>0.08</v>
      </c>
      <c r="K205" s="82">
        <f t="shared" si="37"/>
        <v>0.09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0.15</v>
      </c>
      <c r="D206" s="81">
        <f t="shared" ref="D206:K206" si="38">IF(ISERROR(ROUND((D37+D69+D169)/D165,2)),0,(ROUND((D37+D69+D169)/D165,2)))</f>
        <v>0.12</v>
      </c>
      <c r="E206" s="82">
        <f t="shared" si="38"/>
        <v>0.11</v>
      </c>
      <c r="F206" s="83">
        <f t="shared" si="38"/>
        <v>0.06</v>
      </c>
      <c r="G206" s="81">
        <f t="shared" si="38"/>
        <v>0.09</v>
      </c>
      <c r="H206" s="84">
        <f t="shared" si="38"/>
        <v>0.09</v>
      </c>
      <c r="I206" s="85">
        <f t="shared" si="38"/>
        <v>0.09</v>
      </c>
      <c r="J206" s="81">
        <f t="shared" si="38"/>
        <v>0.1</v>
      </c>
      <c r="K206" s="82">
        <f t="shared" si="38"/>
        <v>0.12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35955472</v>
      </c>
      <c r="D5" s="38">
        <f t="shared" ref="D5:K5" si="0">D15+D18+D19+D22+D25+D26+SUM(D29:D35)</f>
        <v>30851145</v>
      </c>
      <c r="E5" s="39">
        <f t="shared" si="0"/>
        <v>37576857</v>
      </c>
      <c r="F5" s="40">
        <f t="shared" si="0"/>
        <v>34789563</v>
      </c>
      <c r="G5" s="38">
        <f t="shared" si="0"/>
        <v>33695394</v>
      </c>
      <c r="H5" s="41">
        <f t="shared" si="0"/>
        <v>33695394</v>
      </c>
      <c r="I5" s="42">
        <f t="shared" si="0"/>
        <v>44767990</v>
      </c>
      <c r="J5" s="38">
        <f t="shared" si="0"/>
        <v>7500000</v>
      </c>
      <c r="K5" s="39">
        <f t="shared" si="0"/>
        <v>7000000</v>
      </c>
    </row>
    <row r="6" spans="1:11" ht="13.5" x14ac:dyDescent="0.25">
      <c r="A6" s="44" t="s">
        <v>19</v>
      </c>
      <c r="B6" s="45" t="s">
        <v>20</v>
      </c>
      <c r="C6" s="6">
        <v>6283246</v>
      </c>
      <c r="D6" s="6">
        <v>7228255</v>
      </c>
      <c r="E6" s="7">
        <v>6283246</v>
      </c>
      <c r="F6" s="8">
        <v>2061774</v>
      </c>
      <c r="G6" s="6"/>
      <c r="H6" s="9"/>
      <c r="I6" s="10">
        <v>2042550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5674511</v>
      </c>
      <c r="D8" s="6"/>
      <c r="E8" s="7"/>
      <c r="F8" s="8"/>
      <c r="G8" s="6"/>
      <c r="H8" s="9"/>
      <c r="I8" s="10">
        <v>2167500</v>
      </c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>
        <v>1360000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11957757</v>
      </c>
      <c r="D15" s="6">
        <f t="shared" ref="D15:K15" si="1">SUM(D6:D14)</f>
        <v>7228255</v>
      </c>
      <c r="E15" s="7">
        <f t="shared" si="1"/>
        <v>6283246</v>
      </c>
      <c r="F15" s="8">
        <f t="shared" si="1"/>
        <v>2061774</v>
      </c>
      <c r="G15" s="6">
        <f t="shared" si="1"/>
        <v>0</v>
      </c>
      <c r="H15" s="9">
        <f t="shared" si="1"/>
        <v>0</v>
      </c>
      <c r="I15" s="10">
        <f t="shared" si="1"/>
        <v>5570050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>
        <v>5296553</v>
      </c>
      <c r="D16" s="6">
        <v>4921728</v>
      </c>
      <c r="E16" s="7">
        <v>6864005</v>
      </c>
      <c r="F16" s="8">
        <v>14903325</v>
      </c>
      <c r="G16" s="6">
        <v>8424684</v>
      </c>
      <c r="H16" s="9">
        <v>8424684</v>
      </c>
      <c r="I16" s="10">
        <v>14990790</v>
      </c>
      <c r="J16" s="6">
        <v>5000000</v>
      </c>
      <c r="K16" s="7">
        <v>3500000</v>
      </c>
    </row>
    <row r="17" spans="1:11" ht="13.5" x14ac:dyDescent="0.25">
      <c r="A17" s="47" t="s">
        <v>32</v>
      </c>
      <c r="B17" s="37" t="s">
        <v>20</v>
      </c>
      <c r="C17" s="16">
        <v>301162</v>
      </c>
      <c r="D17" s="16">
        <v>301162</v>
      </c>
      <c r="E17" s="17">
        <v>4539606</v>
      </c>
      <c r="F17" s="18">
        <v>3364464</v>
      </c>
      <c r="G17" s="16">
        <v>5150568</v>
      </c>
      <c r="H17" s="19">
        <v>5150568</v>
      </c>
      <c r="I17" s="20">
        <v>11041500</v>
      </c>
      <c r="J17" s="16">
        <v>2500000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5597715</v>
      </c>
      <c r="D18" s="21">
        <f t="shared" ref="D18:K18" si="2">SUM(D16:D17)</f>
        <v>5222890</v>
      </c>
      <c r="E18" s="22">
        <f t="shared" si="2"/>
        <v>11403611</v>
      </c>
      <c r="F18" s="23">
        <f t="shared" si="2"/>
        <v>18267789</v>
      </c>
      <c r="G18" s="21">
        <f t="shared" si="2"/>
        <v>13575252</v>
      </c>
      <c r="H18" s="24">
        <f t="shared" si="2"/>
        <v>13575252</v>
      </c>
      <c r="I18" s="25">
        <f t="shared" si="2"/>
        <v>26032290</v>
      </c>
      <c r="J18" s="21">
        <f t="shared" si="2"/>
        <v>7500000</v>
      </c>
      <c r="K18" s="22">
        <f t="shared" si="2"/>
        <v>3500000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300000</v>
      </c>
      <c r="G23" s="6">
        <v>300000</v>
      </c>
      <c r="H23" s="9">
        <v>300000</v>
      </c>
      <c r="I23" s="10">
        <v>340000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300000</v>
      </c>
      <c r="G25" s="21">
        <f t="shared" si="4"/>
        <v>300000</v>
      </c>
      <c r="H25" s="24">
        <f t="shared" si="4"/>
        <v>300000</v>
      </c>
      <c r="I25" s="25">
        <f t="shared" si="4"/>
        <v>340000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>
        <v>1330000</v>
      </c>
      <c r="G30" s="11">
        <v>2840000</v>
      </c>
      <c r="H30" s="14">
        <v>2840000</v>
      </c>
      <c r="I30" s="15">
        <v>119000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18400000</v>
      </c>
      <c r="D31" s="6">
        <v>18400000</v>
      </c>
      <c r="E31" s="7">
        <v>19890000</v>
      </c>
      <c r="F31" s="8">
        <v>710000</v>
      </c>
      <c r="G31" s="6">
        <v>570000</v>
      </c>
      <c r="H31" s="9">
        <v>570000</v>
      </c>
      <c r="I31" s="10">
        <v>1005550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>
        <v>7770000</v>
      </c>
      <c r="G32" s="6">
        <v>10690142</v>
      </c>
      <c r="H32" s="9">
        <v>10690142</v>
      </c>
      <c r="I32" s="10">
        <v>3668600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4350000</v>
      </c>
      <c r="G33" s="6">
        <v>5300000</v>
      </c>
      <c r="H33" s="9">
        <v>5300000</v>
      </c>
      <c r="I33" s="10">
        <v>8032500</v>
      </c>
      <c r="J33" s="6"/>
      <c r="K33" s="7">
        <v>3500000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>
        <v>420000</v>
      </c>
      <c r="H34" s="9">
        <v>420000</v>
      </c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504778644</v>
      </c>
      <c r="D37" s="38">
        <f t="shared" ref="D37:K37" si="6">D47+D50+D51+D54+D57+D58+SUM(D61:D67)</f>
        <v>161826093</v>
      </c>
      <c r="E37" s="39">
        <f t="shared" si="6"/>
        <v>172488919</v>
      </c>
      <c r="F37" s="40">
        <f t="shared" si="6"/>
        <v>4700000</v>
      </c>
      <c r="G37" s="38">
        <f t="shared" si="6"/>
        <v>219412</v>
      </c>
      <c r="H37" s="41">
        <f t="shared" si="6"/>
        <v>219412</v>
      </c>
      <c r="I37" s="42">
        <f t="shared" si="6"/>
        <v>1700000</v>
      </c>
      <c r="J37" s="38">
        <f t="shared" si="6"/>
        <v>0</v>
      </c>
      <c r="K37" s="39">
        <f t="shared" si="6"/>
        <v>5000000</v>
      </c>
    </row>
    <row r="38" spans="1:11" ht="13.5" x14ac:dyDescent="0.25">
      <c r="A38" s="44" t="s">
        <v>19</v>
      </c>
      <c r="B38" s="45" t="s">
        <v>20</v>
      </c>
      <c r="C38" s="6">
        <v>349576737</v>
      </c>
      <c r="D38" s="6">
        <v>54902084</v>
      </c>
      <c r="E38" s="7">
        <v>59605574</v>
      </c>
      <c r="F38" s="8">
        <v>4000000</v>
      </c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52909385</v>
      </c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20483656</v>
      </c>
      <c r="D40" s="6">
        <v>20475656</v>
      </c>
      <c r="E40" s="7">
        <v>20559065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422969778</v>
      </c>
      <c r="D47" s="6">
        <f t="shared" ref="D47:K47" si="7">SUM(D38:D46)</f>
        <v>75377740</v>
      </c>
      <c r="E47" s="7">
        <f t="shared" si="7"/>
        <v>80164639</v>
      </c>
      <c r="F47" s="8">
        <f t="shared" si="7"/>
        <v>4000000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41950373</v>
      </c>
      <c r="D48" s="6">
        <v>43504675</v>
      </c>
      <c r="E48" s="7">
        <v>40927869</v>
      </c>
      <c r="F48" s="8">
        <v>300000</v>
      </c>
      <c r="G48" s="6"/>
      <c r="H48" s="9"/>
      <c r="I48" s="10">
        <v>1700000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2459203</v>
      </c>
      <c r="D49" s="16">
        <v>2459203</v>
      </c>
      <c r="E49" s="17">
        <v>2459203</v>
      </c>
      <c r="F49" s="18"/>
      <c r="G49" s="16"/>
      <c r="H49" s="19"/>
      <c r="I49" s="20"/>
      <c r="J49" s="16"/>
      <c r="K49" s="17">
        <v>5000000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44409576</v>
      </c>
      <c r="D50" s="21">
        <f t="shared" si="8"/>
        <v>45963878</v>
      </c>
      <c r="E50" s="22">
        <f t="shared" si="8"/>
        <v>43387072</v>
      </c>
      <c r="F50" s="23">
        <f t="shared" si="8"/>
        <v>300000</v>
      </c>
      <c r="G50" s="21">
        <f t="shared" si="8"/>
        <v>0</v>
      </c>
      <c r="H50" s="24">
        <f t="shared" si="8"/>
        <v>0</v>
      </c>
      <c r="I50" s="25">
        <f t="shared" si="8"/>
        <v>1700000</v>
      </c>
      <c r="J50" s="21">
        <f t="shared" si="8"/>
        <v>0</v>
      </c>
      <c r="K50" s="22">
        <f t="shared" si="8"/>
        <v>5000000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>
        <v>400000</v>
      </c>
      <c r="G55" s="6">
        <v>219412</v>
      </c>
      <c r="H55" s="9">
        <v>219412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400000</v>
      </c>
      <c r="G57" s="21">
        <f t="shared" si="10"/>
        <v>219412</v>
      </c>
      <c r="H57" s="24">
        <f t="shared" si="10"/>
        <v>219412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5017209</v>
      </c>
      <c r="D62" s="11">
        <v>5308747</v>
      </c>
      <c r="E62" s="12">
        <v>5411527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5791051</v>
      </c>
      <c r="D63" s="6">
        <v>6328088</v>
      </c>
      <c r="E63" s="7">
        <v>7220122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12014544</v>
      </c>
      <c r="D64" s="6">
        <v>12282423</v>
      </c>
      <c r="E64" s="7">
        <v>16190351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14576486</v>
      </c>
      <c r="D65" s="6">
        <v>16565217</v>
      </c>
      <c r="E65" s="7">
        <v>20115208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50223162</v>
      </c>
      <c r="D69" s="38">
        <f t="shared" ref="D69:K69" si="12">D79+D82+D83+D86+D89+D90+SUM(D93:D99)</f>
        <v>61790320</v>
      </c>
      <c r="E69" s="39">
        <f t="shared" si="12"/>
        <v>62391427</v>
      </c>
      <c r="F69" s="40">
        <f t="shared" si="12"/>
        <v>34430836</v>
      </c>
      <c r="G69" s="38">
        <f t="shared" si="12"/>
        <v>50365219</v>
      </c>
      <c r="H69" s="41">
        <f t="shared" si="12"/>
        <v>50365219</v>
      </c>
      <c r="I69" s="42">
        <f t="shared" si="12"/>
        <v>31843190</v>
      </c>
      <c r="J69" s="38">
        <f t="shared" si="12"/>
        <v>26190515</v>
      </c>
      <c r="K69" s="39">
        <f t="shared" si="12"/>
        <v>23133518</v>
      </c>
    </row>
    <row r="70" spans="1:11" ht="13.5" x14ac:dyDescent="0.25">
      <c r="A70" s="44" t="s">
        <v>19</v>
      </c>
      <c r="B70" s="45" t="s">
        <v>20</v>
      </c>
      <c r="C70" s="6">
        <v>17120913</v>
      </c>
      <c r="D70" s="6">
        <v>28806169</v>
      </c>
      <c r="E70" s="7">
        <v>25723239</v>
      </c>
      <c r="F70" s="8">
        <v>24490836</v>
      </c>
      <c r="G70" s="6">
        <v>34289541</v>
      </c>
      <c r="H70" s="9">
        <v>34289541</v>
      </c>
      <c r="I70" s="10">
        <v>15130000</v>
      </c>
      <c r="J70" s="6">
        <v>16500000</v>
      </c>
      <c r="K70" s="7">
        <v>23133518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>
        <v>700000</v>
      </c>
      <c r="G71" s="6">
        <v>700000</v>
      </c>
      <c r="H71" s="9">
        <v>700000</v>
      </c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3000000</v>
      </c>
      <c r="G72" s="6">
        <v>6927551</v>
      </c>
      <c r="H72" s="9">
        <v>6927551</v>
      </c>
      <c r="I72" s="10">
        <v>2822000</v>
      </c>
      <c r="J72" s="6">
        <v>1500000</v>
      </c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17120913</v>
      </c>
      <c r="D79" s="6">
        <f t="shared" ref="D79:K79" si="13">SUM(D70:D78)</f>
        <v>28806169</v>
      </c>
      <c r="E79" s="7">
        <f t="shared" si="13"/>
        <v>25723239</v>
      </c>
      <c r="F79" s="8">
        <f t="shared" si="13"/>
        <v>28190836</v>
      </c>
      <c r="G79" s="6">
        <f t="shared" si="13"/>
        <v>41917092</v>
      </c>
      <c r="H79" s="9">
        <f t="shared" si="13"/>
        <v>41917092</v>
      </c>
      <c r="I79" s="10">
        <f t="shared" si="13"/>
        <v>17952000</v>
      </c>
      <c r="J79" s="6">
        <f t="shared" si="13"/>
        <v>18000000</v>
      </c>
      <c r="K79" s="7">
        <f t="shared" si="13"/>
        <v>23133518</v>
      </c>
    </row>
    <row r="80" spans="1:11" ht="13.5" x14ac:dyDescent="0.25">
      <c r="A80" s="47" t="s">
        <v>31</v>
      </c>
      <c r="B80" s="48" t="s">
        <v>20</v>
      </c>
      <c r="C80" s="6">
        <v>231383</v>
      </c>
      <c r="D80" s="6">
        <v>417740</v>
      </c>
      <c r="E80" s="7">
        <v>147638</v>
      </c>
      <c r="F80" s="8">
        <v>960000</v>
      </c>
      <c r="G80" s="6">
        <v>2660000</v>
      </c>
      <c r="H80" s="9">
        <v>2660000</v>
      </c>
      <c r="I80" s="10">
        <v>6927500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32870866</v>
      </c>
      <c r="D81" s="16">
        <v>32566411</v>
      </c>
      <c r="E81" s="17">
        <v>36204739</v>
      </c>
      <c r="F81" s="18">
        <v>400000</v>
      </c>
      <c r="G81" s="16">
        <v>338127</v>
      </c>
      <c r="H81" s="19">
        <v>338127</v>
      </c>
      <c r="I81" s="20">
        <v>1608690</v>
      </c>
      <c r="J81" s="16">
        <v>8190515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33102249</v>
      </c>
      <c r="D82" s="21">
        <f t="shared" si="14"/>
        <v>32984151</v>
      </c>
      <c r="E82" s="22">
        <f t="shared" si="14"/>
        <v>36352377</v>
      </c>
      <c r="F82" s="23">
        <f t="shared" si="14"/>
        <v>1360000</v>
      </c>
      <c r="G82" s="21">
        <f t="shared" si="14"/>
        <v>2998127</v>
      </c>
      <c r="H82" s="24">
        <f t="shared" si="14"/>
        <v>2998127</v>
      </c>
      <c r="I82" s="25">
        <f t="shared" si="14"/>
        <v>8536190</v>
      </c>
      <c r="J82" s="21">
        <f t="shared" si="14"/>
        <v>8190515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315811</v>
      </c>
      <c r="F87" s="8">
        <v>3880000</v>
      </c>
      <c r="G87" s="6">
        <v>4450000</v>
      </c>
      <c r="H87" s="9">
        <v>4450000</v>
      </c>
      <c r="I87" s="10">
        <v>4505000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315811</v>
      </c>
      <c r="F89" s="23">
        <f t="shared" si="16"/>
        <v>3880000</v>
      </c>
      <c r="G89" s="21">
        <f t="shared" si="16"/>
        <v>4450000</v>
      </c>
      <c r="H89" s="24">
        <f t="shared" si="16"/>
        <v>4450000</v>
      </c>
      <c r="I89" s="25">
        <f t="shared" si="16"/>
        <v>4505000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>
        <v>1000000</v>
      </c>
      <c r="G94" s="11">
        <v>1000000</v>
      </c>
      <c r="H94" s="14">
        <v>1000000</v>
      </c>
      <c r="I94" s="15">
        <v>850000</v>
      </c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590957278</v>
      </c>
      <c r="D101" s="38">
        <f t="shared" ref="D101:K101" si="18">D111+D114+D115+D118+D121+D122+SUM(D125:D131)</f>
        <v>254467558</v>
      </c>
      <c r="E101" s="39">
        <f t="shared" si="18"/>
        <v>272457203</v>
      </c>
      <c r="F101" s="40">
        <f t="shared" si="18"/>
        <v>73920399</v>
      </c>
      <c r="G101" s="38">
        <f t="shared" si="18"/>
        <v>84280025</v>
      </c>
      <c r="H101" s="41">
        <f t="shared" si="18"/>
        <v>84280025</v>
      </c>
      <c r="I101" s="42">
        <f t="shared" si="18"/>
        <v>78311180</v>
      </c>
      <c r="J101" s="38">
        <f t="shared" si="18"/>
        <v>33690515</v>
      </c>
      <c r="K101" s="39">
        <f t="shared" si="18"/>
        <v>35133518</v>
      </c>
    </row>
    <row r="102" spans="1:11" ht="13.5" x14ac:dyDescent="0.25">
      <c r="A102" s="44" t="s">
        <v>19</v>
      </c>
      <c r="B102" s="45" t="s">
        <v>20</v>
      </c>
      <c r="C102" s="6">
        <v>372980896</v>
      </c>
      <c r="D102" s="6">
        <v>90936508</v>
      </c>
      <c r="E102" s="7">
        <v>91612059</v>
      </c>
      <c r="F102" s="8">
        <v>30552610</v>
      </c>
      <c r="G102" s="6">
        <v>34289541</v>
      </c>
      <c r="H102" s="9">
        <v>34289541</v>
      </c>
      <c r="I102" s="10">
        <v>17172550</v>
      </c>
      <c r="J102" s="6">
        <v>16500000</v>
      </c>
      <c r="K102" s="7">
        <v>23133518</v>
      </c>
    </row>
    <row r="103" spans="1:11" ht="13.5" x14ac:dyDescent="0.25">
      <c r="A103" s="44" t="s">
        <v>21</v>
      </c>
      <c r="B103" s="45" t="s">
        <v>20</v>
      </c>
      <c r="C103" s="6">
        <v>52909385</v>
      </c>
      <c r="D103" s="6"/>
      <c r="E103" s="7"/>
      <c r="F103" s="8">
        <v>700000</v>
      </c>
      <c r="G103" s="6">
        <v>700000</v>
      </c>
      <c r="H103" s="9">
        <v>700000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26158167</v>
      </c>
      <c r="D104" s="6">
        <v>20475656</v>
      </c>
      <c r="E104" s="7">
        <v>20559065</v>
      </c>
      <c r="F104" s="8">
        <v>3000000</v>
      </c>
      <c r="G104" s="6">
        <v>6927551</v>
      </c>
      <c r="H104" s="9">
        <v>6927551</v>
      </c>
      <c r="I104" s="10">
        <v>4989500</v>
      </c>
      <c r="J104" s="6">
        <v>1500000</v>
      </c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>
        <v>1360000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452048448</v>
      </c>
      <c r="D111" s="6">
        <f t="shared" ref="D111:K111" si="19">SUM(D102:D110)</f>
        <v>111412164</v>
      </c>
      <c r="E111" s="7">
        <f t="shared" si="19"/>
        <v>112171124</v>
      </c>
      <c r="F111" s="8">
        <f t="shared" si="19"/>
        <v>34252610</v>
      </c>
      <c r="G111" s="6">
        <f t="shared" si="19"/>
        <v>41917092</v>
      </c>
      <c r="H111" s="9">
        <f t="shared" si="19"/>
        <v>41917092</v>
      </c>
      <c r="I111" s="10">
        <f t="shared" si="19"/>
        <v>23522050</v>
      </c>
      <c r="J111" s="6">
        <f t="shared" si="19"/>
        <v>18000000</v>
      </c>
      <c r="K111" s="7">
        <f t="shared" si="19"/>
        <v>23133518</v>
      </c>
    </row>
    <row r="112" spans="1:11" ht="13.5" x14ac:dyDescent="0.25">
      <c r="A112" s="47" t="s">
        <v>31</v>
      </c>
      <c r="B112" s="48" t="s">
        <v>20</v>
      </c>
      <c r="C112" s="6">
        <v>47478309</v>
      </c>
      <c r="D112" s="6">
        <v>48844143</v>
      </c>
      <c r="E112" s="7">
        <v>47939512</v>
      </c>
      <c r="F112" s="8">
        <v>16163325</v>
      </c>
      <c r="G112" s="6">
        <v>11084684</v>
      </c>
      <c r="H112" s="9">
        <v>11084684</v>
      </c>
      <c r="I112" s="10">
        <v>23618290</v>
      </c>
      <c r="J112" s="6">
        <v>5000000</v>
      </c>
      <c r="K112" s="7">
        <v>3500000</v>
      </c>
    </row>
    <row r="113" spans="1:11" ht="13.5" x14ac:dyDescent="0.25">
      <c r="A113" s="47" t="s">
        <v>32</v>
      </c>
      <c r="B113" s="37" t="s">
        <v>20</v>
      </c>
      <c r="C113" s="16">
        <v>35631231</v>
      </c>
      <c r="D113" s="16">
        <v>35326776</v>
      </c>
      <c r="E113" s="17">
        <v>43203548</v>
      </c>
      <c r="F113" s="18">
        <v>3764464</v>
      </c>
      <c r="G113" s="16">
        <v>5488695</v>
      </c>
      <c r="H113" s="19">
        <v>5488695</v>
      </c>
      <c r="I113" s="20">
        <v>12650190</v>
      </c>
      <c r="J113" s="16">
        <v>10690515</v>
      </c>
      <c r="K113" s="17">
        <v>5000000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83109540</v>
      </c>
      <c r="D114" s="21">
        <f t="shared" si="20"/>
        <v>84170919</v>
      </c>
      <c r="E114" s="22">
        <f t="shared" si="20"/>
        <v>91143060</v>
      </c>
      <c r="F114" s="23">
        <f t="shared" si="20"/>
        <v>19927789</v>
      </c>
      <c r="G114" s="21">
        <f t="shared" si="20"/>
        <v>16573379</v>
      </c>
      <c r="H114" s="24">
        <f t="shared" si="20"/>
        <v>16573379</v>
      </c>
      <c r="I114" s="25">
        <f t="shared" si="20"/>
        <v>36268480</v>
      </c>
      <c r="J114" s="21">
        <f t="shared" si="20"/>
        <v>15690515</v>
      </c>
      <c r="K114" s="22">
        <f t="shared" si="20"/>
        <v>8500000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315811</v>
      </c>
      <c r="F119" s="8">
        <v>4580000</v>
      </c>
      <c r="G119" s="6">
        <v>4969412</v>
      </c>
      <c r="H119" s="9">
        <v>4969412</v>
      </c>
      <c r="I119" s="10">
        <v>4845000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315811</v>
      </c>
      <c r="F121" s="23">
        <f t="shared" si="22"/>
        <v>4580000</v>
      </c>
      <c r="G121" s="21">
        <f t="shared" si="22"/>
        <v>4969412</v>
      </c>
      <c r="H121" s="24">
        <f t="shared" si="22"/>
        <v>4969412</v>
      </c>
      <c r="I121" s="25">
        <f t="shared" si="22"/>
        <v>4845000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5017209</v>
      </c>
      <c r="D126" s="11">
        <v>5308747</v>
      </c>
      <c r="E126" s="12">
        <v>5411527</v>
      </c>
      <c r="F126" s="13">
        <v>2330000</v>
      </c>
      <c r="G126" s="11">
        <v>3840000</v>
      </c>
      <c r="H126" s="14">
        <v>3840000</v>
      </c>
      <c r="I126" s="15">
        <v>969000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24191051</v>
      </c>
      <c r="D127" s="6">
        <v>24728088</v>
      </c>
      <c r="E127" s="7">
        <v>27110122</v>
      </c>
      <c r="F127" s="8">
        <v>710000</v>
      </c>
      <c r="G127" s="6">
        <v>570000</v>
      </c>
      <c r="H127" s="9">
        <v>570000</v>
      </c>
      <c r="I127" s="10">
        <v>1005550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12014544</v>
      </c>
      <c r="D128" s="6">
        <v>12282423</v>
      </c>
      <c r="E128" s="7">
        <v>16190351</v>
      </c>
      <c r="F128" s="8">
        <v>7770000</v>
      </c>
      <c r="G128" s="6">
        <v>10690142</v>
      </c>
      <c r="H128" s="9">
        <v>10690142</v>
      </c>
      <c r="I128" s="10">
        <v>3668600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14576486</v>
      </c>
      <c r="D129" s="6">
        <v>16565217</v>
      </c>
      <c r="E129" s="7">
        <v>20115208</v>
      </c>
      <c r="F129" s="8">
        <v>4350000</v>
      </c>
      <c r="G129" s="6">
        <v>5300000</v>
      </c>
      <c r="H129" s="9">
        <v>5300000</v>
      </c>
      <c r="I129" s="10">
        <v>8032500</v>
      </c>
      <c r="J129" s="6"/>
      <c r="K129" s="7">
        <v>3500000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>
        <v>420000</v>
      </c>
      <c r="H130" s="9">
        <v>420000</v>
      </c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590957278</v>
      </c>
      <c r="D132" s="54">
        <f t="shared" ref="D132:K132" si="24">+D5+D37+D69</f>
        <v>254467558</v>
      </c>
      <c r="E132" s="55">
        <f t="shared" si="24"/>
        <v>272457203</v>
      </c>
      <c r="F132" s="56">
        <f t="shared" si="24"/>
        <v>73920399</v>
      </c>
      <c r="G132" s="54">
        <f t="shared" si="24"/>
        <v>84280025</v>
      </c>
      <c r="H132" s="57">
        <f t="shared" si="24"/>
        <v>84280025</v>
      </c>
      <c r="I132" s="58">
        <f t="shared" si="24"/>
        <v>78311180</v>
      </c>
      <c r="J132" s="54">
        <f t="shared" si="24"/>
        <v>33690515</v>
      </c>
      <c r="K132" s="55">
        <f t="shared" si="24"/>
        <v>35133518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480335551</v>
      </c>
      <c r="D134" s="38">
        <f t="shared" ref="D134:K134" si="25">D144+D147+D148+D151+D154+D155+SUM(D158:D164)</f>
        <v>481595279</v>
      </c>
      <c r="E134" s="39">
        <f t="shared" si="25"/>
        <v>509258646</v>
      </c>
      <c r="F134" s="40">
        <f t="shared" si="25"/>
        <v>616531692</v>
      </c>
      <c r="G134" s="38">
        <f t="shared" si="25"/>
        <v>538807095</v>
      </c>
      <c r="H134" s="41">
        <f t="shared" si="25"/>
        <v>538807095</v>
      </c>
      <c r="I134" s="42">
        <f t="shared" si="25"/>
        <v>571579426</v>
      </c>
      <c r="J134" s="38">
        <f t="shared" si="25"/>
        <v>612080493</v>
      </c>
      <c r="K134" s="39">
        <f t="shared" si="25"/>
        <v>645719960</v>
      </c>
    </row>
    <row r="135" spans="1:11" ht="13.5" x14ac:dyDescent="0.25">
      <c r="A135" s="44" t="s">
        <v>19</v>
      </c>
      <c r="B135" s="45" t="s">
        <v>20</v>
      </c>
      <c r="C135" s="6">
        <v>232804524</v>
      </c>
      <c r="D135" s="6">
        <v>-70657892</v>
      </c>
      <c r="E135" s="7">
        <v>-95159957</v>
      </c>
      <c r="F135" s="8">
        <v>241125942</v>
      </c>
      <c r="G135" s="6">
        <v>145026065</v>
      </c>
      <c r="H135" s="9">
        <v>145026065</v>
      </c>
      <c r="I135" s="10">
        <v>154596563</v>
      </c>
      <c r="J135" s="6">
        <v>159096744</v>
      </c>
      <c r="K135" s="7">
        <v>168872537</v>
      </c>
    </row>
    <row r="136" spans="1:11" ht="13.5" x14ac:dyDescent="0.25">
      <c r="A136" s="44" t="s">
        <v>21</v>
      </c>
      <c r="B136" s="45" t="s">
        <v>20</v>
      </c>
      <c r="C136" s="6">
        <v>40637490</v>
      </c>
      <c r="D136" s="6">
        <v>335319554</v>
      </c>
      <c r="E136" s="7">
        <v>358271945</v>
      </c>
      <c r="F136" s="8">
        <v>75968447</v>
      </c>
      <c r="G136" s="6">
        <v>75968447</v>
      </c>
      <c r="H136" s="9">
        <v>75968447</v>
      </c>
      <c r="I136" s="10">
        <v>75277039</v>
      </c>
      <c r="J136" s="6">
        <v>78618893</v>
      </c>
      <c r="K136" s="7">
        <v>79807316</v>
      </c>
    </row>
    <row r="137" spans="1:11" ht="13.5" x14ac:dyDescent="0.25">
      <c r="A137" s="44" t="s">
        <v>22</v>
      </c>
      <c r="B137" s="45" t="s">
        <v>20</v>
      </c>
      <c r="C137" s="6">
        <v>23473985</v>
      </c>
      <c r="D137" s="6">
        <v>16820845</v>
      </c>
      <c r="E137" s="7">
        <v>15932697</v>
      </c>
      <c r="F137" s="8">
        <v>16621592</v>
      </c>
      <c r="G137" s="6">
        <v>19454352</v>
      </c>
      <c r="H137" s="9">
        <v>19454352</v>
      </c>
      <c r="I137" s="10">
        <v>8926239</v>
      </c>
      <c r="J137" s="6">
        <v>9019873</v>
      </c>
      <c r="K137" s="7">
        <v>9657593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1862483</v>
      </c>
      <c r="G140" s="6">
        <v>2822128</v>
      </c>
      <c r="H140" s="9">
        <v>2822128</v>
      </c>
      <c r="I140" s="10">
        <v>14182128</v>
      </c>
      <c r="J140" s="6">
        <v>14193573</v>
      </c>
      <c r="K140" s="7">
        <v>15000072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296915999</v>
      </c>
      <c r="D144" s="6">
        <f t="shared" ref="D144:K144" si="26">SUM(D135:D143)</f>
        <v>281482507</v>
      </c>
      <c r="E144" s="7">
        <f t="shared" si="26"/>
        <v>279044685</v>
      </c>
      <c r="F144" s="8">
        <f t="shared" si="26"/>
        <v>335578464</v>
      </c>
      <c r="G144" s="6">
        <f t="shared" si="26"/>
        <v>243270992</v>
      </c>
      <c r="H144" s="9">
        <f t="shared" si="26"/>
        <v>243270992</v>
      </c>
      <c r="I144" s="10">
        <f t="shared" si="26"/>
        <v>252981969</v>
      </c>
      <c r="J144" s="6">
        <f t="shared" si="26"/>
        <v>260929083</v>
      </c>
      <c r="K144" s="7">
        <f t="shared" si="26"/>
        <v>273337518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66365074</v>
      </c>
      <c r="D147" s="6">
        <v>66914277</v>
      </c>
      <c r="E147" s="7">
        <v>71485705</v>
      </c>
      <c r="F147" s="8">
        <v>125975145</v>
      </c>
      <c r="G147" s="6">
        <v>111711014</v>
      </c>
      <c r="H147" s="9">
        <v>111711014</v>
      </c>
      <c r="I147" s="10">
        <v>83641957</v>
      </c>
      <c r="J147" s="6">
        <v>109318823</v>
      </c>
      <c r="K147" s="7">
        <v>125457892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57876705</v>
      </c>
      <c r="D151" s="6">
        <v>70116000</v>
      </c>
      <c r="E151" s="7">
        <v>84587000</v>
      </c>
      <c r="F151" s="8">
        <v>70116000</v>
      </c>
      <c r="G151" s="6">
        <v>84587000</v>
      </c>
      <c r="H151" s="9">
        <v>84587000</v>
      </c>
      <c r="I151" s="10">
        <v>84587000</v>
      </c>
      <c r="J151" s="6">
        <v>84587000</v>
      </c>
      <c r="K151" s="7">
        <v>84587000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18935468</v>
      </c>
      <c r="D154" s="6">
        <v>21817008</v>
      </c>
      <c r="E154" s="7">
        <v>24694877</v>
      </c>
      <c r="F154" s="8">
        <v>38151901</v>
      </c>
      <c r="G154" s="6">
        <v>36685617</v>
      </c>
      <c r="H154" s="9">
        <v>36685617</v>
      </c>
      <c r="I154" s="10">
        <v>35812768</v>
      </c>
      <c r="J154" s="6">
        <v>40960823</v>
      </c>
      <c r="K154" s="7">
        <v>41086159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835853</v>
      </c>
      <c r="D158" s="6">
        <v>779811</v>
      </c>
      <c r="E158" s="7">
        <v>674125</v>
      </c>
      <c r="F158" s="8">
        <v>1090811</v>
      </c>
      <c r="G158" s="6">
        <v>548780</v>
      </c>
      <c r="H158" s="9">
        <v>548780</v>
      </c>
      <c r="I158" s="10">
        <v>568439</v>
      </c>
      <c r="J158" s="6">
        <v>602438</v>
      </c>
      <c r="K158" s="7">
        <v>633346</v>
      </c>
    </row>
    <row r="159" spans="1:11" ht="13.5" x14ac:dyDescent="0.25">
      <c r="A159" s="50" t="s">
        <v>43</v>
      </c>
      <c r="B159" s="37" t="s">
        <v>20</v>
      </c>
      <c r="C159" s="11">
        <v>2569423</v>
      </c>
      <c r="D159" s="11">
        <v>2576983</v>
      </c>
      <c r="E159" s="12">
        <v>3028491</v>
      </c>
      <c r="F159" s="13">
        <v>3006949</v>
      </c>
      <c r="G159" s="11">
        <v>5013277</v>
      </c>
      <c r="H159" s="14">
        <v>5013277</v>
      </c>
      <c r="I159" s="15">
        <v>42209942</v>
      </c>
      <c r="J159" s="11">
        <v>42580117</v>
      </c>
      <c r="K159" s="12">
        <v>42390518</v>
      </c>
    </row>
    <row r="160" spans="1:11" ht="13.5" x14ac:dyDescent="0.25">
      <c r="A160" s="49" t="s">
        <v>44</v>
      </c>
      <c r="B160" s="37" t="s">
        <v>20</v>
      </c>
      <c r="C160" s="6">
        <v>3744784</v>
      </c>
      <c r="D160" s="6">
        <v>3986594</v>
      </c>
      <c r="E160" s="7">
        <v>4368653</v>
      </c>
      <c r="F160" s="8">
        <v>1195794</v>
      </c>
      <c r="G160" s="6">
        <v>2751967</v>
      </c>
      <c r="H160" s="9">
        <v>2751967</v>
      </c>
      <c r="I160" s="10">
        <v>2481894</v>
      </c>
      <c r="J160" s="6">
        <v>2891080</v>
      </c>
      <c r="K160" s="7">
        <v>3017478</v>
      </c>
    </row>
    <row r="161" spans="1:11" ht="13.5" x14ac:dyDescent="0.25">
      <c r="A161" s="49" t="s">
        <v>45</v>
      </c>
      <c r="B161" s="37" t="s">
        <v>20</v>
      </c>
      <c r="C161" s="6">
        <v>7679656</v>
      </c>
      <c r="D161" s="6">
        <v>8069924</v>
      </c>
      <c r="E161" s="7">
        <v>11641365</v>
      </c>
      <c r="F161" s="8">
        <v>15539459</v>
      </c>
      <c r="G161" s="6">
        <v>22924047</v>
      </c>
      <c r="H161" s="9">
        <v>22924047</v>
      </c>
      <c r="I161" s="10">
        <v>26016215</v>
      </c>
      <c r="J161" s="6">
        <v>26509554</v>
      </c>
      <c r="K161" s="7">
        <v>28058733</v>
      </c>
    </row>
    <row r="162" spans="1:11" ht="13.5" x14ac:dyDescent="0.25">
      <c r="A162" s="50" t="s">
        <v>46</v>
      </c>
      <c r="B162" s="48" t="s">
        <v>20</v>
      </c>
      <c r="C162" s="6">
        <v>7012589</v>
      </c>
      <c r="D162" s="6">
        <v>7452175</v>
      </c>
      <c r="E162" s="7">
        <v>9843745</v>
      </c>
      <c r="F162" s="8">
        <v>7477169</v>
      </c>
      <c r="G162" s="6">
        <v>11004401</v>
      </c>
      <c r="H162" s="9">
        <v>11004401</v>
      </c>
      <c r="I162" s="10">
        <v>13389242</v>
      </c>
      <c r="J162" s="6">
        <v>13811575</v>
      </c>
      <c r="K162" s="7">
        <v>17261316</v>
      </c>
    </row>
    <row r="163" spans="1:11" ht="13.5" x14ac:dyDescent="0.25">
      <c r="A163" s="49" t="s">
        <v>47</v>
      </c>
      <c r="B163" s="37" t="s">
        <v>20</v>
      </c>
      <c r="C163" s="6">
        <v>18400000</v>
      </c>
      <c r="D163" s="6">
        <v>18400000</v>
      </c>
      <c r="E163" s="7">
        <v>19890000</v>
      </c>
      <c r="F163" s="8">
        <v>18400000</v>
      </c>
      <c r="G163" s="6">
        <v>20310000</v>
      </c>
      <c r="H163" s="9">
        <v>20310000</v>
      </c>
      <c r="I163" s="10">
        <v>29890000</v>
      </c>
      <c r="J163" s="6">
        <v>29890000</v>
      </c>
      <c r="K163" s="7">
        <v>29890000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480335551</v>
      </c>
      <c r="D165" s="54">
        <f t="shared" ref="D165:K165" si="27">D144+D147+D148+D151+D154+D155+SUM(D158:D164)</f>
        <v>481595279</v>
      </c>
      <c r="E165" s="55">
        <f t="shared" si="27"/>
        <v>509258646</v>
      </c>
      <c r="F165" s="56">
        <f t="shared" si="27"/>
        <v>616531692</v>
      </c>
      <c r="G165" s="54">
        <f t="shared" si="27"/>
        <v>538807095</v>
      </c>
      <c r="H165" s="57">
        <f t="shared" si="27"/>
        <v>538807095</v>
      </c>
      <c r="I165" s="66">
        <f t="shared" si="27"/>
        <v>571579426</v>
      </c>
      <c r="J165" s="54">
        <f t="shared" si="27"/>
        <v>612080493</v>
      </c>
      <c r="K165" s="55">
        <f t="shared" si="27"/>
        <v>645719960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27103257</v>
      </c>
      <c r="D168" s="60">
        <v>28966987</v>
      </c>
      <c r="E168" s="61">
        <v>29401625</v>
      </c>
      <c r="F168" s="62">
        <v>32726445</v>
      </c>
      <c r="G168" s="60">
        <v>32726445</v>
      </c>
      <c r="H168" s="63">
        <v>32726445</v>
      </c>
      <c r="I168" s="64">
        <v>33746817</v>
      </c>
      <c r="J168" s="60">
        <v>35231678</v>
      </c>
      <c r="K168" s="61">
        <v>36817105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16477865</v>
      </c>
      <c r="D169" s="38">
        <f t="shared" ref="D169:K169" si="28">D179+D182+D183+D186+D189+D190+SUM(D193:D199)</f>
        <v>9043346</v>
      </c>
      <c r="E169" s="39">
        <f t="shared" si="28"/>
        <v>21409835</v>
      </c>
      <c r="F169" s="40">
        <f t="shared" si="28"/>
        <v>21935000</v>
      </c>
      <c r="G169" s="38">
        <f t="shared" si="28"/>
        <v>21835000</v>
      </c>
      <c r="H169" s="41">
        <f t="shared" si="28"/>
        <v>21835000</v>
      </c>
      <c r="I169" s="42">
        <f t="shared" si="28"/>
        <v>19397500</v>
      </c>
      <c r="J169" s="38">
        <f t="shared" si="28"/>
        <v>19274850</v>
      </c>
      <c r="K169" s="39">
        <f t="shared" si="28"/>
        <v>20142220</v>
      </c>
    </row>
    <row r="170" spans="1:11" ht="13.5" x14ac:dyDescent="0.25">
      <c r="A170" s="44" t="s">
        <v>19</v>
      </c>
      <c r="B170" s="45" t="s">
        <v>20</v>
      </c>
      <c r="C170" s="6">
        <v>4672422</v>
      </c>
      <c r="D170" s="6">
        <v>360498</v>
      </c>
      <c r="E170" s="7">
        <v>4731066</v>
      </c>
      <c r="F170" s="8">
        <v>4950000</v>
      </c>
      <c r="G170" s="6">
        <v>5150000</v>
      </c>
      <c r="H170" s="9">
        <v>5150000</v>
      </c>
      <c r="I170" s="10">
        <v>6715000</v>
      </c>
      <c r="J170" s="6">
        <v>5235660</v>
      </c>
      <c r="K170" s="7">
        <v>5471265</v>
      </c>
    </row>
    <row r="171" spans="1:11" ht="13.5" x14ac:dyDescent="0.25">
      <c r="A171" s="44" t="s">
        <v>21</v>
      </c>
      <c r="B171" s="45" t="s">
        <v>20</v>
      </c>
      <c r="C171" s="6">
        <v>122744</v>
      </c>
      <c r="D171" s="6">
        <v>270971</v>
      </c>
      <c r="E171" s="7">
        <v>750812</v>
      </c>
      <c r="F171" s="8">
        <v>1250000</v>
      </c>
      <c r="G171" s="6">
        <v>1250000</v>
      </c>
      <c r="H171" s="9">
        <v>1250000</v>
      </c>
      <c r="I171" s="10">
        <v>977500</v>
      </c>
      <c r="J171" s="6">
        <v>1020510</v>
      </c>
      <c r="K171" s="7">
        <v>1066433</v>
      </c>
    </row>
    <row r="172" spans="1:11" ht="13.5" x14ac:dyDescent="0.25">
      <c r="A172" s="44" t="s">
        <v>22</v>
      </c>
      <c r="B172" s="45" t="s">
        <v>20</v>
      </c>
      <c r="C172" s="6">
        <v>1167235</v>
      </c>
      <c r="D172" s="6">
        <v>1001531</v>
      </c>
      <c r="E172" s="7">
        <v>1378501</v>
      </c>
      <c r="F172" s="8">
        <v>3250000</v>
      </c>
      <c r="G172" s="6">
        <v>3550000</v>
      </c>
      <c r="H172" s="9">
        <v>3550000</v>
      </c>
      <c r="I172" s="10">
        <v>3615000</v>
      </c>
      <c r="J172" s="6">
        <v>3774060</v>
      </c>
      <c r="K172" s="7">
        <v>3943894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3760059</v>
      </c>
      <c r="D175" s="6">
        <v>2512412</v>
      </c>
      <c r="E175" s="7">
        <v>2220202</v>
      </c>
      <c r="F175" s="8">
        <v>2660000</v>
      </c>
      <c r="G175" s="6">
        <v>2660000</v>
      </c>
      <c r="H175" s="9">
        <v>2660000</v>
      </c>
      <c r="I175" s="10">
        <v>2800000</v>
      </c>
      <c r="J175" s="6">
        <v>2923200</v>
      </c>
      <c r="K175" s="7">
        <v>3054744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78088</v>
      </c>
      <c r="D178" s="16">
        <v>312069</v>
      </c>
      <c r="E178" s="17">
        <v>222526</v>
      </c>
      <c r="F178" s="18">
        <v>3000000</v>
      </c>
      <c r="G178" s="16">
        <v>2150000</v>
      </c>
      <c r="H178" s="19">
        <v>2150000</v>
      </c>
      <c r="I178" s="20">
        <v>595000</v>
      </c>
      <c r="J178" s="16">
        <v>621180</v>
      </c>
      <c r="K178" s="17">
        <v>649133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9800548</v>
      </c>
      <c r="D179" s="6">
        <f t="shared" ref="D179:K179" si="29">SUM(D170:D178)</f>
        <v>4457481</v>
      </c>
      <c r="E179" s="7">
        <f t="shared" si="29"/>
        <v>9303107</v>
      </c>
      <c r="F179" s="8">
        <f t="shared" si="29"/>
        <v>15110000</v>
      </c>
      <c r="G179" s="6">
        <f t="shared" si="29"/>
        <v>14760000</v>
      </c>
      <c r="H179" s="9">
        <f t="shared" si="29"/>
        <v>14760000</v>
      </c>
      <c r="I179" s="10">
        <f t="shared" si="29"/>
        <v>14702500</v>
      </c>
      <c r="J179" s="6">
        <f t="shared" si="29"/>
        <v>13574610</v>
      </c>
      <c r="K179" s="7">
        <f t="shared" si="29"/>
        <v>14185469</v>
      </c>
    </row>
    <row r="180" spans="1:11" ht="13.5" x14ac:dyDescent="0.25">
      <c r="A180" s="47" t="s">
        <v>31</v>
      </c>
      <c r="B180" s="48" t="s">
        <v>20</v>
      </c>
      <c r="C180" s="6"/>
      <c r="D180" s="6">
        <v>244756</v>
      </c>
      <c r="E180" s="7">
        <v>1118267</v>
      </c>
      <c r="F180" s="8">
        <v>825000</v>
      </c>
      <c r="G180" s="6">
        <v>625000</v>
      </c>
      <c r="H180" s="9">
        <v>625000</v>
      </c>
      <c r="I180" s="10">
        <v>232500</v>
      </c>
      <c r="J180" s="6">
        <v>242730</v>
      </c>
      <c r="K180" s="7">
        <v>253653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537804</v>
      </c>
      <c r="F181" s="18">
        <v>1250000</v>
      </c>
      <c r="G181" s="16">
        <v>750000</v>
      </c>
      <c r="H181" s="19">
        <v>750000</v>
      </c>
      <c r="I181" s="20">
        <v>1260000</v>
      </c>
      <c r="J181" s="16">
        <v>783000</v>
      </c>
      <c r="K181" s="17">
        <v>818235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244756</v>
      </c>
      <c r="E182" s="22">
        <f t="shared" si="30"/>
        <v>1656071</v>
      </c>
      <c r="F182" s="23">
        <f t="shared" si="30"/>
        <v>2075000</v>
      </c>
      <c r="G182" s="21">
        <f t="shared" si="30"/>
        <v>1375000</v>
      </c>
      <c r="H182" s="24">
        <f t="shared" si="30"/>
        <v>1375000</v>
      </c>
      <c r="I182" s="25">
        <f t="shared" si="30"/>
        <v>1492500</v>
      </c>
      <c r="J182" s="21">
        <f t="shared" si="30"/>
        <v>1025730</v>
      </c>
      <c r="K182" s="22">
        <f t="shared" si="30"/>
        <v>1071888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114165</v>
      </c>
      <c r="D187" s="6">
        <v>513678</v>
      </c>
      <c r="E187" s="7">
        <v>406857</v>
      </c>
      <c r="F187" s="8">
        <v>250000</v>
      </c>
      <c r="G187" s="6">
        <v>200000</v>
      </c>
      <c r="H187" s="9">
        <v>200000</v>
      </c>
      <c r="I187" s="10">
        <v>227500</v>
      </c>
      <c r="J187" s="6">
        <v>237510</v>
      </c>
      <c r="K187" s="7">
        <v>248198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114165</v>
      </c>
      <c r="D189" s="21">
        <f t="shared" si="32"/>
        <v>513678</v>
      </c>
      <c r="E189" s="22">
        <f t="shared" si="32"/>
        <v>406857</v>
      </c>
      <c r="F189" s="23">
        <f t="shared" si="32"/>
        <v>250000</v>
      </c>
      <c r="G189" s="21">
        <f t="shared" si="32"/>
        <v>200000</v>
      </c>
      <c r="H189" s="24">
        <f t="shared" si="32"/>
        <v>200000</v>
      </c>
      <c r="I189" s="25">
        <f t="shared" si="32"/>
        <v>227500</v>
      </c>
      <c r="J189" s="21">
        <f t="shared" si="32"/>
        <v>237510</v>
      </c>
      <c r="K189" s="22">
        <f t="shared" si="32"/>
        <v>248198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58334</v>
      </c>
      <c r="D194" s="11">
        <v>164000</v>
      </c>
      <c r="E194" s="12">
        <v>100</v>
      </c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102705</v>
      </c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6504818</v>
      </c>
      <c r="D196" s="6">
        <v>3526161</v>
      </c>
      <c r="E196" s="7">
        <v>10043700</v>
      </c>
      <c r="F196" s="8">
        <v>4500000</v>
      </c>
      <c r="G196" s="6">
        <v>5500000</v>
      </c>
      <c r="H196" s="9">
        <v>5500000</v>
      </c>
      <c r="I196" s="10">
        <v>2975000</v>
      </c>
      <c r="J196" s="6">
        <v>4437000</v>
      </c>
      <c r="K196" s="7">
        <v>4636665</v>
      </c>
    </row>
    <row r="197" spans="1:11" ht="13.5" x14ac:dyDescent="0.25">
      <c r="A197" s="50" t="s">
        <v>46</v>
      </c>
      <c r="B197" s="48" t="s">
        <v>20</v>
      </c>
      <c r="C197" s="6"/>
      <c r="D197" s="6">
        <v>34565</v>
      </c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43581122</v>
      </c>
      <c r="D201" s="54">
        <f t="shared" si="34"/>
        <v>38010333</v>
      </c>
      <c r="E201" s="55">
        <f t="shared" si="34"/>
        <v>50811460</v>
      </c>
      <c r="F201" s="56">
        <f t="shared" si="34"/>
        <v>54661445</v>
      </c>
      <c r="G201" s="54">
        <f t="shared" si="34"/>
        <v>54561445</v>
      </c>
      <c r="H201" s="57">
        <f t="shared" si="34"/>
        <v>54561445</v>
      </c>
      <c r="I201" s="58">
        <f t="shared" si="34"/>
        <v>53144317</v>
      </c>
      <c r="J201" s="54">
        <f t="shared" si="34"/>
        <v>54506528</v>
      </c>
      <c r="K201" s="55">
        <f t="shared" si="34"/>
        <v>56959325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0.93915723972181964</v>
      </c>
      <c r="D203" s="81">
        <f>IF(ISERROR((D37+D69)/D132),0,((D37+D69)/D132))</f>
        <v>0.87876197169306747</v>
      </c>
      <c r="E203" s="82">
        <f t="shared" ref="E203:K203" si="35">IF(ISERROR((E37+E69)/E132),0,((E37+E69)/E132))</f>
        <v>0.86208161653924043</v>
      </c>
      <c r="F203" s="83">
        <f t="shared" si="35"/>
        <v>0.52936451276460239</v>
      </c>
      <c r="G203" s="81">
        <f t="shared" si="35"/>
        <v>0.60019715229083048</v>
      </c>
      <c r="H203" s="84">
        <f t="shared" si="35"/>
        <v>0.60019715229083048</v>
      </c>
      <c r="I203" s="85">
        <f t="shared" si="35"/>
        <v>0.42833207212558921</v>
      </c>
      <c r="J203" s="81">
        <f t="shared" si="35"/>
        <v>0.77738541545001616</v>
      </c>
      <c r="K203" s="82">
        <f t="shared" si="35"/>
        <v>0.80076006052112403</v>
      </c>
    </row>
    <row r="204" spans="1:11" ht="13.5" x14ac:dyDescent="0.25">
      <c r="A204" s="79" t="s">
        <v>120</v>
      </c>
      <c r="B204" s="80"/>
      <c r="C204" s="81">
        <f>IF(ISERROR((C37+C69)/C168),0,((C37+C69)/C168))</f>
        <v>20.477310383766792</v>
      </c>
      <c r="D204" s="81">
        <f t="shared" ref="D204:K204" si="36">IF(ISERROR((D37+D69)/D168),0,((D37+D69)/D168))</f>
        <v>7.7196987384293712</v>
      </c>
      <c r="E204" s="82">
        <f t="shared" si="36"/>
        <v>7.9886858634514253</v>
      </c>
      <c r="F204" s="83">
        <f t="shared" si="36"/>
        <v>1.1956946744444745</v>
      </c>
      <c r="G204" s="81">
        <f t="shared" si="36"/>
        <v>1.5456805956161752</v>
      </c>
      <c r="H204" s="84">
        <f t="shared" si="36"/>
        <v>1.5456805956161752</v>
      </c>
      <c r="I204" s="85">
        <f t="shared" si="36"/>
        <v>0.99396603833777863</v>
      </c>
      <c r="J204" s="81">
        <f t="shared" si="36"/>
        <v>0.74337972207852265</v>
      </c>
      <c r="K204" s="82">
        <f t="shared" si="36"/>
        <v>0.76414259078762437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0.02</v>
      </c>
      <c r="E205" s="82">
        <f t="shared" si="37"/>
        <v>0.04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1.19</v>
      </c>
      <c r="D206" s="81">
        <f t="shared" ref="D206:K206" si="38">IF(ISERROR(ROUND((D37+D69+D169)/D165,2)),0,(ROUND((D37+D69+D169)/D165,2)))</f>
        <v>0.48</v>
      </c>
      <c r="E206" s="82">
        <f t="shared" si="38"/>
        <v>0.5</v>
      </c>
      <c r="F206" s="83">
        <f t="shared" si="38"/>
        <v>0.1</v>
      </c>
      <c r="G206" s="81">
        <f t="shared" si="38"/>
        <v>0.13</v>
      </c>
      <c r="H206" s="84">
        <f t="shared" si="38"/>
        <v>0.13</v>
      </c>
      <c r="I206" s="85">
        <f t="shared" si="38"/>
        <v>0.09</v>
      </c>
      <c r="J206" s="81">
        <f t="shared" si="38"/>
        <v>7.0000000000000007E-2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92937271</v>
      </c>
      <c r="D5" s="38">
        <f t="shared" ref="D5:K5" si="0">D15+D18+D19+D22+D25+D26+SUM(D29:D35)</f>
        <v>9863338</v>
      </c>
      <c r="E5" s="39">
        <f t="shared" si="0"/>
        <v>121447207</v>
      </c>
      <c r="F5" s="40">
        <f t="shared" si="0"/>
        <v>239896595</v>
      </c>
      <c r="G5" s="38">
        <f t="shared" si="0"/>
        <v>210826662</v>
      </c>
      <c r="H5" s="41">
        <f t="shared" si="0"/>
        <v>210826662</v>
      </c>
      <c r="I5" s="42">
        <f t="shared" si="0"/>
        <v>308730129</v>
      </c>
      <c r="J5" s="38">
        <f t="shared" si="0"/>
        <v>219110687</v>
      </c>
      <c r="K5" s="39">
        <f t="shared" si="0"/>
        <v>222865343</v>
      </c>
    </row>
    <row r="6" spans="1:11" ht="13.5" x14ac:dyDescent="0.25">
      <c r="A6" s="44" t="s">
        <v>19</v>
      </c>
      <c r="B6" s="45" t="s">
        <v>20</v>
      </c>
      <c r="C6" s="6"/>
      <c r="D6" s="6">
        <v>-1914443</v>
      </c>
      <c r="E6" s="7">
        <v>34749028</v>
      </c>
      <c r="F6" s="8">
        <v>53797910</v>
      </c>
      <c r="G6" s="6">
        <v>32274284</v>
      </c>
      <c r="H6" s="9">
        <v>32274284</v>
      </c>
      <c r="I6" s="10">
        <v>55354416</v>
      </c>
      <c r="J6" s="6">
        <v>52174714</v>
      </c>
      <c r="K6" s="7">
        <v>64182637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91791067</v>
      </c>
      <c r="D8" s="6">
        <v>1</v>
      </c>
      <c r="E8" s="7">
        <v>36386061</v>
      </c>
      <c r="F8" s="8">
        <v>54401332</v>
      </c>
      <c r="G8" s="6">
        <v>55609991</v>
      </c>
      <c r="H8" s="9">
        <v>55609991</v>
      </c>
      <c r="I8" s="10">
        <v>79604926</v>
      </c>
      <c r="J8" s="6">
        <v>100434783</v>
      </c>
      <c r="K8" s="7">
        <v>110800045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>
        <v>-102552</v>
      </c>
      <c r="E11" s="7"/>
      <c r="F11" s="8">
        <v>1399996</v>
      </c>
      <c r="G11" s="6">
        <v>1000000</v>
      </c>
      <c r="H11" s="9">
        <v>1000000</v>
      </c>
      <c r="I11" s="10">
        <v>2000000</v>
      </c>
      <c r="J11" s="6">
        <v>10000000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91791067</v>
      </c>
      <c r="D15" s="6">
        <f t="shared" ref="D15:K15" si="1">SUM(D6:D14)</f>
        <v>-2016994</v>
      </c>
      <c r="E15" s="7">
        <f t="shared" si="1"/>
        <v>71135089</v>
      </c>
      <c r="F15" s="8">
        <f t="shared" si="1"/>
        <v>109599238</v>
      </c>
      <c r="G15" s="6">
        <f t="shared" si="1"/>
        <v>88884275</v>
      </c>
      <c r="H15" s="9">
        <f t="shared" si="1"/>
        <v>88884275</v>
      </c>
      <c r="I15" s="10">
        <f t="shared" si="1"/>
        <v>136959342</v>
      </c>
      <c r="J15" s="6">
        <f t="shared" si="1"/>
        <v>162609497</v>
      </c>
      <c r="K15" s="7">
        <f t="shared" si="1"/>
        <v>174982682</v>
      </c>
    </row>
    <row r="16" spans="1:11" ht="13.5" x14ac:dyDescent="0.25">
      <c r="A16" s="47" t="s">
        <v>31</v>
      </c>
      <c r="B16" s="48" t="s">
        <v>20</v>
      </c>
      <c r="C16" s="6"/>
      <c r="D16" s="6">
        <v>11809223</v>
      </c>
      <c r="E16" s="7">
        <v>13212958</v>
      </c>
      <c r="F16" s="8">
        <v>38634067</v>
      </c>
      <c r="G16" s="6">
        <v>32949096</v>
      </c>
      <c r="H16" s="9">
        <v>32949096</v>
      </c>
      <c r="I16" s="10">
        <v>42885280</v>
      </c>
      <c r="J16" s="6">
        <v>33231190</v>
      </c>
      <c r="K16" s="7">
        <v>15847661</v>
      </c>
    </row>
    <row r="17" spans="1:11" ht="13.5" x14ac:dyDescent="0.25">
      <c r="A17" s="47" t="s">
        <v>32</v>
      </c>
      <c r="B17" s="37" t="s">
        <v>20</v>
      </c>
      <c r="C17" s="16"/>
      <c r="D17" s="16">
        <v>71109</v>
      </c>
      <c r="E17" s="17">
        <v>2871484</v>
      </c>
      <c r="F17" s="18">
        <v>21520826</v>
      </c>
      <c r="G17" s="16">
        <v>13297744</v>
      </c>
      <c r="H17" s="19">
        <v>13297744</v>
      </c>
      <c r="I17" s="20">
        <v>22061885</v>
      </c>
      <c r="J17" s="16"/>
      <c r="K17" s="17">
        <v>6000000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11880332</v>
      </c>
      <c r="E18" s="22">
        <f t="shared" si="2"/>
        <v>16084442</v>
      </c>
      <c r="F18" s="23">
        <f t="shared" si="2"/>
        <v>60154893</v>
      </c>
      <c r="G18" s="21">
        <f t="shared" si="2"/>
        <v>46246840</v>
      </c>
      <c r="H18" s="24">
        <f t="shared" si="2"/>
        <v>46246840</v>
      </c>
      <c r="I18" s="25">
        <f t="shared" si="2"/>
        <v>64947165</v>
      </c>
      <c r="J18" s="21">
        <f t="shared" si="2"/>
        <v>33231190</v>
      </c>
      <c r="K18" s="22">
        <f t="shared" si="2"/>
        <v>21847661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-1824700</v>
      </c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-1824700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127200</v>
      </c>
      <c r="F23" s="8">
        <v>4050000</v>
      </c>
      <c r="G23" s="6">
        <v>20401500</v>
      </c>
      <c r="H23" s="9">
        <v>20401500</v>
      </c>
      <c r="I23" s="10">
        <v>19425000</v>
      </c>
      <c r="J23" s="6">
        <v>100000</v>
      </c>
      <c r="K23" s="7">
        <v>3000000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>
        <v>4000000</v>
      </c>
      <c r="J24" s="16">
        <v>4000000</v>
      </c>
      <c r="K24" s="17">
        <v>4000000</v>
      </c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127200</v>
      </c>
      <c r="F25" s="23">
        <f t="shared" si="4"/>
        <v>4050000</v>
      </c>
      <c r="G25" s="21">
        <f t="shared" si="4"/>
        <v>20401500</v>
      </c>
      <c r="H25" s="24">
        <f t="shared" si="4"/>
        <v>20401500</v>
      </c>
      <c r="I25" s="25">
        <f t="shared" si="4"/>
        <v>23425000</v>
      </c>
      <c r="J25" s="21">
        <f t="shared" si="4"/>
        <v>4100000</v>
      </c>
      <c r="K25" s="22">
        <f t="shared" si="4"/>
        <v>7000000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572119</v>
      </c>
      <c r="F28" s="18">
        <v>21686744</v>
      </c>
      <c r="G28" s="16">
        <v>21986744</v>
      </c>
      <c r="H28" s="19">
        <v>21986744</v>
      </c>
      <c r="I28" s="20">
        <v>23802744</v>
      </c>
      <c r="J28" s="16">
        <v>10100000</v>
      </c>
      <c r="K28" s="17">
        <v>15110000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572119</v>
      </c>
      <c r="F29" s="8">
        <f t="shared" si="5"/>
        <v>21686744</v>
      </c>
      <c r="G29" s="6">
        <f t="shared" si="5"/>
        <v>21986744</v>
      </c>
      <c r="H29" s="9">
        <f t="shared" si="5"/>
        <v>21986744</v>
      </c>
      <c r="I29" s="10">
        <f t="shared" si="5"/>
        <v>23802744</v>
      </c>
      <c r="J29" s="6">
        <f t="shared" si="5"/>
        <v>10100000</v>
      </c>
      <c r="K29" s="7">
        <f t="shared" si="5"/>
        <v>15110000</v>
      </c>
    </row>
    <row r="30" spans="1:11" ht="13.5" x14ac:dyDescent="0.25">
      <c r="A30" s="50" t="s">
        <v>43</v>
      </c>
      <c r="B30" s="37" t="s">
        <v>20</v>
      </c>
      <c r="C30" s="11">
        <v>2970904</v>
      </c>
      <c r="D30" s="11"/>
      <c r="E30" s="12">
        <v>714468</v>
      </c>
      <c r="F30" s="13">
        <v>3540000</v>
      </c>
      <c r="G30" s="11">
        <v>6047197</v>
      </c>
      <c r="H30" s="14">
        <v>6047197</v>
      </c>
      <c r="I30" s="15">
        <v>3050000</v>
      </c>
      <c r="J30" s="11">
        <v>1100000</v>
      </c>
      <c r="K30" s="12">
        <v>1000000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1018520</v>
      </c>
      <c r="F31" s="8">
        <v>3160008</v>
      </c>
      <c r="G31" s="6">
        <v>2354825</v>
      </c>
      <c r="H31" s="9">
        <v>2354825</v>
      </c>
      <c r="I31" s="10">
        <v>2180439</v>
      </c>
      <c r="J31" s="6">
        <v>1150000</v>
      </c>
      <c r="K31" s="7">
        <v>700000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26009547</v>
      </c>
      <c r="F32" s="8">
        <v>8119712</v>
      </c>
      <c r="G32" s="6">
        <v>8635651</v>
      </c>
      <c r="H32" s="9">
        <v>8635651</v>
      </c>
      <c r="I32" s="10">
        <v>10962047</v>
      </c>
      <c r="J32" s="6">
        <v>5820000</v>
      </c>
      <c r="K32" s="7">
        <v>2225000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5785822</v>
      </c>
      <c r="F33" s="8">
        <v>29586000</v>
      </c>
      <c r="G33" s="6">
        <v>16269630</v>
      </c>
      <c r="H33" s="9">
        <v>16269630</v>
      </c>
      <c r="I33" s="10">
        <v>43403392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>
        <v>1000000</v>
      </c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37434650</v>
      </c>
      <c r="E37" s="39">
        <f t="shared" si="6"/>
        <v>46310270</v>
      </c>
      <c r="F37" s="40">
        <f t="shared" si="6"/>
        <v>44645936</v>
      </c>
      <c r="G37" s="38">
        <f t="shared" si="6"/>
        <v>74449481</v>
      </c>
      <c r="H37" s="41">
        <f t="shared" si="6"/>
        <v>74449481</v>
      </c>
      <c r="I37" s="42">
        <f t="shared" si="6"/>
        <v>97963159</v>
      </c>
      <c r="J37" s="38">
        <f t="shared" si="6"/>
        <v>95550136</v>
      </c>
      <c r="K37" s="39">
        <f t="shared" si="6"/>
        <v>69584535</v>
      </c>
    </row>
    <row r="38" spans="1:11" ht="13.5" x14ac:dyDescent="0.25">
      <c r="A38" s="44" t="s">
        <v>19</v>
      </c>
      <c r="B38" s="45" t="s">
        <v>20</v>
      </c>
      <c r="C38" s="6"/>
      <c r="D38" s="6">
        <v>39303823</v>
      </c>
      <c r="E38" s="7">
        <v>30821086</v>
      </c>
      <c r="F38" s="8">
        <v>20939353</v>
      </c>
      <c r="G38" s="6">
        <v>50737730</v>
      </c>
      <c r="H38" s="9">
        <v>50737730</v>
      </c>
      <c r="I38" s="10">
        <v>78369565</v>
      </c>
      <c r="J38" s="6">
        <v>84050136</v>
      </c>
      <c r="K38" s="7">
        <v>61084535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>
        <v>4000000</v>
      </c>
      <c r="G39" s="6">
        <v>1913635</v>
      </c>
      <c r="H39" s="9">
        <v>1913635</v>
      </c>
      <c r="I39" s="10"/>
      <c r="J39" s="6">
        <v>7000000</v>
      </c>
      <c r="K39" s="7">
        <v>5000000</v>
      </c>
    </row>
    <row r="40" spans="1:11" ht="13.5" x14ac:dyDescent="0.25">
      <c r="A40" s="44" t="s">
        <v>22</v>
      </c>
      <c r="B40" s="45" t="s">
        <v>20</v>
      </c>
      <c r="C40" s="6"/>
      <c r="D40" s="6">
        <v>-2039451</v>
      </c>
      <c r="E40" s="7">
        <v>3052507</v>
      </c>
      <c r="F40" s="8">
        <v>15140092</v>
      </c>
      <c r="G40" s="6">
        <v>17300879</v>
      </c>
      <c r="H40" s="9">
        <v>17300879</v>
      </c>
      <c r="I40" s="10">
        <v>17337401</v>
      </c>
      <c r="J40" s="6">
        <v>1000000</v>
      </c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37264372</v>
      </c>
      <c r="E47" s="7">
        <f t="shared" si="7"/>
        <v>33873593</v>
      </c>
      <c r="F47" s="8">
        <f t="shared" si="7"/>
        <v>40079445</v>
      </c>
      <c r="G47" s="6">
        <f t="shared" si="7"/>
        <v>69952244</v>
      </c>
      <c r="H47" s="9">
        <f t="shared" si="7"/>
        <v>69952244</v>
      </c>
      <c r="I47" s="10">
        <f t="shared" si="7"/>
        <v>95706966</v>
      </c>
      <c r="J47" s="6">
        <f t="shared" si="7"/>
        <v>92050136</v>
      </c>
      <c r="K47" s="7">
        <f t="shared" si="7"/>
        <v>66084535</v>
      </c>
    </row>
    <row r="48" spans="1:11" ht="13.5" x14ac:dyDescent="0.25">
      <c r="A48" s="47" t="s">
        <v>31</v>
      </c>
      <c r="B48" s="48" t="s">
        <v>20</v>
      </c>
      <c r="C48" s="6"/>
      <c r="D48" s="6">
        <v>170278</v>
      </c>
      <c r="E48" s="7">
        <v>9021832</v>
      </c>
      <c r="F48" s="8">
        <v>1880000</v>
      </c>
      <c r="G48" s="6">
        <v>1670000</v>
      </c>
      <c r="H48" s="9">
        <v>1670000</v>
      </c>
      <c r="I48" s="10">
        <v>506193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>
        <v>3104728</v>
      </c>
      <c r="F49" s="18">
        <v>1186491</v>
      </c>
      <c r="G49" s="16">
        <v>1327237</v>
      </c>
      <c r="H49" s="19">
        <v>1327237</v>
      </c>
      <c r="I49" s="20">
        <v>400000</v>
      </c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170278</v>
      </c>
      <c r="E50" s="22">
        <f t="shared" si="8"/>
        <v>12126560</v>
      </c>
      <c r="F50" s="23">
        <f t="shared" si="8"/>
        <v>3066491</v>
      </c>
      <c r="G50" s="21">
        <f t="shared" si="8"/>
        <v>2997237</v>
      </c>
      <c r="H50" s="24">
        <f t="shared" si="8"/>
        <v>2997237</v>
      </c>
      <c r="I50" s="25">
        <f t="shared" si="8"/>
        <v>906193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>
        <v>350000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>
        <v>310117</v>
      </c>
      <c r="F56" s="18">
        <v>1500000</v>
      </c>
      <c r="G56" s="16">
        <v>1500000</v>
      </c>
      <c r="H56" s="19">
        <v>1500000</v>
      </c>
      <c r="I56" s="20">
        <v>1000000</v>
      </c>
      <c r="J56" s="16">
        <v>3500000</v>
      </c>
      <c r="K56" s="17">
        <v>3500000</v>
      </c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310117</v>
      </c>
      <c r="F57" s="23">
        <f t="shared" si="10"/>
        <v>1500000</v>
      </c>
      <c r="G57" s="21">
        <f t="shared" si="10"/>
        <v>1500000</v>
      </c>
      <c r="H57" s="24">
        <f t="shared" si="10"/>
        <v>1500000</v>
      </c>
      <c r="I57" s="25">
        <f t="shared" si="10"/>
        <v>1350000</v>
      </c>
      <c r="J57" s="21">
        <f t="shared" si="10"/>
        <v>3500000</v>
      </c>
      <c r="K57" s="22">
        <f t="shared" si="10"/>
        <v>3500000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-1676679</v>
      </c>
      <c r="E69" s="39">
        <f t="shared" si="12"/>
        <v>14932868</v>
      </c>
      <c r="F69" s="40">
        <f t="shared" si="12"/>
        <v>36858523</v>
      </c>
      <c r="G69" s="38">
        <f t="shared" si="12"/>
        <v>30823403</v>
      </c>
      <c r="H69" s="41">
        <f t="shared" si="12"/>
        <v>30823403</v>
      </c>
      <c r="I69" s="42">
        <f t="shared" si="12"/>
        <v>103571589</v>
      </c>
      <c r="J69" s="38">
        <f t="shared" si="12"/>
        <v>34861489</v>
      </c>
      <c r="K69" s="39">
        <f t="shared" si="12"/>
        <v>24093670</v>
      </c>
    </row>
    <row r="70" spans="1:11" ht="13.5" x14ac:dyDescent="0.25">
      <c r="A70" s="44" t="s">
        <v>19</v>
      </c>
      <c r="B70" s="45" t="s">
        <v>20</v>
      </c>
      <c r="C70" s="6"/>
      <c r="D70" s="6">
        <v>-1514369</v>
      </c>
      <c r="E70" s="7">
        <v>10123311</v>
      </c>
      <c r="F70" s="8">
        <v>15274983</v>
      </c>
      <c r="G70" s="6">
        <v>15679859</v>
      </c>
      <c r="H70" s="9">
        <v>15679859</v>
      </c>
      <c r="I70" s="10">
        <v>3659284</v>
      </c>
      <c r="J70" s="6">
        <v>7500000</v>
      </c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>
        <v>1805965</v>
      </c>
      <c r="F72" s="8">
        <v>15783548</v>
      </c>
      <c r="G72" s="6">
        <v>10783548</v>
      </c>
      <c r="H72" s="9">
        <v>10783548</v>
      </c>
      <c r="I72" s="10">
        <v>78926309</v>
      </c>
      <c r="J72" s="6">
        <v>25261489</v>
      </c>
      <c r="K72" s="7">
        <v>23893670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-1514369</v>
      </c>
      <c r="E79" s="7">
        <f t="shared" si="13"/>
        <v>11929276</v>
      </c>
      <c r="F79" s="8">
        <f t="shared" si="13"/>
        <v>31058531</v>
      </c>
      <c r="G79" s="6">
        <f t="shared" si="13"/>
        <v>26463407</v>
      </c>
      <c r="H79" s="9">
        <f t="shared" si="13"/>
        <v>26463407</v>
      </c>
      <c r="I79" s="10">
        <f t="shared" si="13"/>
        <v>82585593</v>
      </c>
      <c r="J79" s="6">
        <f t="shared" si="13"/>
        <v>32761489</v>
      </c>
      <c r="K79" s="7">
        <f t="shared" si="13"/>
        <v>23893670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20585</v>
      </c>
      <c r="F80" s="8">
        <v>99996</v>
      </c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-162310</v>
      </c>
      <c r="E81" s="17">
        <v>1931321</v>
      </c>
      <c r="F81" s="18">
        <v>3749996</v>
      </c>
      <c r="G81" s="16">
        <v>3709996</v>
      </c>
      <c r="H81" s="19">
        <v>3709996</v>
      </c>
      <c r="I81" s="20">
        <v>8801587</v>
      </c>
      <c r="J81" s="16">
        <v>500000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-162310</v>
      </c>
      <c r="E82" s="22">
        <f t="shared" si="14"/>
        <v>1951906</v>
      </c>
      <c r="F82" s="23">
        <f t="shared" si="14"/>
        <v>3849992</v>
      </c>
      <c r="G82" s="21">
        <f t="shared" si="14"/>
        <v>3709996</v>
      </c>
      <c r="H82" s="24">
        <f t="shared" si="14"/>
        <v>3709996</v>
      </c>
      <c r="I82" s="25">
        <f t="shared" si="14"/>
        <v>8801587</v>
      </c>
      <c r="J82" s="21">
        <f t="shared" si="14"/>
        <v>500000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1051686</v>
      </c>
      <c r="F87" s="8">
        <v>1750000</v>
      </c>
      <c r="G87" s="6">
        <v>450000</v>
      </c>
      <c r="H87" s="9">
        <v>450000</v>
      </c>
      <c r="I87" s="10">
        <v>11984409</v>
      </c>
      <c r="J87" s="6">
        <v>1500000</v>
      </c>
      <c r="K87" s="7">
        <v>200000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1051686</v>
      </c>
      <c r="F89" s="23">
        <f t="shared" si="16"/>
        <v>1750000</v>
      </c>
      <c r="G89" s="21">
        <f t="shared" si="16"/>
        <v>450000</v>
      </c>
      <c r="H89" s="24">
        <f t="shared" si="16"/>
        <v>450000</v>
      </c>
      <c r="I89" s="25">
        <f t="shared" si="16"/>
        <v>11984409</v>
      </c>
      <c r="J89" s="21">
        <f t="shared" si="16"/>
        <v>1500000</v>
      </c>
      <c r="K89" s="22">
        <f t="shared" si="16"/>
        <v>200000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>
        <v>200000</v>
      </c>
      <c r="G96" s="6">
        <v>200000</v>
      </c>
      <c r="H96" s="9">
        <v>200000</v>
      </c>
      <c r="I96" s="10">
        <v>200000</v>
      </c>
      <c r="J96" s="6">
        <v>100000</v>
      </c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92937271</v>
      </c>
      <c r="D101" s="38">
        <f t="shared" ref="D101:K101" si="18">D111+D114+D115+D118+D121+D122+SUM(D125:D131)</f>
        <v>45621309</v>
      </c>
      <c r="E101" s="39">
        <f t="shared" si="18"/>
        <v>182690345</v>
      </c>
      <c r="F101" s="40">
        <f t="shared" si="18"/>
        <v>321401054</v>
      </c>
      <c r="G101" s="38">
        <f t="shared" si="18"/>
        <v>316099546</v>
      </c>
      <c r="H101" s="41">
        <f t="shared" si="18"/>
        <v>316099546</v>
      </c>
      <c r="I101" s="42">
        <f t="shared" si="18"/>
        <v>510264877</v>
      </c>
      <c r="J101" s="38">
        <f t="shared" si="18"/>
        <v>349522312</v>
      </c>
      <c r="K101" s="39">
        <f t="shared" si="18"/>
        <v>316543548</v>
      </c>
    </row>
    <row r="102" spans="1:11" ht="13.5" x14ac:dyDescent="0.25">
      <c r="A102" s="44" t="s">
        <v>19</v>
      </c>
      <c r="B102" s="45" t="s">
        <v>20</v>
      </c>
      <c r="C102" s="6"/>
      <c r="D102" s="6">
        <v>35875011</v>
      </c>
      <c r="E102" s="7">
        <v>75693425</v>
      </c>
      <c r="F102" s="8">
        <v>90012246</v>
      </c>
      <c r="G102" s="6">
        <v>98691873</v>
      </c>
      <c r="H102" s="9">
        <v>98691873</v>
      </c>
      <c r="I102" s="10">
        <v>137383265</v>
      </c>
      <c r="J102" s="6">
        <v>143724850</v>
      </c>
      <c r="K102" s="7">
        <v>125267172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>
        <v>4000000</v>
      </c>
      <c r="G103" s="6">
        <v>1913635</v>
      </c>
      <c r="H103" s="9">
        <v>1913635</v>
      </c>
      <c r="I103" s="10"/>
      <c r="J103" s="6">
        <v>7000000</v>
      </c>
      <c r="K103" s="7">
        <v>5000000</v>
      </c>
    </row>
    <row r="104" spans="1:11" ht="13.5" x14ac:dyDescent="0.25">
      <c r="A104" s="44" t="s">
        <v>22</v>
      </c>
      <c r="B104" s="45" t="s">
        <v>20</v>
      </c>
      <c r="C104" s="6">
        <v>91791067</v>
      </c>
      <c r="D104" s="6">
        <v>-2039450</v>
      </c>
      <c r="E104" s="7">
        <v>41244533</v>
      </c>
      <c r="F104" s="8">
        <v>85324972</v>
      </c>
      <c r="G104" s="6">
        <v>83694418</v>
      </c>
      <c r="H104" s="9">
        <v>83694418</v>
      </c>
      <c r="I104" s="10">
        <v>175868636</v>
      </c>
      <c r="J104" s="6">
        <v>126696272</v>
      </c>
      <c r="K104" s="7">
        <v>134693715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>
        <v>-102552</v>
      </c>
      <c r="E107" s="7"/>
      <c r="F107" s="8">
        <v>1399996</v>
      </c>
      <c r="G107" s="6">
        <v>1000000</v>
      </c>
      <c r="H107" s="9">
        <v>1000000</v>
      </c>
      <c r="I107" s="10">
        <v>2000000</v>
      </c>
      <c r="J107" s="6">
        <v>10000000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91791067</v>
      </c>
      <c r="D111" s="6">
        <f t="shared" ref="D111:K111" si="19">SUM(D102:D110)</f>
        <v>33733009</v>
      </c>
      <c r="E111" s="7">
        <f t="shared" si="19"/>
        <v>116937958</v>
      </c>
      <c r="F111" s="8">
        <f t="shared" si="19"/>
        <v>180737214</v>
      </c>
      <c r="G111" s="6">
        <f t="shared" si="19"/>
        <v>185299926</v>
      </c>
      <c r="H111" s="9">
        <f t="shared" si="19"/>
        <v>185299926</v>
      </c>
      <c r="I111" s="10">
        <f t="shared" si="19"/>
        <v>315251901</v>
      </c>
      <c r="J111" s="6">
        <f t="shared" si="19"/>
        <v>287421122</v>
      </c>
      <c r="K111" s="7">
        <f t="shared" si="19"/>
        <v>264960887</v>
      </c>
    </row>
    <row r="112" spans="1:11" ht="13.5" x14ac:dyDescent="0.25">
      <c r="A112" s="47" t="s">
        <v>31</v>
      </c>
      <c r="B112" s="48" t="s">
        <v>20</v>
      </c>
      <c r="C112" s="6"/>
      <c r="D112" s="6">
        <v>11979501</v>
      </c>
      <c r="E112" s="7">
        <v>22255375</v>
      </c>
      <c r="F112" s="8">
        <v>40614063</v>
      </c>
      <c r="G112" s="6">
        <v>34619096</v>
      </c>
      <c r="H112" s="9">
        <v>34619096</v>
      </c>
      <c r="I112" s="10">
        <v>43391473</v>
      </c>
      <c r="J112" s="6">
        <v>33231190</v>
      </c>
      <c r="K112" s="7">
        <v>15847661</v>
      </c>
    </row>
    <row r="113" spans="1:11" ht="13.5" x14ac:dyDescent="0.25">
      <c r="A113" s="47" t="s">
        <v>32</v>
      </c>
      <c r="B113" s="37" t="s">
        <v>20</v>
      </c>
      <c r="C113" s="16"/>
      <c r="D113" s="16">
        <v>-91201</v>
      </c>
      <c r="E113" s="17">
        <v>7907533</v>
      </c>
      <c r="F113" s="18">
        <v>26457313</v>
      </c>
      <c r="G113" s="16">
        <v>18334977</v>
      </c>
      <c r="H113" s="19">
        <v>18334977</v>
      </c>
      <c r="I113" s="20">
        <v>31263472</v>
      </c>
      <c r="J113" s="16">
        <v>500000</v>
      </c>
      <c r="K113" s="17">
        <v>6000000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11888300</v>
      </c>
      <c r="E114" s="22">
        <f t="shared" si="20"/>
        <v>30162908</v>
      </c>
      <c r="F114" s="23">
        <f t="shared" si="20"/>
        <v>67071376</v>
      </c>
      <c r="G114" s="21">
        <f t="shared" si="20"/>
        <v>52954073</v>
      </c>
      <c r="H114" s="24">
        <f t="shared" si="20"/>
        <v>52954073</v>
      </c>
      <c r="I114" s="25">
        <f t="shared" si="20"/>
        <v>74654945</v>
      </c>
      <c r="J114" s="21">
        <f t="shared" si="20"/>
        <v>33731190</v>
      </c>
      <c r="K114" s="22">
        <f t="shared" si="20"/>
        <v>21847661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-1824700</v>
      </c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-1824700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1178886</v>
      </c>
      <c r="F119" s="8">
        <v>5800000</v>
      </c>
      <c r="G119" s="6">
        <v>20851500</v>
      </c>
      <c r="H119" s="9">
        <v>20851500</v>
      </c>
      <c r="I119" s="10">
        <v>31759409</v>
      </c>
      <c r="J119" s="6">
        <v>1600000</v>
      </c>
      <c r="K119" s="7">
        <v>3200000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>
        <v>310117</v>
      </c>
      <c r="F120" s="18">
        <v>1500000</v>
      </c>
      <c r="G120" s="16">
        <v>1500000</v>
      </c>
      <c r="H120" s="19">
        <v>1500000</v>
      </c>
      <c r="I120" s="20">
        <v>5000000</v>
      </c>
      <c r="J120" s="16">
        <v>7500000</v>
      </c>
      <c r="K120" s="17">
        <v>7500000</v>
      </c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1489003</v>
      </c>
      <c r="F121" s="23">
        <f t="shared" si="22"/>
        <v>7300000</v>
      </c>
      <c r="G121" s="21">
        <f t="shared" si="22"/>
        <v>22351500</v>
      </c>
      <c r="H121" s="24">
        <f t="shared" si="22"/>
        <v>22351500</v>
      </c>
      <c r="I121" s="25">
        <f t="shared" si="22"/>
        <v>36759409</v>
      </c>
      <c r="J121" s="21">
        <f t="shared" si="22"/>
        <v>9100000</v>
      </c>
      <c r="K121" s="22">
        <f t="shared" si="22"/>
        <v>10700000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572119</v>
      </c>
      <c r="F124" s="18">
        <v>21686744</v>
      </c>
      <c r="G124" s="16">
        <v>21986744</v>
      </c>
      <c r="H124" s="19">
        <v>21986744</v>
      </c>
      <c r="I124" s="20">
        <v>23802744</v>
      </c>
      <c r="J124" s="16">
        <v>10100000</v>
      </c>
      <c r="K124" s="17">
        <v>15110000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572119</v>
      </c>
      <c r="F125" s="8">
        <f t="shared" si="23"/>
        <v>21686744</v>
      </c>
      <c r="G125" s="6">
        <f t="shared" si="23"/>
        <v>21986744</v>
      </c>
      <c r="H125" s="9">
        <f t="shared" si="23"/>
        <v>21986744</v>
      </c>
      <c r="I125" s="10">
        <f t="shared" si="23"/>
        <v>23802744</v>
      </c>
      <c r="J125" s="6">
        <f t="shared" si="23"/>
        <v>10100000</v>
      </c>
      <c r="K125" s="7">
        <f t="shared" si="23"/>
        <v>15110000</v>
      </c>
    </row>
    <row r="126" spans="1:11" ht="13.5" x14ac:dyDescent="0.25">
      <c r="A126" s="50" t="s">
        <v>43</v>
      </c>
      <c r="B126" s="37" t="s">
        <v>20</v>
      </c>
      <c r="C126" s="11">
        <v>2970904</v>
      </c>
      <c r="D126" s="11"/>
      <c r="E126" s="12">
        <v>714468</v>
      </c>
      <c r="F126" s="13">
        <v>3540000</v>
      </c>
      <c r="G126" s="11">
        <v>6047197</v>
      </c>
      <c r="H126" s="14">
        <v>6047197</v>
      </c>
      <c r="I126" s="15">
        <v>3050000</v>
      </c>
      <c r="J126" s="11">
        <v>1100000</v>
      </c>
      <c r="K126" s="12">
        <v>1000000</v>
      </c>
    </row>
    <row r="127" spans="1:11" ht="13.5" x14ac:dyDescent="0.25">
      <c r="A127" s="49" t="s">
        <v>44</v>
      </c>
      <c r="B127" s="37" t="s">
        <v>20</v>
      </c>
      <c r="C127" s="6"/>
      <c r="D127" s="6"/>
      <c r="E127" s="7">
        <v>1018520</v>
      </c>
      <c r="F127" s="8">
        <v>3160008</v>
      </c>
      <c r="G127" s="6">
        <v>2354825</v>
      </c>
      <c r="H127" s="9">
        <v>2354825</v>
      </c>
      <c r="I127" s="10">
        <v>2180439</v>
      </c>
      <c r="J127" s="6">
        <v>1150000</v>
      </c>
      <c r="K127" s="7">
        <v>700000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26009547</v>
      </c>
      <c r="F128" s="8">
        <v>8319712</v>
      </c>
      <c r="G128" s="6">
        <v>8835651</v>
      </c>
      <c r="H128" s="9">
        <v>8835651</v>
      </c>
      <c r="I128" s="10">
        <v>11162047</v>
      </c>
      <c r="J128" s="6">
        <v>5920000</v>
      </c>
      <c r="K128" s="7">
        <v>2225000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5785822</v>
      </c>
      <c r="F129" s="8">
        <v>29586000</v>
      </c>
      <c r="G129" s="6">
        <v>16269630</v>
      </c>
      <c r="H129" s="9">
        <v>16269630</v>
      </c>
      <c r="I129" s="10">
        <v>43403392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>
        <v>1000000</v>
      </c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92937271</v>
      </c>
      <c r="D132" s="54">
        <f t="shared" ref="D132:K132" si="24">+D5+D37+D69</f>
        <v>45621309</v>
      </c>
      <c r="E132" s="55">
        <f t="shared" si="24"/>
        <v>182690345</v>
      </c>
      <c r="F132" s="56">
        <f t="shared" si="24"/>
        <v>321401054</v>
      </c>
      <c r="G132" s="54">
        <f t="shared" si="24"/>
        <v>316099546</v>
      </c>
      <c r="H132" s="57">
        <f t="shared" si="24"/>
        <v>316099546</v>
      </c>
      <c r="I132" s="58">
        <f t="shared" si="24"/>
        <v>510264877</v>
      </c>
      <c r="J132" s="54">
        <f t="shared" si="24"/>
        <v>349522312</v>
      </c>
      <c r="K132" s="55">
        <f t="shared" si="24"/>
        <v>316543548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2130214365</v>
      </c>
      <c r="D134" s="38">
        <f t="shared" ref="D134:K134" si="25">D144+D147+D148+D151+D154+D155+SUM(D158:D164)</f>
        <v>2170913270</v>
      </c>
      <c r="E134" s="39">
        <f t="shared" si="25"/>
        <v>2358559244</v>
      </c>
      <c r="F134" s="40">
        <f t="shared" si="25"/>
        <v>2636573330</v>
      </c>
      <c r="G134" s="38">
        <f t="shared" si="25"/>
        <v>2825608128</v>
      </c>
      <c r="H134" s="41">
        <f t="shared" si="25"/>
        <v>2825608128</v>
      </c>
      <c r="I134" s="42">
        <f t="shared" si="25"/>
        <v>2990967893</v>
      </c>
      <c r="J134" s="38">
        <f t="shared" si="25"/>
        <v>3228547580</v>
      </c>
      <c r="K134" s="39">
        <f t="shared" si="25"/>
        <v>3427709438</v>
      </c>
    </row>
    <row r="135" spans="1:11" ht="13.5" x14ac:dyDescent="0.25">
      <c r="A135" s="44" t="s">
        <v>19</v>
      </c>
      <c r="B135" s="45" t="s">
        <v>20</v>
      </c>
      <c r="C135" s="6">
        <v>594314498</v>
      </c>
      <c r="D135" s="6">
        <v>644784265</v>
      </c>
      <c r="E135" s="7">
        <v>725782352</v>
      </c>
      <c r="F135" s="8">
        <v>1020875087</v>
      </c>
      <c r="G135" s="6">
        <v>1153498249</v>
      </c>
      <c r="H135" s="9">
        <v>1153498249</v>
      </c>
      <c r="I135" s="10">
        <v>1085100653</v>
      </c>
      <c r="J135" s="6">
        <v>1196688797</v>
      </c>
      <c r="K135" s="7">
        <v>1288253507</v>
      </c>
    </row>
    <row r="136" spans="1:11" ht="13.5" x14ac:dyDescent="0.25">
      <c r="A136" s="44" t="s">
        <v>21</v>
      </c>
      <c r="B136" s="45" t="s">
        <v>20</v>
      </c>
      <c r="C136" s="6">
        <v>185005460</v>
      </c>
      <c r="D136" s="6">
        <v>185145416</v>
      </c>
      <c r="E136" s="7">
        <v>185145416</v>
      </c>
      <c r="F136" s="8">
        <v>172627433</v>
      </c>
      <c r="G136" s="6">
        <v>179675032</v>
      </c>
      <c r="H136" s="9">
        <v>179675032</v>
      </c>
      <c r="I136" s="10">
        <v>177244600</v>
      </c>
      <c r="J136" s="6">
        <v>181712547</v>
      </c>
      <c r="K136" s="7">
        <v>184074690</v>
      </c>
    </row>
    <row r="137" spans="1:11" ht="13.5" x14ac:dyDescent="0.25">
      <c r="A137" s="44" t="s">
        <v>22</v>
      </c>
      <c r="B137" s="45" t="s">
        <v>20</v>
      </c>
      <c r="C137" s="6">
        <v>537881815</v>
      </c>
      <c r="D137" s="6">
        <v>544780096</v>
      </c>
      <c r="E137" s="7">
        <v>579738066</v>
      </c>
      <c r="F137" s="8">
        <v>521426180</v>
      </c>
      <c r="G137" s="6">
        <v>582400228</v>
      </c>
      <c r="H137" s="9">
        <v>582400228</v>
      </c>
      <c r="I137" s="10">
        <v>725991697</v>
      </c>
      <c r="J137" s="6">
        <v>821560475</v>
      </c>
      <c r="K137" s="7">
        <v>923605156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>
        <v>320933</v>
      </c>
      <c r="F138" s="8"/>
      <c r="G138" s="6">
        <v>-11000</v>
      </c>
      <c r="H138" s="9">
        <v>-11000</v>
      </c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3786114</v>
      </c>
      <c r="D140" s="6">
        <v>4594445</v>
      </c>
      <c r="E140" s="7">
        <v>4740464</v>
      </c>
      <c r="F140" s="8">
        <v>5343284</v>
      </c>
      <c r="G140" s="6">
        <v>5335316</v>
      </c>
      <c r="H140" s="9">
        <v>5335316</v>
      </c>
      <c r="I140" s="10">
        <v>8901804</v>
      </c>
      <c r="J140" s="6">
        <v>18446619</v>
      </c>
      <c r="K140" s="7">
        <v>17968674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1320987887</v>
      </c>
      <c r="D144" s="6">
        <f t="shared" ref="D144:K144" si="26">SUM(D135:D143)</f>
        <v>1379304222</v>
      </c>
      <c r="E144" s="7">
        <f t="shared" si="26"/>
        <v>1495727231</v>
      </c>
      <c r="F144" s="8">
        <f t="shared" si="26"/>
        <v>1720271984</v>
      </c>
      <c r="G144" s="6">
        <f t="shared" si="26"/>
        <v>1920897825</v>
      </c>
      <c r="H144" s="9">
        <f t="shared" si="26"/>
        <v>1920897825</v>
      </c>
      <c r="I144" s="10">
        <f t="shared" si="26"/>
        <v>1997238754</v>
      </c>
      <c r="J144" s="6">
        <f t="shared" si="26"/>
        <v>2218408438</v>
      </c>
      <c r="K144" s="7">
        <f t="shared" si="26"/>
        <v>2413902027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193791984</v>
      </c>
      <c r="D147" s="6">
        <v>178100484</v>
      </c>
      <c r="E147" s="7">
        <v>218472916</v>
      </c>
      <c r="F147" s="8">
        <v>202702736</v>
      </c>
      <c r="G147" s="6">
        <v>218159416</v>
      </c>
      <c r="H147" s="9">
        <v>218159416</v>
      </c>
      <c r="I147" s="10">
        <v>212760038</v>
      </c>
      <c r="J147" s="6">
        <v>225372318</v>
      </c>
      <c r="K147" s="7">
        <v>225065405</v>
      </c>
    </row>
    <row r="148" spans="1:11" ht="13.5" x14ac:dyDescent="0.25">
      <c r="A148" s="49" t="s">
        <v>131</v>
      </c>
      <c r="B148" s="37" t="s">
        <v>20</v>
      </c>
      <c r="C148" s="6">
        <v>105386</v>
      </c>
      <c r="D148" s="6">
        <v>105386</v>
      </c>
      <c r="E148" s="7">
        <v>105386</v>
      </c>
      <c r="F148" s="8">
        <v>105386</v>
      </c>
      <c r="G148" s="6">
        <v>105386</v>
      </c>
      <c r="H148" s="9">
        <v>105386</v>
      </c>
      <c r="I148" s="10">
        <v>105386</v>
      </c>
      <c r="J148" s="6">
        <v>105386</v>
      </c>
      <c r="K148" s="7">
        <v>105386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175430000</v>
      </c>
      <c r="D151" s="6">
        <v>170100000</v>
      </c>
      <c r="E151" s="7">
        <v>171625000</v>
      </c>
      <c r="F151" s="8">
        <v>175798738</v>
      </c>
      <c r="G151" s="6">
        <v>168543866</v>
      </c>
      <c r="H151" s="9">
        <v>168543866</v>
      </c>
      <c r="I151" s="10">
        <v>170108678</v>
      </c>
      <c r="J151" s="6">
        <v>171766728</v>
      </c>
      <c r="K151" s="7">
        <v>173523280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/>
      <c r="D154" s="6"/>
      <c r="E154" s="7">
        <v>1619888</v>
      </c>
      <c r="F154" s="8">
        <v>13482953</v>
      </c>
      <c r="G154" s="6">
        <v>12822907</v>
      </c>
      <c r="H154" s="9">
        <v>12822907</v>
      </c>
      <c r="I154" s="10">
        <v>41435724</v>
      </c>
      <c r="J154" s="6">
        <v>46656813</v>
      </c>
      <c r="K154" s="7">
        <v>52233957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3341565</v>
      </c>
      <c r="D158" s="6">
        <v>2519718</v>
      </c>
      <c r="E158" s="7">
        <v>2444811</v>
      </c>
      <c r="F158" s="8">
        <v>39545786</v>
      </c>
      <c r="G158" s="6">
        <v>22415745</v>
      </c>
      <c r="H158" s="9">
        <v>22415745</v>
      </c>
      <c r="I158" s="10">
        <v>44396769</v>
      </c>
      <c r="J158" s="6">
        <v>52584465</v>
      </c>
      <c r="K158" s="7">
        <v>65687067</v>
      </c>
    </row>
    <row r="159" spans="1:11" ht="13.5" x14ac:dyDescent="0.25">
      <c r="A159" s="50" t="s">
        <v>43</v>
      </c>
      <c r="B159" s="37" t="s">
        <v>20</v>
      </c>
      <c r="C159" s="11">
        <v>2496635</v>
      </c>
      <c r="D159" s="11">
        <v>1495812</v>
      </c>
      <c r="E159" s="12">
        <v>1770320</v>
      </c>
      <c r="F159" s="13">
        <v>9191748</v>
      </c>
      <c r="G159" s="11">
        <v>-6144548</v>
      </c>
      <c r="H159" s="14">
        <v>-6144548</v>
      </c>
      <c r="I159" s="15">
        <v>-6235765</v>
      </c>
      <c r="J159" s="11">
        <v>-8423017</v>
      </c>
      <c r="K159" s="12">
        <v>-10863194</v>
      </c>
    </row>
    <row r="160" spans="1:11" ht="13.5" x14ac:dyDescent="0.25">
      <c r="A160" s="49" t="s">
        <v>44</v>
      </c>
      <c r="B160" s="37" t="s">
        <v>20</v>
      </c>
      <c r="C160" s="6">
        <v>13937360</v>
      </c>
      <c r="D160" s="6">
        <v>13182761</v>
      </c>
      <c r="E160" s="7">
        <v>13735783</v>
      </c>
      <c r="F160" s="8">
        <v>5495252</v>
      </c>
      <c r="G160" s="6">
        <v>48689578</v>
      </c>
      <c r="H160" s="9">
        <v>48689578</v>
      </c>
      <c r="I160" s="10">
        <v>48272461</v>
      </c>
      <c r="J160" s="6">
        <v>46700511</v>
      </c>
      <c r="K160" s="7">
        <v>44548182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>
        <v>4226404</v>
      </c>
      <c r="F161" s="8">
        <v>14844410</v>
      </c>
      <c r="G161" s="6">
        <v>-16056605</v>
      </c>
      <c r="H161" s="9">
        <v>-16056605</v>
      </c>
      <c r="I161" s="10">
        <v>-9142162</v>
      </c>
      <c r="J161" s="6">
        <v>-7680141</v>
      </c>
      <c r="K161" s="7">
        <v>-10133937</v>
      </c>
    </row>
    <row r="162" spans="1:11" ht="13.5" x14ac:dyDescent="0.25">
      <c r="A162" s="50" t="s">
        <v>46</v>
      </c>
      <c r="B162" s="48" t="s">
        <v>20</v>
      </c>
      <c r="C162" s="6">
        <v>26389574</v>
      </c>
      <c r="D162" s="6">
        <v>36626913</v>
      </c>
      <c r="E162" s="7">
        <v>37668531</v>
      </c>
      <c r="F162" s="8">
        <v>65656363</v>
      </c>
      <c r="G162" s="6">
        <v>46011584</v>
      </c>
      <c r="H162" s="9">
        <v>46011584</v>
      </c>
      <c r="I162" s="10">
        <v>80965032</v>
      </c>
      <c r="J162" s="6">
        <v>72097101</v>
      </c>
      <c r="K162" s="7">
        <v>62790447</v>
      </c>
    </row>
    <row r="163" spans="1:11" ht="13.5" x14ac:dyDescent="0.25">
      <c r="A163" s="49" t="s">
        <v>47</v>
      </c>
      <c r="B163" s="37" t="s">
        <v>20</v>
      </c>
      <c r="C163" s="6">
        <v>393733974</v>
      </c>
      <c r="D163" s="6">
        <v>389477974</v>
      </c>
      <c r="E163" s="7">
        <v>411162974</v>
      </c>
      <c r="F163" s="8">
        <v>389477974</v>
      </c>
      <c r="G163" s="6">
        <v>410162974</v>
      </c>
      <c r="H163" s="9">
        <v>410162974</v>
      </c>
      <c r="I163" s="10">
        <v>411062978</v>
      </c>
      <c r="J163" s="6">
        <v>410958978</v>
      </c>
      <c r="K163" s="7">
        <v>410850818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2130214365</v>
      </c>
      <c r="D165" s="54">
        <f t="shared" ref="D165:K165" si="27">D144+D147+D148+D151+D154+D155+SUM(D158:D164)</f>
        <v>2170913270</v>
      </c>
      <c r="E165" s="55">
        <f t="shared" si="27"/>
        <v>2358559244</v>
      </c>
      <c r="F165" s="56">
        <f t="shared" si="27"/>
        <v>2636573330</v>
      </c>
      <c r="G165" s="54">
        <f t="shared" si="27"/>
        <v>2825608128</v>
      </c>
      <c r="H165" s="57">
        <f t="shared" si="27"/>
        <v>2825608128</v>
      </c>
      <c r="I165" s="66">
        <f t="shared" si="27"/>
        <v>2990967893</v>
      </c>
      <c r="J165" s="54">
        <f t="shared" si="27"/>
        <v>3228547580</v>
      </c>
      <c r="K165" s="55">
        <f t="shared" si="27"/>
        <v>3427709438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70044493</v>
      </c>
      <c r="D168" s="60">
        <v>74569713</v>
      </c>
      <c r="E168" s="61">
        <v>77133350</v>
      </c>
      <c r="F168" s="62">
        <v>88446096</v>
      </c>
      <c r="G168" s="60">
        <v>88446096</v>
      </c>
      <c r="H168" s="63">
        <v>88446096</v>
      </c>
      <c r="I168" s="64">
        <v>92621568</v>
      </c>
      <c r="J168" s="60">
        <v>99352665</v>
      </c>
      <c r="K168" s="61">
        <v>104320312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44294341</v>
      </c>
      <c r="D169" s="38">
        <f t="shared" ref="D169:K169" si="28">D179+D182+D183+D186+D189+D190+SUM(D193:D199)</f>
        <v>38917079</v>
      </c>
      <c r="E169" s="39">
        <f t="shared" si="28"/>
        <v>43466943</v>
      </c>
      <c r="F169" s="40">
        <f t="shared" si="28"/>
        <v>58382778</v>
      </c>
      <c r="G169" s="38">
        <f t="shared" si="28"/>
        <v>70271518</v>
      </c>
      <c r="H169" s="41">
        <f t="shared" si="28"/>
        <v>70271518</v>
      </c>
      <c r="I169" s="42">
        <f t="shared" si="28"/>
        <v>69930560</v>
      </c>
      <c r="J169" s="38">
        <f t="shared" si="28"/>
        <v>71952915</v>
      </c>
      <c r="K169" s="39">
        <f t="shared" si="28"/>
        <v>74921881</v>
      </c>
    </row>
    <row r="170" spans="1:11" ht="13.5" x14ac:dyDescent="0.25">
      <c r="A170" s="44" t="s">
        <v>19</v>
      </c>
      <c r="B170" s="45" t="s">
        <v>20</v>
      </c>
      <c r="C170" s="6">
        <v>9516342</v>
      </c>
      <c r="D170" s="6">
        <v>8615729</v>
      </c>
      <c r="E170" s="7">
        <v>8998133</v>
      </c>
      <c r="F170" s="8">
        <v>9411734</v>
      </c>
      <c r="G170" s="6">
        <v>13015234</v>
      </c>
      <c r="H170" s="9">
        <v>13015234</v>
      </c>
      <c r="I170" s="10">
        <v>14401956</v>
      </c>
      <c r="J170" s="6">
        <v>14978025</v>
      </c>
      <c r="K170" s="7">
        <v>15577146</v>
      </c>
    </row>
    <row r="171" spans="1:11" ht="13.5" x14ac:dyDescent="0.25">
      <c r="A171" s="44" t="s">
        <v>21</v>
      </c>
      <c r="B171" s="45" t="s">
        <v>20</v>
      </c>
      <c r="C171" s="6">
        <v>4210943</v>
      </c>
      <c r="D171" s="6">
        <v>3868398</v>
      </c>
      <c r="E171" s="7">
        <v>3402552</v>
      </c>
      <c r="F171" s="8">
        <v>4680000</v>
      </c>
      <c r="G171" s="6">
        <v>6579000</v>
      </c>
      <c r="H171" s="9">
        <v>6579000</v>
      </c>
      <c r="I171" s="10">
        <v>6380004</v>
      </c>
      <c r="J171" s="6">
        <v>6635200</v>
      </c>
      <c r="K171" s="7">
        <v>6900608</v>
      </c>
    </row>
    <row r="172" spans="1:11" ht="13.5" x14ac:dyDescent="0.25">
      <c r="A172" s="44" t="s">
        <v>22</v>
      </c>
      <c r="B172" s="45" t="s">
        <v>20</v>
      </c>
      <c r="C172" s="6">
        <v>18134663</v>
      </c>
      <c r="D172" s="6">
        <v>14877098</v>
      </c>
      <c r="E172" s="7">
        <v>17391438</v>
      </c>
      <c r="F172" s="8">
        <v>24949609</v>
      </c>
      <c r="G172" s="6">
        <v>29693658</v>
      </c>
      <c r="H172" s="9">
        <v>29693658</v>
      </c>
      <c r="I172" s="10">
        <v>26863680</v>
      </c>
      <c r="J172" s="6">
        <v>27938205</v>
      </c>
      <c r="K172" s="7">
        <v>29055733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29200</v>
      </c>
      <c r="D175" s="6">
        <v>7050</v>
      </c>
      <c r="E175" s="7">
        <v>24000</v>
      </c>
      <c r="F175" s="8">
        <v>31200</v>
      </c>
      <c r="G175" s="6">
        <v>31200</v>
      </c>
      <c r="H175" s="9">
        <v>31200</v>
      </c>
      <c r="I175" s="10">
        <v>31200</v>
      </c>
      <c r="J175" s="6">
        <v>32760</v>
      </c>
      <c r="K175" s="7">
        <v>34398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31891148</v>
      </c>
      <c r="D179" s="6">
        <f t="shared" ref="D179:K179" si="29">SUM(D170:D178)</f>
        <v>27368275</v>
      </c>
      <c r="E179" s="7">
        <f t="shared" si="29"/>
        <v>29816123</v>
      </c>
      <c r="F179" s="8">
        <f t="shared" si="29"/>
        <v>39072543</v>
      </c>
      <c r="G179" s="6">
        <f t="shared" si="29"/>
        <v>49319092</v>
      </c>
      <c r="H179" s="9">
        <f t="shared" si="29"/>
        <v>49319092</v>
      </c>
      <c r="I179" s="10">
        <f t="shared" si="29"/>
        <v>47676840</v>
      </c>
      <c r="J179" s="6">
        <f t="shared" si="29"/>
        <v>49584190</v>
      </c>
      <c r="K179" s="7">
        <f t="shared" si="29"/>
        <v>51567885</v>
      </c>
    </row>
    <row r="180" spans="1:11" ht="13.5" x14ac:dyDescent="0.25">
      <c r="A180" s="47" t="s">
        <v>31</v>
      </c>
      <c r="B180" s="48" t="s">
        <v>20</v>
      </c>
      <c r="C180" s="6">
        <v>1396399</v>
      </c>
      <c r="D180" s="6">
        <v>1151469</v>
      </c>
      <c r="E180" s="7">
        <v>633714</v>
      </c>
      <c r="F180" s="8">
        <v>936004</v>
      </c>
      <c r="G180" s="6">
        <v>1436004</v>
      </c>
      <c r="H180" s="9">
        <v>1436004</v>
      </c>
      <c r="I180" s="10">
        <v>1436004</v>
      </c>
      <c r="J180" s="6">
        <v>1507804</v>
      </c>
      <c r="K180" s="7">
        <v>1583194</v>
      </c>
    </row>
    <row r="181" spans="1:11" ht="13.5" x14ac:dyDescent="0.25">
      <c r="A181" s="47" t="s">
        <v>32</v>
      </c>
      <c r="B181" s="37" t="s">
        <v>20</v>
      </c>
      <c r="C181" s="16">
        <v>370060</v>
      </c>
      <c r="D181" s="16">
        <v>136850</v>
      </c>
      <c r="E181" s="17">
        <v>234891</v>
      </c>
      <c r="F181" s="18">
        <v>308000</v>
      </c>
      <c r="G181" s="16">
        <v>388000</v>
      </c>
      <c r="H181" s="19">
        <v>388000</v>
      </c>
      <c r="I181" s="20">
        <v>387996</v>
      </c>
      <c r="J181" s="16">
        <v>407400</v>
      </c>
      <c r="K181" s="17">
        <v>427770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1766459</v>
      </c>
      <c r="D182" s="21">
        <f t="shared" si="30"/>
        <v>1288319</v>
      </c>
      <c r="E182" s="22">
        <f t="shared" si="30"/>
        <v>868605</v>
      </c>
      <c r="F182" s="23">
        <f t="shared" si="30"/>
        <v>1244004</v>
      </c>
      <c r="G182" s="21">
        <f t="shared" si="30"/>
        <v>1824004</v>
      </c>
      <c r="H182" s="24">
        <f t="shared" si="30"/>
        <v>1824004</v>
      </c>
      <c r="I182" s="25">
        <f t="shared" si="30"/>
        <v>1824000</v>
      </c>
      <c r="J182" s="21">
        <f t="shared" si="30"/>
        <v>1915204</v>
      </c>
      <c r="K182" s="22">
        <f t="shared" si="30"/>
        <v>2010964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1556737</v>
      </c>
      <c r="D187" s="6">
        <v>1339432</v>
      </c>
      <c r="E187" s="7">
        <v>1501864</v>
      </c>
      <c r="F187" s="8">
        <v>2827685</v>
      </c>
      <c r="G187" s="6">
        <v>3173086</v>
      </c>
      <c r="H187" s="9">
        <v>3173086</v>
      </c>
      <c r="I187" s="10">
        <v>3547900</v>
      </c>
      <c r="J187" s="6">
        <v>3416637</v>
      </c>
      <c r="K187" s="7">
        <v>3570289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1556737</v>
      </c>
      <c r="D189" s="21">
        <f t="shared" si="32"/>
        <v>1339432</v>
      </c>
      <c r="E189" s="22">
        <f t="shared" si="32"/>
        <v>1501864</v>
      </c>
      <c r="F189" s="23">
        <f t="shared" si="32"/>
        <v>2827685</v>
      </c>
      <c r="G189" s="21">
        <f t="shared" si="32"/>
        <v>3173086</v>
      </c>
      <c r="H189" s="24">
        <f t="shared" si="32"/>
        <v>3173086</v>
      </c>
      <c r="I189" s="25">
        <f t="shared" si="32"/>
        <v>3547900</v>
      </c>
      <c r="J189" s="21">
        <f t="shared" si="32"/>
        <v>3416637</v>
      </c>
      <c r="K189" s="22">
        <f t="shared" si="32"/>
        <v>3570289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223363</v>
      </c>
      <c r="D194" s="11">
        <v>90151</v>
      </c>
      <c r="E194" s="12">
        <v>220588</v>
      </c>
      <c r="F194" s="13">
        <v>280804</v>
      </c>
      <c r="G194" s="11">
        <v>250804</v>
      </c>
      <c r="H194" s="14">
        <v>250804</v>
      </c>
      <c r="I194" s="15">
        <v>280008</v>
      </c>
      <c r="J194" s="11">
        <v>291200</v>
      </c>
      <c r="K194" s="12">
        <v>302848</v>
      </c>
    </row>
    <row r="195" spans="1:11" ht="13.5" x14ac:dyDescent="0.25">
      <c r="A195" s="49" t="s">
        <v>44</v>
      </c>
      <c r="B195" s="37" t="s">
        <v>20</v>
      </c>
      <c r="C195" s="6">
        <v>18463</v>
      </c>
      <c r="D195" s="6">
        <v>11636</v>
      </c>
      <c r="E195" s="7">
        <v>12092</v>
      </c>
      <c r="F195" s="8">
        <v>140800</v>
      </c>
      <c r="G195" s="6">
        <v>37800</v>
      </c>
      <c r="H195" s="9">
        <v>37800</v>
      </c>
      <c r="I195" s="10">
        <v>153588</v>
      </c>
      <c r="J195" s="6">
        <v>159771</v>
      </c>
      <c r="K195" s="7">
        <v>166196</v>
      </c>
    </row>
    <row r="196" spans="1:11" ht="13.5" x14ac:dyDescent="0.25">
      <c r="A196" s="49" t="s">
        <v>45</v>
      </c>
      <c r="B196" s="37" t="s">
        <v>20</v>
      </c>
      <c r="C196" s="6">
        <v>824234</v>
      </c>
      <c r="D196" s="6">
        <v>912430</v>
      </c>
      <c r="E196" s="7">
        <v>2629094</v>
      </c>
      <c r="F196" s="8">
        <v>2976542</v>
      </c>
      <c r="G196" s="6">
        <v>3429355</v>
      </c>
      <c r="H196" s="9">
        <v>3429355</v>
      </c>
      <c r="I196" s="10">
        <v>4284212</v>
      </c>
      <c r="J196" s="6">
        <v>3937221</v>
      </c>
      <c r="K196" s="7">
        <v>4096462</v>
      </c>
    </row>
    <row r="197" spans="1:11" ht="13.5" x14ac:dyDescent="0.25">
      <c r="A197" s="50" t="s">
        <v>46</v>
      </c>
      <c r="B197" s="48" t="s">
        <v>20</v>
      </c>
      <c r="C197" s="6">
        <v>8013937</v>
      </c>
      <c r="D197" s="6">
        <v>7906836</v>
      </c>
      <c r="E197" s="7">
        <v>8418577</v>
      </c>
      <c r="F197" s="8">
        <v>11840400</v>
      </c>
      <c r="G197" s="6">
        <v>12237377</v>
      </c>
      <c r="H197" s="9">
        <v>12237377</v>
      </c>
      <c r="I197" s="10">
        <v>12164012</v>
      </c>
      <c r="J197" s="6">
        <v>12648692</v>
      </c>
      <c r="K197" s="7">
        <v>13207237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114338834</v>
      </c>
      <c r="D201" s="54">
        <f t="shared" si="34"/>
        <v>113486792</v>
      </c>
      <c r="E201" s="55">
        <f t="shared" si="34"/>
        <v>120600293</v>
      </c>
      <c r="F201" s="56">
        <f t="shared" si="34"/>
        <v>146828874</v>
      </c>
      <c r="G201" s="54">
        <f t="shared" si="34"/>
        <v>158717614</v>
      </c>
      <c r="H201" s="57">
        <f t="shared" si="34"/>
        <v>158717614</v>
      </c>
      <c r="I201" s="58">
        <f t="shared" si="34"/>
        <v>162552128</v>
      </c>
      <c r="J201" s="54">
        <f t="shared" si="34"/>
        <v>171305580</v>
      </c>
      <c r="K201" s="55">
        <f t="shared" si="34"/>
        <v>179242193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</v>
      </c>
      <c r="D203" s="81">
        <f>IF(ISERROR((D37+D69)/D132),0,((D37+D69)/D132))</f>
        <v>0.78379975901173726</v>
      </c>
      <c r="E203" s="82">
        <f t="shared" ref="E203:K203" si="35">IF(ISERROR((E37+E69)/E132),0,((E37+E69)/E132))</f>
        <v>0.33522919889389885</v>
      </c>
      <c r="F203" s="83">
        <f t="shared" si="35"/>
        <v>0.25359113788096038</v>
      </c>
      <c r="G203" s="81">
        <f t="shared" si="35"/>
        <v>0.33303712495683241</v>
      </c>
      <c r="H203" s="84">
        <f t="shared" si="35"/>
        <v>0.33303712495683241</v>
      </c>
      <c r="I203" s="85">
        <f t="shared" si="35"/>
        <v>0.39496104294868017</v>
      </c>
      <c r="J203" s="81">
        <f t="shared" si="35"/>
        <v>0.37311387720506956</v>
      </c>
      <c r="K203" s="82">
        <f t="shared" si="35"/>
        <v>0.29594097112982382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0.47952405288189859</v>
      </c>
      <c r="E204" s="82">
        <f t="shared" si="36"/>
        <v>0.7939903815923981</v>
      </c>
      <c r="F204" s="83">
        <f t="shared" si="36"/>
        <v>0.92151562009022991</v>
      </c>
      <c r="G204" s="81">
        <f t="shared" si="36"/>
        <v>1.190249075549926</v>
      </c>
      <c r="H204" s="84">
        <f t="shared" si="36"/>
        <v>1.190249075549926</v>
      </c>
      <c r="I204" s="85">
        <f t="shared" si="36"/>
        <v>2.1758943662020491</v>
      </c>
      <c r="J204" s="81">
        <f t="shared" si="36"/>
        <v>1.3126132550143472</v>
      </c>
      <c r="K204" s="82">
        <f t="shared" si="36"/>
        <v>0.89798624260249527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0.03</v>
      </c>
      <c r="E206" s="82">
        <f t="shared" si="38"/>
        <v>0.04</v>
      </c>
      <c r="F206" s="83">
        <f t="shared" si="38"/>
        <v>0.05</v>
      </c>
      <c r="G206" s="81">
        <f t="shared" si="38"/>
        <v>0.06</v>
      </c>
      <c r="H206" s="84">
        <f t="shared" si="38"/>
        <v>0.06</v>
      </c>
      <c r="I206" s="85">
        <f t="shared" si="38"/>
        <v>0.09</v>
      </c>
      <c r="J206" s="81">
        <f t="shared" si="38"/>
        <v>0.06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99825744</v>
      </c>
      <c r="D5" s="38">
        <f t="shared" ref="D5:K5" si="0">D15+D18+D19+D22+D25+D26+SUM(D29:D35)</f>
        <v>23725552</v>
      </c>
      <c r="E5" s="39">
        <f t="shared" si="0"/>
        <v>73711058</v>
      </c>
      <c r="F5" s="40">
        <f t="shared" si="0"/>
        <v>77901760</v>
      </c>
      <c r="G5" s="38">
        <f t="shared" si="0"/>
        <v>82447033</v>
      </c>
      <c r="H5" s="41">
        <f t="shared" si="0"/>
        <v>82447033</v>
      </c>
      <c r="I5" s="42">
        <f t="shared" si="0"/>
        <v>69510438</v>
      </c>
      <c r="J5" s="38">
        <f t="shared" si="0"/>
        <v>50456522</v>
      </c>
      <c r="K5" s="39">
        <f t="shared" si="0"/>
        <v>43336261</v>
      </c>
    </row>
    <row r="6" spans="1:11" ht="13.5" x14ac:dyDescent="0.25">
      <c r="A6" s="44" t="s">
        <v>19</v>
      </c>
      <c r="B6" s="45" t="s">
        <v>20</v>
      </c>
      <c r="C6" s="6">
        <v>69301520</v>
      </c>
      <c r="D6" s="6">
        <v>2026982</v>
      </c>
      <c r="E6" s="7">
        <v>26697320</v>
      </c>
      <c r="F6" s="8">
        <v>18042958</v>
      </c>
      <c r="G6" s="6">
        <v>36032213</v>
      </c>
      <c r="H6" s="9">
        <v>36032213</v>
      </c>
      <c r="I6" s="10">
        <v>28160762</v>
      </c>
      <c r="J6" s="6">
        <v>22510036</v>
      </c>
      <c r="K6" s="7">
        <v>23447740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1749918</v>
      </c>
      <c r="F8" s="8">
        <v>2500000</v>
      </c>
      <c r="G8" s="6">
        <v>2618000</v>
      </c>
      <c r="H8" s="9">
        <v>2618000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>
        <v>168788</v>
      </c>
      <c r="E9" s="7">
        <v>510547</v>
      </c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616180</v>
      </c>
      <c r="D11" s="6">
        <v>616180</v>
      </c>
      <c r="E11" s="7">
        <v>616180</v>
      </c>
      <c r="F11" s="8">
        <v>2250000</v>
      </c>
      <c r="G11" s="6">
        <v>2250000</v>
      </c>
      <c r="H11" s="9">
        <v>2250000</v>
      </c>
      <c r="I11" s="10">
        <v>2608696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69917700</v>
      </c>
      <c r="D15" s="6">
        <f t="shared" ref="D15:K15" si="1">SUM(D6:D14)</f>
        <v>2811950</v>
      </c>
      <c r="E15" s="7">
        <f t="shared" si="1"/>
        <v>29573965</v>
      </c>
      <c r="F15" s="8">
        <f t="shared" si="1"/>
        <v>22792958</v>
      </c>
      <c r="G15" s="6">
        <f t="shared" si="1"/>
        <v>40900213</v>
      </c>
      <c r="H15" s="9">
        <f t="shared" si="1"/>
        <v>40900213</v>
      </c>
      <c r="I15" s="10">
        <f t="shared" si="1"/>
        <v>30769458</v>
      </c>
      <c r="J15" s="6">
        <f t="shared" si="1"/>
        <v>22510036</v>
      </c>
      <c r="K15" s="7">
        <f t="shared" si="1"/>
        <v>23447740</v>
      </c>
    </row>
    <row r="16" spans="1:11" ht="13.5" x14ac:dyDescent="0.25">
      <c r="A16" s="47" t="s">
        <v>31</v>
      </c>
      <c r="B16" s="48" t="s">
        <v>20</v>
      </c>
      <c r="C16" s="6">
        <v>9713122</v>
      </c>
      <c r="D16" s="6">
        <v>9846593</v>
      </c>
      <c r="E16" s="7">
        <v>9094895</v>
      </c>
      <c r="F16" s="8">
        <v>24088042</v>
      </c>
      <c r="G16" s="6">
        <v>23917448</v>
      </c>
      <c r="H16" s="9">
        <v>23917448</v>
      </c>
      <c r="I16" s="10">
        <v>27558369</v>
      </c>
      <c r="J16" s="6">
        <v>18837789</v>
      </c>
      <c r="K16" s="7">
        <v>17358086</v>
      </c>
    </row>
    <row r="17" spans="1:11" ht="13.5" x14ac:dyDescent="0.25">
      <c r="A17" s="47" t="s">
        <v>32</v>
      </c>
      <c r="B17" s="37" t="s">
        <v>20</v>
      </c>
      <c r="C17" s="16">
        <v>11688130</v>
      </c>
      <c r="D17" s="16">
        <v>4603936</v>
      </c>
      <c r="E17" s="17">
        <v>3333790</v>
      </c>
      <c r="F17" s="18"/>
      <c r="G17" s="16">
        <v>2400000</v>
      </c>
      <c r="H17" s="19">
        <v>2400000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21401252</v>
      </c>
      <c r="D18" s="21">
        <f t="shared" ref="D18:K18" si="2">SUM(D16:D17)</f>
        <v>14450529</v>
      </c>
      <c r="E18" s="22">
        <f t="shared" si="2"/>
        <v>12428685</v>
      </c>
      <c r="F18" s="23">
        <f t="shared" si="2"/>
        <v>24088042</v>
      </c>
      <c r="G18" s="21">
        <f t="shared" si="2"/>
        <v>26317448</v>
      </c>
      <c r="H18" s="24">
        <f t="shared" si="2"/>
        <v>26317448</v>
      </c>
      <c r="I18" s="25">
        <f t="shared" si="2"/>
        <v>27558369</v>
      </c>
      <c r="J18" s="21">
        <f t="shared" si="2"/>
        <v>18837789</v>
      </c>
      <c r="K18" s="22">
        <f t="shared" si="2"/>
        <v>17358086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8506792</v>
      </c>
      <c r="D23" s="6"/>
      <c r="E23" s="7">
        <v>347200</v>
      </c>
      <c r="F23" s="8">
        <v>8100000</v>
      </c>
      <c r="G23" s="6">
        <v>1403139</v>
      </c>
      <c r="H23" s="9">
        <v>1403139</v>
      </c>
      <c r="I23" s="10">
        <v>452174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8506792</v>
      </c>
      <c r="D25" s="21">
        <f t="shared" si="4"/>
        <v>0</v>
      </c>
      <c r="E25" s="22">
        <f t="shared" si="4"/>
        <v>347200</v>
      </c>
      <c r="F25" s="23">
        <f t="shared" si="4"/>
        <v>8100000</v>
      </c>
      <c r="G25" s="21">
        <f t="shared" si="4"/>
        <v>1403139</v>
      </c>
      <c r="H25" s="24">
        <f t="shared" si="4"/>
        <v>1403139</v>
      </c>
      <c r="I25" s="25">
        <f t="shared" si="4"/>
        <v>452174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17000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17000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351512</v>
      </c>
      <c r="E30" s="12">
        <v>1097362</v>
      </c>
      <c r="F30" s="13">
        <v>1141000</v>
      </c>
      <c r="G30" s="11">
        <v>1011000</v>
      </c>
      <c r="H30" s="14">
        <v>1011000</v>
      </c>
      <c r="I30" s="15">
        <v>1017392</v>
      </c>
      <c r="J30" s="11">
        <v>1104348</v>
      </c>
      <c r="K30" s="12">
        <v>1182609</v>
      </c>
    </row>
    <row r="31" spans="1:11" ht="13.5" x14ac:dyDescent="0.25">
      <c r="A31" s="49" t="s">
        <v>44</v>
      </c>
      <c r="B31" s="37" t="s">
        <v>20</v>
      </c>
      <c r="C31" s="6"/>
      <c r="D31" s="6">
        <v>2215426</v>
      </c>
      <c r="E31" s="7">
        <v>3804842</v>
      </c>
      <c r="F31" s="8">
        <v>1270000</v>
      </c>
      <c r="G31" s="6">
        <v>1760000</v>
      </c>
      <c r="H31" s="9">
        <v>1760000</v>
      </c>
      <c r="I31" s="10">
        <v>1669567</v>
      </c>
      <c r="J31" s="6">
        <v>1460871</v>
      </c>
      <c r="K31" s="7">
        <v>1347826</v>
      </c>
    </row>
    <row r="32" spans="1:11" ht="13.5" x14ac:dyDescent="0.25">
      <c r="A32" s="49" t="s">
        <v>45</v>
      </c>
      <c r="B32" s="37" t="s">
        <v>20</v>
      </c>
      <c r="C32" s="6"/>
      <c r="D32" s="6">
        <v>819916</v>
      </c>
      <c r="E32" s="7">
        <v>13198620</v>
      </c>
      <c r="F32" s="8">
        <v>12400000</v>
      </c>
      <c r="G32" s="6">
        <v>7466721</v>
      </c>
      <c r="H32" s="9">
        <v>7466721</v>
      </c>
      <c r="I32" s="10">
        <v>6304348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3076219</v>
      </c>
      <c r="E33" s="7">
        <v>13243384</v>
      </c>
      <c r="F33" s="8">
        <v>8109760</v>
      </c>
      <c r="G33" s="6">
        <v>3588512</v>
      </c>
      <c r="H33" s="9">
        <v>3588512</v>
      </c>
      <c r="I33" s="10">
        <v>1739130</v>
      </c>
      <c r="J33" s="6">
        <v>6543478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6229441</v>
      </c>
      <c r="F37" s="40">
        <f t="shared" si="6"/>
        <v>4760000</v>
      </c>
      <c r="G37" s="38">
        <f t="shared" si="6"/>
        <v>7740000</v>
      </c>
      <c r="H37" s="41">
        <f t="shared" si="6"/>
        <v>7740000</v>
      </c>
      <c r="I37" s="42">
        <f t="shared" si="6"/>
        <v>2304347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2373576</v>
      </c>
      <c r="F38" s="8">
        <v>2500000</v>
      </c>
      <c r="G38" s="6">
        <v>5400000</v>
      </c>
      <c r="H38" s="9">
        <v>5400000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2373576</v>
      </c>
      <c r="F47" s="8">
        <f t="shared" si="7"/>
        <v>2500000</v>
      </c>
      <c r="G47" s="6">
        <f t="shared" si="7"/>
        <v>5400000</v>
      </c>
      <c r="H47" s="9">
        <f t="shared" si="7"/>
        <v>5400000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>
        <v>2783987</v>
      </c>
      <c r="F48" s="8">
        <v>2200000</v>
      </c>
      <c r="G48" s="6">
        <v>2080000</v>
      </c>
      <c r="H48" s="9">
        <v>2080000</v>
      </c>
      <c r="I48" s="10">
        <v>1956521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>
        <v>354198</v>
      </c>
      <c r="F49" s="18"/>
      <c r="G49" s="16">
        <v>200000</v>
      </c>
      <c r="H49" s="19">
        <v>200000</v>
      </c>
      <c r="I49" s="20">
        <v>347826</v>
      </c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3138185</v>
      </c>
      <c r="F50" s="23">
        <f t="shared" si="8"/>
        <v>2200000</v>
      </c>
      <c r="G50" s="21">
        <f t="shared" si="8"/>
        <v>2280000</v>
      </c>
      <c r="H50" s="24">
        <f t="shared" si="8"/>
        <v>2280000</v>
      </c>
      <c r="I50" s="25">
        <f t="shared" si="8"/>
        <v>2304347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717680</v>
      </c>
      <c r="F55" s="8">
        <v>60000</v>
      </c>
      <c r="G55" s="6">
        <v>60000</v>
      </c>
      <c r="H55" s="9">
        <v>60000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717680</v>
      </c>
      <c r="F57" s="23">
        <f t="shared" si="10"/>
        <v>60000</v>
      </c>
      <c r="G57" s="21">
        <f t="shared" si="10"/>
        <v>60000</v>
      </c>
      <c r="H57" s="24">
        <f t="shared" si="10"/>
        <v>60000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1670096</v>
      </c>
      <c r="E69" s="39">
        <f t="shared" si="12"/>
        <v>1565216</v>
      </c>
      <c r="F69" s="40">
        <f t="shared" si="12"/>
        <v>0</v>
      </c>
      <c r="G69" s="38">
        <f t="shared" si="12"/>
        <v>1220000</v>
      </c>
      <c r="H69" s="41">
        <f t="shared" si="12"/>
        <v>1220000</v>
      </c>
      <c r="I69" s="42">
        <f t="shared" si="12"/>
        <v>6634783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>
        <v>1420096</v>
      </c>
      <c r="E70" s="7">
        <v>1565216</v>
      </c>
      <c r="F70" s="8"/>
      <c r="G70" s="6">
        <v>420000</v>
      </c>
      <c r="H70" s="9">
        <v>420000</v>
      </c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1420096</v>
      </c>
      <c r="E79" s="7">
        <f t="shared" si="13"/>
        <v>1565216</v>
      </c>
      <c r="F79" s="8">
        <f t="shared" si="13"/>
        <v>0</v>
      </c>
      <c r="G79" s="6">
        <f t="shared" si="13"/>
        <v>420000</v>
      </c>
      <c r="H79" s="9">
        <f t="shared" si="13"/>
        <v>420000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>
        <v>6634783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250000</v>
      </c>
      <c r="E81" s="17"/>
      <c r="F81" s="18"/>
      <c r="G81" s="16">
        <v>800000</v>
      </c>
      <c r="H81" s="19">
        <v>800000</v>
      </c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250000</v>
      </c>
      <c r="E82" s="22">
        <f t="shared" si="14"/>
        <v>0</v>
      </c>
      <c r="F82" s="23">
        <f t="shared" si="14"/>
        <v>0</v>
      </c>
      <c r="G82" s="21">
        <f t="shared" si="14"/>
        <v>800000</v>
      </c>
      <c r="H82" s="24">
        <f t="shared" si="14"/>
        <v>800000</v>
      </c>
      <c r="I82" s="25">
        <f t="shared" si="14"/>
        <v>6634783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99825744</v>
      </c>
      <c r="D101" s="38">
        <f t="shared" ref="D101:K101" si="18">D111+D114+D115+D118+D121+D122+SUM(D125:D131)</f>
        <v>25395648</v>
      </c>
      <c r="E101" s="39">
        <f t="shared" si="18"/>
        <v>81505715</v>
      </c>
      <c r="F101" s="40">
        <f t="shared" si="18"/>
        <v>82661760</v>
      </c>
      <c r="G101" s="38">
        <f t="shared" si="18"/>
        <v>91407033</v>
      </c>
      <c r="H101" s="41">
        <f t="shared" si="18"/>
        <v>91407033</v>
      </c>
      <c r="I101" s="42">
        <f t="shared" si="18"/>
        <v>78449568</v>
      </c>
      <c r="J101" s="38">
        <f t="shared" si="18"/>
        <v>50456522</v>
      </c>
      <c r="K101" s="39">
        <f t="shared" si="18"/>
        <v>43336261</v>
      </c>
    </row>
    <row r="102" spans="1:11" ht="13.5" x14ac:dyDescent="0.25">
      <c r="A102" s="44" t="s">
        <v>19</v>
      </c>
      <c r="B102" s="45" t="s">
        <v>20</v>
      </c>
      <c r="C102" s="6">
        <v>69301520</v>
      </c>
      <c r="D102" s="6">
        <v>3447078</v>
      </c>
      <c r="E102" s="7">
        <v>30636112</v>
      </c>
      <c r="F102" s="8">
        <v>20542958</v>
      </c>
      <c r="G102" s="6">
        <v>41852213</v>
      </c>
      <c r="H102" s="9">
        <v>41852213</v>
      </c>
      <c r="I102" s="10">
        <v>28160762</v>
      </c>
      <c r="J102" s="6">
        <v>22510036</v>
      </c>
      <c r="K102" s="7">
        <v>23447740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1749918</v>
      </c>
      <c r="F104" s="8">
        <v>2500000</v>
      </c>
      <c r="G104" s="6">
        <v>2618000</v>
      </c>
      <c r="H104" s="9">
        <v>2618000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>
        <v>168788</v>
      </c>
      <c r="E105" s="7">
        <v>510547</v>
      </c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616180</v>
      </c>
      <c r="D107" s="6">
        <v>616180</v>
      </c>
      <c r="E107" s="7">
        <v>616180</v>
      </c>
      <c r="F107" s="8">
        <v>2250000</v>
      </c>
      <c r="G107" s="6">
        <v>2250000</v>
      </c>
      <c r="H107" s="9">
        <v>2250000</v>
      </c>
      <c r="I107" s="10">
        <v>2608696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69917700</v>
      </c>
      <c r="D111" s="6">
        <f t="shared" ref="D111:K111" si="19">SUM(D102:D110)</f>
        <v>4232046</v>
      </c>
      <c r="E111" s="7">
        <f t="shared" si="19"/>
        <v>33512757</v>
      </c>
      <c r="F111" s="8">
        <f t="shared" si="19"/>
        <v>25292958</v>
      </c>
      <c r="G111" s="6">
        <f t="shared" si="19"/>
        <v>46720213</v>
      </c>
      <c r="H111" s="9">
        <f t="shared" si="19"/>
        <v>46720213</v>
      </c>
      <c r="I111" s="10">
        <f t="shared" si="19"/>
        <v>30769458</v>
      </c>
      <c r="J111" s="6">
        <f t="shared" si="19"/>
        <v>22510036</v>
      </c>
      <c r="K111" s="7">
        <f t="shared" si="19"/>
        <v>23447740</v>
      </c>
    </row>
    <row r="112" spans="1:11" ht="13.5" x14ac:dyDescent="0.25">
      <c r="A112" s="47" t="s">
        <v>31</v>
      </c>
      <c r="B112" s="48" t="s">
        <v>20</v>
      </c>
      <c r="C112" s="6">
        <v>9713122</v>
      </c>
      <c r="D112" s="6">
        <v>9846593</v>
      </c>
      <c r="E112" s="7">
        <v>11878882</v>
      </c>
      <c r="F112" s="8">
        <v>26288042</v>
      </c>
      <c r="G112" s="6">
        <v>25997448</v>
      </c>
      <c r="H112" s="9">
        <v>25997448</v>
      </c>
      <c r="I112" s="10">
        <v>36149673</v>
      </c>
      <c r="J112" s="6">
        <v>18837789</v>
      </c>
      <c r="K112" s="7">
        <v>17358086</v>
      </c>
    </row>
    <row r="113" spans="1:11" ht="13.5" x14ac:dyDescent="0.25">
      <c r="A113" s="47" t="s">
        <v>32</v>
      </c>
      <c r="B113" s="37" t="s">
        <v>20</v>
      </c>
      <c r="C113" s="16">
        <v>11688130</v>
      </c>
      <c r="D113" s="16">
        <v>4853936</v>
      </c>
      <c r="E113" s="17">
        <v>3687988</v>
      </c>
      <c r="F113" s="18"/>
      <c r="G113" s="16">
        <v>3400000</v>
      </c>
      <c r="H113" s="19">
        <v>3400000</v>
      </c>
      <c r="I113" s="20">
        <v>347826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21401252</v>
      </c>
      <c r="D114" s="21">
        <f t="shared" si="20"/>
        <v>14700529</v>
      </c>
      <c r="E114" s="22">
        <f t="shared" si="20"/>
        <v>15566870</v>
      </c>
      <c r="F114" s="23">
        <f t="shared" si="20"/>
        <v>26288042</v>
      </c>
      <c r="G114" s="21">
        <f t="shared" si="20"/>
        <v>29397448</v>
      </c>
      <c r="H114" s="24">
        <f t="shared" si="20"/>
        <v>29397448</v>
      </c>
      <c r="I114" s="25">
        <f t="shared" si="20"/>
        <v>36497499</v>
      </c>
      <c r="J114" s="21">
        <f t="shared" si="20"/>
        <v>18837789</v>
      </c>
      <c r="K114" s="22">
        <f t="shared" si="20"/>
        <v>17358086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8506792</v>
      </c>
      <c r="D119" s="6"/>
      <c r="E119" s="7">
        <v>1064880</v>
      </c>
      <c r="F119" s="8">
        <v>8160000</v>
      </c>
      <c r="G119" s="6">
        <v>1463139</v>
      </c>
      <c r="H119" s="9">
        <v>1463139</v>
      </c>
      <c r="I119" s="10">
        <v>452174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8506792</v>
      </c>
      <c r="D121" s="21">
        <f t="shared" si="22"/>
        <v>0</v>
      </c>
      <c r="E121" s="22">
        <f t="shared" si="22"/>
        <v>1064880</v>
      </c>
      <c r="F121" s="23">
        <f t="shared" si="22"/>
        <v>8160000</v>
      </c>
      <c r="G121" s="21">
        <f t="shared" si="22"/>
        <v>1463139</v>
      </c>
      <c r="H121" s="24">
        <f t="shared" si="22"/>
        <v>1463139</v>
      </c>
      <c r="I121" s="25">
        <f t="shared" si="22"/>
        <v>452174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17000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17000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351512</v>
      </c>
      <c r="E126" s="12">
        <v>1097362</v>
      </c>
      <c r="F126" s="13">
        <v>1141000</v>
      </c>
      <c r="G126" s="11">
        <v>1011000</v>
      </c>
      <c r="H126" s="14">
        <v>1011000</v>
      </c>
      <c r="I126" s="15">
        <v>1017392</v>
      </c>
      <c r="J126" s="11">
        <v>1104348</v>
      </c>
      <c r="K126" s="12">
        <v>1182609</v>
      </c>
    </row>
    <row r="127" spans="1:11" ht="13.5" x14ac:dyDescent="0.25">
      <c r="A127" s="49" t="s">
        <v>44</v>
      </c>
      <c r="B127" s="37" t="s">
        <v>20</v>
      </c>
      <c r="C127" s="6"/>
      <c r="D127" s="6">
        <v>2215426</v>
      </c>
      <c r="E127" s="7">
        <v>3804842</v>
      </c>
      <c r="F127" s="8">
        <v>1270000</v>
      </c>
      <c r="G127" s="6">
        <v>1760000</v>
      </c>
      <c r="H127" s="9">
        <v>1760000</v>
      </c>
      <c r="I127" s="10">
        <v>1669567</v>
      </c>
      <c r="J127" s="6">
        <v>1460871</v>
      </c>
      <c r="K127" s="7">
        <v>1347826</v>
      </c>
    </row>
    <row r="128" spans="1:11" ht="13.5" x14ac:dyDescent="0.25">
      <c r="A128" s="49" t="s">
        <v>45</v>
      </c>
      <c r="B128" s="37" t="s">
        <v>20</v>
      </c>
      <c r="C128" s="6"/>
      <c r="D128" s="6">
        <v>819916</v>
      </c>
      <c r="E128" s="7">
        <v>13198620</v>
      </c>
      <c r="F128" s="8">
        <v>12400000</v>
      </c>
      <c r="G128" s="6">
        <v>7466721</v>
      </c>
      <c r="H128" s="9">
        <v>7466721</v>
      </c>
      <c r="I128" s="10">
        <v>6304348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3076219</v>
      </c>
      <c r="E129" s="7">
        <v>13243384</v>
      </c>
      <c r="F129" s="8">
        <v>8109760</v>
      </c>
      <c r="G129" s="6">
        <v>3588512</v>
      </c>
      <c r="H129" s="9">
        <v>3588512</v>
      </c>
      <c r="I129" s="10">
        <v>1739130</v>
      </c>
      <c r="J129" s="6">
        <v>6543478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99825744</v>
      </c>
      <c r="D132" s="54">
        <f t="shared" ref="D132:K132" si="24">+D5+D37+D69</f>
        <v>25395648</v>
      </c>
      <c r="E132" s="55">
        <f t="shared" si="24"/>
        <v>81505715</v>
      </c>
      <c r="F132" s="56">
        <f t="shared" si="24"/>
        <v>82661760</v>
      </c>
      <c r="G132" s="54">
        <f t="shared" si="24"/>
        <v>91407033</v>
      </c>
      <c r="H132" s="57">
        <f t="shared" si="24"/>
        <v>91407033</v>
      </c>
      <c r="I132" s="58">
        <f t="shared" si="24"/>
        <v>78449568</v>
      </c>
      <c r="J132" s="54">
        <f t="shared" si="24"/>
        <v>50456522</v>
      </c>
      <c r="K132" s="55">
        <f t="shared" si="24"/>
        <v>43336261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295614271</v>
      </c>
      <c r="D134" s="38">
        <f t="shared" ref="D134:K134" si="25">D144+D147+D148+D151+D154+D155+SUM(D158:D164)</f>
        <v>329434133</v>
      </c>
      <c r="E134" s="39">
        <f t="shared" si="25"/>
        <v>363963887</v>
      </c>
      <c r="F134" s="40">
        <f t="shared" si="25"/>
        <v>448533424</v>
      </c>
      <c r="G134" s="38">
        <f t="shared" si="25"/>
        <v>424695963</v>
      </c>
      <c r="H134" s="41">
        <f t="shared" si="25"/>
        <v>424695963</v>
      </c>
      <c r="I134" s="42">
        <f t="shared" si="25"/>
        <v>450461825</v>
      </c>
      <c r="J134" s="38">
        <f t="shared" si="25"/>
        <v>524945310</v>
      </c>
      <c r="K134" s="39">
        <f t="shared" si="25"/>
        <v>543721899</v>
      </c>
    </row>
    <row r="135" spans="1:11" ht="13.5" x14ac:dyDescent="0.25">
      <c r="A135" s="44" t="s">
        <v>19</v>
      </c>
      <c r="B135" s="45" t="s">
        <v>20</v>
      </c>
      <c r="C135" s="6">
        <v>161259924</v>
      </c>
      <c r="D135" s="6">
        <v>117778738</v>
      </c>
      <c r="E135" s="7">
        <v>123181362</v>
      </c>
      <c r="F135" s="8">
        <v>179331235</v>
      </c>
      <c r="G135" s="6">
        <v>143196890</v>
      </c>
      <c r="H135" s="9">
        <v>143196890</v>
      </c>
      <c r="I135" s="10">
        <v>151658203</v>
      </c>
      <c r="J135" s="6">
        <v>189738134</v>
      </c>
      <c r="K135" s="7">
        <v>199978055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>
        <v>1749918</v>
      </c>
      <c r="F137" s="8">
        <v>5115000</v>
      </c>
      <c r="G137" s="6">
        <v>2618000</v>
      </c>
      <c r="H137" s="9">
        <v>2618000</v>
      </c>
      <c r="I137" s="10">
        <v>2618000</v>
      </c>
      <c r="J137" s="6">
        <v>2618000</v>
      </c>
      <c r="K137" s="7">
        <v>2618000</v>
      </c>
    </row>
    <row r="138" spans="1:11" ht="13.5" x14ac:dyDescent="0.25">
      <c r="A138" s="44" t="s">
        <v>23</v>
      </c>
      <c r="B138" s="45" t="s">
        <v>20</v>
      </c>
      <c r="C138" s="6">
        <v>15934247</v>
      </c>
      <c r="D138" s="6">
        <v>40278548</v>
      </c>
      <c r="E138" s="7">
        <v>42245893</v>
      </c>
      <c r="F138" s="8">
        <v>24259582</v>
      </c>
      <c r="G138" s="6">
        <v>24259582</v>
      </c>
      <c r="H138" s="9">
        <v>24259582</v>
      </c>
      <c r="I138" s="10">
        <v>24259582</v>
      </c>
      <c r="J138" s="6">
        <v>24259582</v>
      </c>
      <c r="K138" s="7">
        <v>24259582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635582</v>
      </c>
      <c r="D140" s="6">
        <v>616180</v>
      </c>
      <c r="E140" s="7"/>
      <c r="F140" s="8">
        <v>2250000</v>
      </c>
      <c r="G140" s="6">
        <v>2250000</v>
      </c>
      <c r="H140" s="9">
        <v>2250000</v>
      </c>
      <c r="I140" s="10">
        <v>4858696</v>
      </c>
      <c r="J140" s="6">
        <v>4858696</v>
      </c>
      <c r="K140" s="7">
        <v>4858696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750000</v>
      </c>
      <c r="G143" s="16">
        <v>1000000</v>
      </c>
      <c r="H143" s="19">
        <v>1000000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177829753</v>
      </c>
      <c r="D144" s="6">
        <f t="shared" ref="D144:K144" si="26">SUM(D135:D143)</f>
        <v>158673466</v>
      </c>
      <c r="E144" s="7">
        <f t="shared" si="26"/>
        <v>167177173</v>
      </c>
      <c r="F144" s="8">
        <f t="shared" si="26"/>
        <v>211705817</v>
      </c>
      <c r="G144" s="6">
        <f t="shared" si="26"/>
        <v>173324472</v>
      </c>
      <c r="H144" s="9">
        <f t="shared" si="26"/>
        <v>173324472</v>
      </c>
      <c r="I144" s="10">
        <f t="shared" si="26"/>
        <v>183394481</v>
      </c>
      <c r="J144" s="6">
        <f t="shared" si="26"/>
        <v>221474412</v>
      </c>
      <c r="K144" s="7">
        <f t="shared" si="26"/>
        <v>231714333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73153410</v>
      </c>
      <c r="D147" s="6">
        <v>100302055</v>
      </c>
      <c r="E147" s="7">
        <v>94526586</v>
      </c>
      <c r="F147" s="8">
        <v>107713745</v>
      </c>
      <c r="G147" s="6">
        <v>178984544</v>
      </c>
      <c r="H147" s="9">
        <v>178984544</v>
      </c>
      <c r="I147" s="10">
        <v>189872978</v>
      </c>
      <c r="J147" s="6">
        <v>224721982</v>
      </c>
      <c r="K147" s="7">
        <v>238762799</v>
      </c>
    </row>
    <row r="148" spans="1:11" ht="13.5" x14ac:dyDescent="0.25">
      <c r="A148" s="49" t="s">
        <v>131</v>
      </c>
      <c r="B148" s="37" t="s">
        <v>20</v>
      </c>
      <c r="C148" s="6"/>
      <c r="D148" s="6">
        <v>21053</v>
      </c>
      <c r="E148" s="7">
        <v>21053</v>
      </c>
      <c r="F148" s="8">
        <v>21053</v>
      </c>
      <c r="G148" s="6">
        <v>21053</v>
      </c>
      <c r="H148" s="9">
        <v>21053</v>
      </c>
      <c r="I148" s="10">
        <v>21053</v>
      </c>
      <c r="J148" s="6">
        <v>21053</v>
      </c>
      <c r="K148" s="7">
        <v>21053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20114186</v>
      </c>
      <c r="D154" s="6">
        <v>20945531</v>
      </c>
      <c r="E154" s="7">
        <v>20907541</v>
      </c>
      <c r="F154" s="8">
        <v>62356960</v>
      </c>
      <c r="G154" s="6">
        <v>20282504</v>
      </c>
      <c r="H154" s="9">
        <v>20282504</v>
      </c>
      <c r="I154" s="10">
        <v>21682517</v>
      </c>
      <c r="J154" s="6">
        <v>18553001</v>
      </c>
      <c r="K154" s="7">
        <v>17276921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416788</v>
      </c>
      <c r="D158" s="6">
        <v>226231</v>
      </c>
      <c r="E158" s="7">
        <v>139418</v>
      </c>
      <c r="F158" s="8"/>
      <c r="G158" s="6">
        <v>83589</v>
      </c>
      <c r="H158" s="9">
        <v>83589</v>
      </c>
      <c r="I158" s="10">
        <v>25304</v>
      </c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3738985</v>
      </c>
      <c r="D159" s="11">
        <v>2961113</v>
      </c>
      <c r="E159" s="12">
        <v>3027776</v>
      </c>
      <c r="F159" s="13">
        <v>2618215</v>
      </c>
      <c r="G159" s="11">
        <v>2826926</v>
      </c>
      <c r="H159" s="14">
        <v>2826926</v>
      </c>
      <c r="I159" s="15">
        <v>2578700</v>
      </c>
      <c r="J159" s="11">
        <v>2361742</v>
      </c>
      <c r="K159" s="12">
        <v>2158301</v>
      </c>
    </row>
    <row r="160" spans="1:11" ht="13.5" x14ac:dyDescent="0.25">
      <c r="A160" s="49" t="s">
        <v>44</v>
      </c>
      <c r="B160" s="37" t="s">
        <v>20</v>
      </c>
      <c r="C160" s="6">
        <v>2337223</v>
      </c>
      <c r="D160" s="6">
        <v>24978150</v>
      </c>
      <c r="E160" s="7">
        <v>39669426</v>
      </c>
      <c r="F160" s="8">
        <v>4767796</v>
      </c>
      <c r="G160" s="6">
        <v>5093768</v>
      </c>
      <c r="H160" s="9">
        <v>5093768</v>
      </c>
      <c r="I160" s="10">
        <v>6029338</v>
      </c>
      <c r="J160" s="6">
        <v>6399497</v>
      </c>
      <c r="K160" s="7">
        <v>6876819</v>
      </c>
    </row>
    <row r="161" spans="1:11" ht="13.5" x14ac:dyDescent="0.25">
      <c r="A161" s="49" t="s">
        <v>45</v>
      </c>
      <c r="B161" s="37" t="s">
        <v>20</v>
      </c>
      <c r="C161" s="6">
        <v>9390009</v>
      </c>
      <c r="D161" s="6">
        <v>11635867</v>
      </c>
      <c r="E161" s="7">
        <v>21571124</v>
      </c>
      <c r="F161" s="8">
        <v>36806826</v>
      </c>
      <c r="G161" s="6">
        <v>25654255</v>
      </c>
      <c r="H161" s="9">
        <v>25654255</v>
      </c>
      <c r="I161" s="10">
        <v>28872771</v>
      </c>
      <c r="J161" s="6">
        <v>29160650</v>
      </c>
      <c r="K161" s="7">
        <v>27045374</v>
      </c>
    </row>
    <row r="162" spans="1:11" ht="13.5" x14ac:dyDescent="0.25">
      <c r="A162" s="50" t="s">
        <v>46</v>
      </c>
      <c r="B162" s="48" t="s">
        <v>20</v>
      </c>
      <c r="C162" s="6">
        <v>8483917</v>
      </c>
      <c r="D162" s="6">
        <v>9540667</v>
      </c>
      <c r="E162" s="7">
        <v>16773790</v>
      </c>
      <c r="F162" s="8">
        <v>22393012</v>
      </c>
      <c r="G162" s="6">
        <v>18274852</v>
      </c>
      <c r="H162" s="9">
        <v>18274852</v>
      </c>
      <c r="I162" s="10">
        <v>17834683</v>
      </c>
      <c r="J162" s="6">
        <v>22102973</v>
      </c>
      <c r="K162" s="7">
        <v>19716299</v>
      </c>
    </row>
    <row r="163" spans="1:11" ht="13.5" x14ac:dyDescent="0.25">
      <c r="A163" s="49" t="s">
        <v>47</v>
      </c>
      <c r="B163" s="37" t="s">
        <v>20</v>
      </c>
      <c r="C163" s="6">
        <v>150000</v>
      </c>
      <c r="D163" s="6">
        <v>150000</v>
      </c>
      <c r="E163" s="7">
        <v>150000</v>
      </c>
      <c r="F163" s="8">
        <v>150000</v>
      </c>
      <c r="G163" s="6">
        <v>150000</v>
      </c>
      <c r="H163" s="9">
        <v>150000</v>
      </c>
      <c r="I163" s="10">
        <v>150000</v>
      </c>
      <c r="J163" s="6">
        <v>150000</v>
      </c>
      <c r="K163" s="7">
        <v>150000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295614271</v>
      </c>
      <c r="D165" s="54">
        <f t="shared" ref="D165:K165" si="27">D144+D147+D148+D151+D154+D155+SUM(D158:D164)</f>
        <v>329434133</v>
      </c>
      <c r="E165" s="55">
        <f t="shared" si="27"/>
        <v>363963887</v>
      </c>
      <c r="F165" s="56">
        <f t="shared" si="27"/>
        <v>448533424</v>
      </c>
      <c r="G165" s="54">
        <f t="shared" si="27"/>
        <v>424695963</v>
      </c>
      <c r="H165" s="57">
        <f t="shared" si="27"/>
        <v>424695963</v>
      </c>
      <c r="I165" s="66">
        <f t="shared" si="27"/>
        <v>450461825</v>
      </c>
      <c r="J165" s="54">
        <f t="shared" si="27"/>
        <v>524945310</v>
      </c>
      <c r="K165" s="55">
        <f t="shared" si="27"/>
        <v>543721899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17408895</v>
      </c>
      <c r="D168" s="60">
        <v>21590912</v>
      </c>
      <c r="E168" s="61">
        <v>24029040</v>
      </c>
      <c r="F168" s="62">
        <v>23495630</v>
      </c>
      <c r="G168" s="60">
        <v>24195629</v>
      </c>
      <c r="H168" s="63">
        <v>24195629</v>
      </c>
      <c r="I168" s="64">
        <v>24310236</v>
      </c>
      <c r="J168" s="60">
        <v>25344342</v>
      </c>
      <c r="K168" s="61">
        <v>26559671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4455448</v>
      </c>
      <c r="D169" s="38">
        <f t="shared" ref="D169:K169" si="28">D179+D182+D183+D186+D189+D190+SUM(D193:D199)</f>
        <v>8165775</v>
      </c>
      <c r="E169" s="39">
        <f t="shared" si="28"/>
        <v>22528393</v>
      </c>
      <c r="F169" s="40">
        <f t="shared" si="28"/>
        <v>3930000</v>
      </c>
      <c r="G169" s="38">
        <f t="shared" si="28"/>
        <v>5793213</v>
      </c>
      <c r="H169" s="41">
        <f t="shared" si="28"/>
        <v>5793213</v>
      </c>
      <c r="I169" s="42">
        <f t="shared" si="28"/>
        <v>4215000</v>
      </c>
      <c r="J169" s="38">
        <f t="shared" si="28"/>
        <v>4968560</v>
      </c>
      <c r="K169" s="39">
        <f t="shared" si="28"/>
        <v>5196130</v>
      </c>
    </row>
    <row r="170" spans="1:11" ht="13.5" x14ac:dyDescent="0.25">
      <c r="A170" s="44" t="s">
        <v>19</v>
      </c>
      <c r="B170" s="45" t="s">
        <v>20</v>
      </c>
      <c r="C170" s="6">
        <v>191745</v>
      </c>
      <c r="D170" s="6">
        <v>1946089</v>
      </c>
      <c r="E170" s="7">
        <v>17335653</v>
      </c>
      <c r="F170" s="8">
        <v>800000</v>
      </c>
      <c r="G170" s="6">
        <v>100000</v>
      </c>
      <c r="H170" s="9">
        <v>100000</v>
      </c>
      <c r="I170" s="10">
        <v>750000</v>
      </c>
      <c r="J170" s="6">
        <v>781500</v>
      </c>
      <c r="K170" s="7">
        <v>815886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191745</v>
      </c>
      <c r="D179" s="6">
        <f t="shared" ref="D179:K179" si="29">SUM(D170:D178)</f>
        <v>1946089</v>
      </c>
      <c r="E179" s="7">
        <f t="shared" si="29"/>
        <v>17335653</v>
      </c>
      <c r="F179" s="8">
        <f t="shared" si="29"/>
        <v>800000</v>
      </c>
      <c r="G179" s="6">
        <f t="shared" si="29"/>
        <v>100000</v>
      </c>
      <c r="H179" s="9">
        <f t="shared" si="29"/>
        <v>100000</v>
      </c>
      <c r="I179" s="10">
        <f t="shared" si="29"/>
        <v>750000</v>
      </c>
      <c r="J179" s="6">
        <f t="shared" si="29"/>
        <v>781500</v>
      </c>
      <c r="K179" s="7">
        <f t="shared" si="29"/>
        <v>815886</v>
      </c>
    </row>
    <row r="180" spans="1:11" ht="13.5" x14ac:dyDescent="0.25">
      <c r="A180" s="47" t="s">
        <v>31</v>
      </c>
      <c r="B180" s="48" t="s">
        <v>20</v>
      </c>
      <c r="C180" s="6">
        <v>1564479</v>
      </c>
      <c r="D180" s="6">
        <v>3802295</v>
      </c>
      <c r="E180" s="7">
        <v>707602</v>
      </c>
      <c r="F180" s="8">
        <v>650000</v>
      </c>
      <c r="G180" s="6">
        <v>833574</v>
      </c>
      <c r="H180" s="9">
        <v>833574</v>
      </c>
      <c r="I180" s="10">
        <v>450000</v>
      </c>
      <c r="J180" s="6">
        <v>521000</v>
      </c>
      <c r="K180" s="7">
        <v>543924</v>
      </c>
    </row>
    <row r="181" spans="1:11" ht="13.5" x14ac:dyDescent="0.25">
      <c r="A181" s="47" t="s">
        <v>32</v>
      </c>
      <c r="B181" s="37" t="s">
        <v>20</v>
      </c>
      <c r="C181" s="16">
        <v>1101138</v>
      </c>
      <c r="D181" s="16">
        <v>388243</v>
      </c>
      <c r="E181" s="17">
        <v>505408</v>
      </c>
      <c r="F181" s="18">
        <v>600000</v>
      </c>
      <c r="G181" s="16">
        <v>906000</v>
      </c>
      <c r="H181" s="19">
        <v>906000</v>
      </c>
      <c r="I181" s="20">
        <v>600000</v>
      </c>
      <c r="J181" s="16">
        <v>729400</v>
      </c>
      <c r="K181" s="17">
        <v>761494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2665617</v>
      </c>
      <c r="D182" s="21">
        <f t="shared" si="30"/>
        <v>4190538</v>
      </c>
      <c r="E182" s="22">
        <f t="shared" si="30"/>
        <v>1213010</v>
      </c>
      <c r="F182" s="23">
        <f t="shared" si="30"/>
        <v>1250000</v>
      </c>
      <c r="G182" s="21">
        <f t="shared" si="30"/>
        <v>1739574</v>
      </c>
      <c r="H182" s="24">
        <f t="shared" si="30"/>
        <v>1739574</v>
      </c>
      <c r="I182" s="25">
        <f t="shared" si="30"/>
        <v>1050000</v>
      </c>
      <c r="J182" s="21">
        <f t="shared" si="30"/>
        <v>1250400</v>
      </c>
      <c r="K182" s="22">
        <f t="shared" si="30"/>
        <v>1305418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133282</v>
      </c>
      <c r="D187" s="6">
        <v>126496</v>
      </c>
      <c r="E187" s="7">
        <v>422728</v>
      </c>
      <c r="F187" s="8">
        <v>350000</v>
      </c>
      <c r="G187" s="6">
        <v>918579</v>
      </c>
      <c r="H187" s="9">
        <v>918579</v>
      </c>
      <c r="I187" s="10">
        <v>450000</v>
      </c>
      <c r="J187" s="6">
        <v>678600</v>
      </c>
      <c r="K187" s="7">
        <v>711852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133282</v>
      </c>
      <c r="D189" s="21">
        <f t="shared" si="32"/>
        <v>126496</v>
      </c>
      <c r="E189" s="22">
        <f t="shared" si="32"/>
        <v>422728</v>
      </c>
      <c r="F189" s="23">
        <f t="shared" si="32"/>
        <v>350000</v>
      </c>
      <c r="G189" s="21">
        <f t="shared" si="32"/>
        <v>918579</v>
      </c>
      <c r="H189" s="24">
        <f t="shared" si="32"/>
        <v>918579</v>
      </c>
      <c r="I189" s="25">
        <f t="shared" si="32"/>
        <v>450000</v>
      </c>
      <c r="J189" s="21">
        <f t="shared" si="32"/>
        <v>678600</v>
      </c>
      <c r="K189" s="22">
        <f t="shared" si="32"/>
        <v>711852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72378</v>
      </c>
      <c r="D194" s="11">
        <v>-92978</v>
      </c>
      <c r="E194" s="12">
        <v>52336</v>
      </c>
      <c r="F194" s="13">
        <v>180000</v>
      </c>
      <c r="G194" s="11">
        <v>269005</v>
      </c>
      <c r="H194" s="14">
        <v>269005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-2976</v>
      </c>
      <c r="D195" s="6"/>
      <c r="E195" s="7">
        <v>70572</v>
      </c>
      <c r="F195" s="8">
        <v>100000</v>
      </c>
      <c r="G195" s="6">
        <v>105000</v>
      </c>
      <c r="H195" s="9">
        <v>105000</v>
      </c>
      <c r="I195" s="10">
        <v>85000</v>
      </c>
      <c r="J195" s="6">
        <v>88700</v>
      </c>
      <c r="K195" s="7">
        <v>92942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1395402</v>
      </c>
      <c r="D197" s="6">
        <v>1995630</v>
      </c>
      <c r="E197" s="7">
        <v>3434094</v>
      </c>
      <c r="F197" s="8">
        <v>1250000</v>
      </c>
      <c r="G197" s="6">
        <v>2661055</v>
      </c>
      <c r="H197" s="9">
        <v>2661055</v>
      </c>
      <c r="I197" s="10">
        <v>1880000</v>
      </c>
      <c r="J197" s="6">
        <v>2169360</v>
      </c>
      <c r="K197" s="7">
        <v>2270032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21864343</v>
      </c>
      <c r="D201" s="54">
        <f t="shared" si="34"/>
        <v>29756687</v>
      </c>
      <c r="E201" s="55">
        <f t="shared" si="34"/>
        <v>46557433</v>
      </c>
      <c r="F201" s="56">
        <f t="shared" si="34"/>
        <v>27425630</v>
      </c>
      <c r="G201" s="54">
        <f t="shared" si="34"/>
        <v>29988842</v>
      </c>
      <c r="H201" s="57">
        <f t="shared" si="34"/>
        <v>29988842</v>
      </c>
      <c r="I201" s="58">
        <f t="shared" si="34"/>
        <v>28525236</v>
      </c>
      <c r="J201" s="54">
        <f t="shared" si="34"/>
        <v>30312902</v>
      </c>
      <c r="K201" s="55">
        <f t="shared" si="34"/>
        <v>31755801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</v>
      </c>
      <c r="D203" s="81">
        <f>IF(ISERROR((D37+D69)/D132),0,((D37+D69)/D132))</f>
        <v>6.5763078776332071E-2</v>
      </c>
      <c r="E203" s="82">
        <f t="shared" ref="E203:K203" si="35">IF(ISERROR((E37+E69)/E132),0,((E37+E69)/E132))</f>
        <v>9.5633257128043103E-2</v>
      </c>
      <c r="F203" s="83">
        <f t="shared" si="35"/>
        <v>5.7584063054065146E-2</v>
      </c>
      <c r="G203" s="81">
        <f t="shared" si="35"/>
        <v>9.8023091943045565E-2</v>
      </c>
      <c r="H203" s="84">
        <f t="shared" si="35"/>
        <v>9.8023091943045565E-2</v>
      </c>
      <c r="I203" s="85">
        <f t="shared" si="35"/>
        <v>0.11394747259793706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7.7351804314704259E-2</v>
      </c>
      <c r="E204" s="82">
        <f t="shared" si="36"/>
        <v>0.32438486930813715</v>
      </c>
      <c r="F204" s="83">
        <f t="shared" si="36"/>
        <v>0.20259086476932092</v>
      </c>
      <c r="G204" s="81">
        <f t="shared" si="36"/>
        <v>0.37031482008589239</v>
      </c>
      <c r="H204" s="84">
        <f t="shared" si="36"/>
        <v>0.37031482008589239</v>
      </c>
      <c r="I204" s="85">
        <f t="shared" si="36"/>
        <v>0.36771053970845863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0.06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0.03</v>
      </c>
      <c r="E206" s="82">
        <f t="shared" si="38"/>
        <v>0.08</v>
      </c>
      <c r="F206" s="83">
        <f t="shared" si="38"/>
        <v>0.02</v>
      </c>
      <c r="G206" s="81">
        <f t="shared" si="38"/>
        <v>0.03</v>
      </c>
      <c r="H206" s="84">
        <f t="shared" si="38"/>
        <v>0.03</v>
      </c>
      <c r="I206" s="85">
        <f t="shared" si="38"/>
        <v>0.03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37177070</v>
      </c>
      <c r="D5" s="38">
        <f t="shared" ref="D5:K5" si="0">D15+D18+D19+D22+D25+D26+SUM(D29:D35)</f>
        <v>33122647</v>
      </c>
      <c r="E5" s="39">
        <f t="shared" si="0"/>
        <v>31787772</v>
      </c>
      <c r="F5" s="40">
        <f t="shared" si="0"/>
        <v>32717557</v>
      </c>
      <c r="G5" s="38">
        <f t="shared" si="0"/>
        <v>41954554</v>
      </c>
      <c r="H5" s="41">
        <f t="shared" si="0"/>
        <v>41954554</v>
      </c>
      <c r="I5" s="42">
        <f t="shared" si="0"/>
        <v>26686956</v>
      </c>
      <c r="J5" s="38">
        <f t="shared" si="0"/>
        <v>22559131</v>
      </c>
      <c r="K5" s="39">
        <f t="shared" si="0"/>
        <v>23446087</v>
      </c>
    </row>
    <row r="6" spans="1:11" ht="13.5" x14ac:dyDescent="0.25">
      <c r="A6" s="44" t="s">
        <v>19</v>
      </c>
      <c r="B6" s="45" t="s">
        <v>20</v>
      </c>
      <c r="C6" s="6">
        <v>17555546</v>
      </c>
      <c r="D6" s="6">
        <v>21849284</v>
      </c>
      <c r="E6" s="7">
        <v>24589728</v>
      </c>
      <c r="F6" s="8">
        <v>27219131</v>
      </c>
      <c r="G6" s="6">
        <v>35857793</v>
      </c>
      <c r="H6" s="9">
        <v>35857793</v>
      </c>
      <c r="I6" s="10">
        <v>13726956</v>
      </c>
      <c r="J6" s="6">
        <v>22559131</v>
      </c>
      <c r="K6" s="7">
        <v>23446087</v>
      </c>
    </row>
    <row r="7" spans="1:11" ht="13.5" x14ac:dyDescent="0.25">
      <c r="A7" s="44" t="s">
        <v>21</v>
      </c>
      <c r="B7" s="45" t="s">
        <v>20</v>
      </c>
      <c r="C7" s="6"/>
      <c r="D7" s="6"/>
      <c r="E7" s="7">
        <v>199864</v>
      </c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372306</v>
      </c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17927852</v>
      </c>
      <c r="D15" s="6">
        <f t="shared" ref="D15:K15" si="1">SUM(D6:D14)</f>
        <v>21849284</v>
      </c>
      <c r="E15" s="7">
        <f t="shared" si="1"/>
        <v>24789592</v>
      </c>
      <c r="F15" s="8">
        <f t="shared" si="1"/>
        <v>27219131</v>
      </c>
      <c r="G15" s="6">
        <f t="shared" si="1"/>
        <v>35857793</v>
      </c>
      <c r="H15" s="9">
        <f t="shared" si="1"/>
        <v>35857793</v>
      </c>
      <c r="I15" s="10">
        <f t="shared" si="1"/>
        <v>13726956</v>
      </c>
      <c r="J15" s="6">
        <f t="shared" si="1"/>
        <v>22559131</v>
      </c>
      <c r="K15" s="7">
        <f t="shared" si="1"/>
        <v>23446087</v>
      </c>
    </row>
    <row r="16" spans="1:11" ht="13.5" x14ac:dyDescent="0.25">
      <c r="A16" s="47" t="s">
        <v>31</v>
      </c>
      <c r="B16" s="48" t="s">
        <v>20</v>
      </c>
      <c r="C16" s="6">
        <v>5668907</v>
      </c>
      <c r="D16" s="6">
        <v>7633235</v>
      </c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2282022</v>
      </c>
      <c r="D17" s="16"/>
      <c r="E17" s="17"/>
      <c r="F17" s="18"/>
      <c r="G17" s="16">
        <v>1373912</v>
      </c>
      <c r="H17" s="19">
        <v>1373912</v>
      </c>
      <c r="I17" s="20">
        <v>8000000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7950929</v>
      </c>
      <c r="D18" s="21">
        <f t="shared" ref="D18:K18" si="2">SUM(D16:D17)</f>
        <v>7633235</v>
      </c>
      <c r="E18" s="22">
        <f t="shared" si="2"/>
        <v>0</v>
      </c>
      <c r="F18" s="23">
        <f t="shared" si="2"/>
        <v>0</v>
      </c>
      <c r="G18" s="21">
        <f t="shared" si="2"/>
        <v>1373912</v>
      </c>
      <c r="H18" s="24">
        <f t="shared" si="2"/>
        <v>1373912</v>
      </c>
      <c r="I18" s="25">
        <f t="shared" si="2"/>
        <v>8000000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-115232</v>
      </c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-115232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9881000</v>
      </c>
      <c r="D23" s="6"/>
      <c r="E23" s="7">
        <v>217183</v>
      </c>
      <c r="F23" s="8"/>
      <c r="G23" s="6">
        <v>180500</v>
      </c>
      <c r="H23" s="9">
        <v>180500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9881000</v>
      </c>
      <c r="D25" s="21">
        <f t="shared" si="4"/>
        <v>0</v>
      </c>
      <c r="E25" s="22">
        <f t="shared" si="4"/>
        <v>217183</v>
      </c>
      <c r="F25" s="23">
        <f t="shared" si="4"/>
        <v>0</v>
      </c>
      <c r="G25" s="21">
        <f t="shared" si="4"/>
        <v>180500</v>
      </c>
      <c r="H25" s="24">
        <f t="shared" si="4"/>
        <v>180500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28733</v>
      </c>
      <c r="D28" s="16">
        <v>265469</v>
      </c>
      <c r="E28" s="17">
        <v>491824</v>
      </c>
      <c r="F28" s="18">
        <v>763000</v>
      </c>
      <c r="G28" s="16">
        <v>213000</v>
      </c>
      <c r="H28" s="19">
        <v>213000</v>
      </c>
      <c r="I28" s="20">
        <v>90000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28733</v>
      </c>
      <c r="D29" s="6">
        <f t="shared" si="5"/>
        <v>265469</v>
      </c>
      <c r="E29" s="7">
        <f t="shared" si="5"/>
        <v>491824</v>
      </c>
      <c r="F29" s="8">
        <f t="shared" si="5"/>
        <v>763000</v>
      </c>
      <c r="G29" s="6">
        <f t="shared" si="5"/>
        <v>213000</v>
      </c>
      <c r="H29" s="9">
        <f t="shared" si="5"/>
        <v>213000</v>
      </c>
      <c r="I29" s="10">
        <f t="shared" si="5"/>
        <v>90000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78137</v>
      </c>
      <c r="D30" s="11">
        <v>778973</v>
      </c>
      <c r="E30" s="12">
        <v>824796</v>
      </c>
      <c r="F30" s="13">
        <v>1101426</v>
      </c>
      <c r="G30" s="11">
        <v>1392948</v>
      </c>
      <c r="H30" s="14">
        <v>1392948</v>
      </c>
      <c r="I30" s="15">
        <v>220000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1062268</v>
      </c>
      <c r="D31" s="6">
        <v>437644</v>
      </c>
      <c r="E31" s="7">
        <v>1349286</v>
      </c>
      <c r="F31" s="8">
        <v>790000</v>
      </c>
      <c r="G31" s="6">
        <v>440000</v>
      </c>
      <c r="H31" s="9">
        <v>440000</v>
      </c>
      <c r="I31" s="10">
        <v>1050000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363383</v>
      </c>
      <c r="D32" s="6"/>
      <c r="E32" s="7">
        <v>3472155</v>
      </c>
      <c r="F32" s="8"/>
      <c r="G32" s="6"/>
      <c r="H32" s="9"/>
      <c r="I32" s="10">
        <v>600000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2158042</v>
      </c>
      <c r="E33" s="7">
        <v>642936</v>
      </c>
      <c r="F33" s="8">
        <v>2844000</v>
      </c>
      <c r="G33" s="6">
        <v>2496401</v>
      </c>
      <c r="H33" s="9">
        <v>2496401</v>
      </c>
      <c r="I33" s="10">
        <v>3000000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628450</v>
      </c>
      <c r="F69" s="40">
        <f t="shared" si="12"/>
        <v>869565</v>
      </c>
      <c r="G69" s="38">
        <f t="shared" si="12"/>
        <v>869565</v>
      </c>
      <c r="H69" s="41">
        <f t="shared" si="12"/>
        <v>869565</v>
      </c>
      <c r="I69" s="42">
        <f t="shared" si="12"/>
        <v>7000000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628450</v>
      </c>
      <c r="F70" s="8">
        <v>869565</v>
      </c>
      <c r="G70" s="6">
        <v>869565</v>
      </c>
      <c r="H70" s="9">
        <v>869565</v>
      </c>
      <c r="I70" s="10">
        <v>3500000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628450</v>
      </c>
      <c r="F79" s="8">
        <f t="shared" si="13"/>
        <v>869565</v>
      </c>
      <c r="G79" s="6">
        <f t="shared" si="13"/>
        <v>869565</v>
      </c>
      <c r="H79" s="9">
        <f t="shared" si="13"/>
        <v>869565</v>
      </c>
      <c r="I79" s="10">
        <f t="shared" si="13"/>
        <v>3500000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>
        <v>3500000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3500000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37177070</v>
      </c>
      <c r="D101" s="38">
        <f t="shared" ref="D101:K101" si="18">D111+D114+D115+D118+D121+D122+SUM(D125:D131)</f>
        <v>33122647</v>
      </c>
      <c r="E101" s="39">
        <f t="shared" si="18"/>
        <v>32416222</v>
      </c>
      <c r="F101" s="40">
        <f t="shared" si="18"/>
        <v>33587122</v>
      </c>
      <c r="G101" s="38">
        <f t="shared" si="18"/>
        <v>42824119</v>
      </c>
      <c r="H101" s="41">
        <f t="shared" si="18"/>
        <v>42824119</v>
      </c>
      <c r="I101" s="42">
        <f t="shared" si="18"/>
        <v>33686956</v>
      </c>
      <c r="J101" s="38">
        <f t="shared" si="18"/>
        <v>22559131</v>
      </c>
      <c r="K101" s="39">
        <f t="shared" si="18"/>
        <v>23446087</v>
      </c>
    </row>
    <row r="102" spans="1:11" ht="13.5" x14ac:dyDescent="0.25">
      <c r="A102" s="44" t="s">
        <v>19</v>
      </c>
      <c r="B102" s="45" t="s">
        <v>20</v>
      </c>
      <c r="C102" s="6">
        <v>17555546</v>
      </c>
      <c r="D102" s="6">
        <v>21849284</v>
      </c>
      <c r="E102" s="7">
        <v>25218178</v>
      </c>
      <c r="F102" s="8">
        <v>28088696</v>
      </c>
      <c r="G102" s="6">
        <v>36727358</v>
      </c>
      <c r="H102" s="9">
        <v>36727358</v>
      </c>
      <c r="I102" s="10">
        <v>17226956</v>
      </c>
      <c r="J102" s="6">
        <v>22559131</v>
      </c>
      <c r="K102" s="7">
        <v>23446087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>
        <v>199864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372306</v>
      </c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17927852</v>
      </c>
      <c r="D111" s="6">
        <f t="shared" ref="D111:K111" si="19">SUM(D102:D110)</f>
        <v>21849284</v>
      </c>
      <c r="E111" s="7">
        <f t="shared" si="19"/>
        <v>25418042</v>
      </c>
      <c r="F111" s="8">
        <f t="shared" si="19"/>
        <v>28088696</v>
      </c>
      <c r="G111" s="6">
        <f t="shared" si="19"/>
        <v>36727358</v>
      </c>
      <c r="H111" s="9">
        <f t="shared" si="19"/>
        <v>36727358</v>
      </c>
      <c r="I111" s="10">
        <f t="shared" si="19"/>
        <v>17226956</v>
      </c>
      <c r="J111" s="6">
        <f t="shared" si="19"/>
        <v>22559131</v>
      </c>
      <c r="K111" s="7">
        <f t="shared" si="19"/>
        <v>23446087</v>
      </c>
    </row>
    <row r="112" spans="1:11" ht="13.5" x14ac:dyDescent="0.25">
      <c r="A112" s="47" t="s">
        <v>31</v>
      </c>
      <c r="B112" s="48" t="s">
        <v>20</v>
      </c>
      <c r="C112" s="6">
        <v>5668907</v>
      </c>
      <c r="D112" s="6">
        <v>7633235</v>
      </c>
      <c r="E112" s="7"/>
      <c r="F112" s="8"/>
      <c r="G112" s="6"/>
      <c r="H112" s="9"/>
      <c r="I112" s="10">
        <v>3500000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2282022</v>
      </c>
      <c r="D113" s="16"/>
      <c r="E113" s="17"/>
      <c r="F113" s="18"/>
      <c r="G113" s="16">
        <v>1373912</v>
      </c>
      <c r="H113" s="19">
        <v>1373912</v>
      </c>
      <c r="I113" s="20">
        <v>8000000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7950929</v>
      </c>
      <c r="D114" s="21">
        <f t="shared" si="20"/>
        <v>7633235</v>
      </c>
      <c r="E114" s="22">
        <f t="shared" si="20"/>
        <v>0</v>
      </c>
      <c r="F114" s="23">
        <f t="shared" si="20"/>
        <v>0</v>
      </c>
      <c r="G114" s="21">
        <f t="shared" si="20"/>
        <v>1373912</v>
      </c>
      <c r="H114" s="24">
        <f t="shared" si="20"/>
        <v>1373912</v>
      </c>
      <c r="I114" s="25">
        <f t="shared" si="20"/>
        <v>11500000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-115232</v>
      </c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-115232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9881000</v>
      </c>
      <c r="D119" s="6"/>
      <c r="E119" s="7">
        <v>217183</v>
      </c>
      <c r="F119" s="8"/>
      <c r="G119" s="6">
        <v>180500</v>
      </c>
      <c r="H119" s="9">
        <v>180500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9881000</v>
      </c>
      <c r="D121" s="21">
        <f t="shared" si="22"/>
        <v>0</v>
      </c>
      <c r="E121" s="22">
        <f t="shared" si="22"/>
        <v>217183</v>
      </c>
      <c r="F121" s="23">
        <f t="shared" si="22"/>
        <v>0</v>
      </c>
      <c r="G121" s="21">
        <f t="shared" si="22"/>
        <v>180500</v>
      </c>
      <c r="H121" s="24">
        <f t="shared" si="22"/>
        <v>180500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28733</v>
      </c>
      <c r="D124" s="16">
        <v>265469</v>
      </c>
      <c r="E124" s="17">
        <v>491824</v>
      </c>
      <c r="F124" s="18">
        <v>763000</v>
      </c>
      <c r="G124" s="16">
        <v>213000</v>
      </c>
      <c r="H124" s="19">
        <v>213000</v>
      </c>
      <c r="I124" s="20">
        <v>90000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28733</v>
      </c>
      <c r="D125" s="6">
        <f t="shared" si="23"/>
        <v>265469</v>
      </c>
      <c r="E125" s="7">
        <f t="shared" si="23"/>
        <v>491824</v>
      </c>
      <c r="F125" s="8">
        <f t="shared" si="23"/>
        <v>763000</v>
      </c>
      <c r="G125" s="6">
        <f t="shared" si="23"/>
        <v>213000</v>
      </c>
      <c r="H125" s="9">
        <f t="shared" si="23"/>
        <v>213000</v>
      </c>
      <c r="I125" s="10">
        <f t="shared" si="23"/>
        <v>90000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78137</v>
      </c>
      <c r="D126" s="11">
        <v>778973</v>
      </c>
      <c r="E126" s="12">
        <v>824796</v>
      </c>
      <c r="F126" s="13">
        <v>1101426</v>
      </c>
      <c r="G126" s="11">
        <v>1392948</v>
      </c>
      <c r="H126" s="14">
        <v>1392948</v>
      </c>
      <c r="I126" s="15">
        <v>220000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1062268</v>
      </c>
      <c r="D127" s="6">
        <v>437644</v>
      </c>
      <c r="E127" s="7">
        <v>1349286</v>
      </c>
      <c r="F127" s="8">
        <v>790000</v>
      </c>
      <c r="G127" s="6">
        <v>440000</v>
      </c>
      <c r="H127" s="9">
        <v>440000</v>
      </c>
      <c r="I127" s="10">
        <v>1050000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363383</v>
      </c>
      <c r="D128" s="6"/>
      <c r="E128" s="7">
        <v>3472155</v>
      </c>
      <c r="F128" s="8"/>
      <c r="G128" s="6"/>
      <c r="H128" s="9"/>
      <c r="I128" s="10">
        <v>600000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2158042</v>
      </c>
      <c r="E129" s="7">
        <v>642936</v>
      </c>
      <c r="F129" s="8">
        <v>2844000</v>
      </c>
      <c r="G129" s="6">
        <v>2496401</v>
      </c>
      <c r="H129" s="9">
        <v>2496401</v>
      </c>
      <c r="I129" s="10">
        <v>3000000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37177070</v>
      </c>
      <c r="D132" s="54">
        <f t="shared" ref="D132:K132" si="24">+D5+D37+D69</f>
        <v>33122647</v>
      </c>
      <c r="E132" s="55">
        <f t="shared" si="24"/>
        <v>32416222</v>
      </c>
      <c r="F132" s="56">
        <f t="shared" si="24"/>
        <v>33587122</v>
      </c>
      <c r="G132" s="54">
        <f t="shared" si="24"/>
        <v>42824119</v>
      </c>
      <c r="H132" s="57">
        <f t="shared" si="24"/>
        <v>42824119</v>
      </c>
      <c r="I132" s="58">
        <f t="shared" si="24"/>
        <v>33686956</v>
      </c>
      <c r="J132" s="54">
        <f t="shared" si="24"/>
        <v>22559131</v>
      </c>
      <c r="K132" s="55">
        <f t="shared" si="24"/>
        <v>23446087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-6910580</v>
      </c>
      <c r="D134" s="38">
        <f t="shared" ref="D134:K134" si="25">D144+D147+D148+D151+D154+D155+SUM(D158:D164)</f>
        <v>252461045</v>
      </c>
      <c r="E134" s="39">
        <f t="shared" si="25"/>
        <v>142704246</v>
      </c>
      <c r="F134" s="40">
        <f t="shared" si="25"/>
        <v>97934362</v>
      </c>
      <c r="G134" s="38">
        <f t="shared" si="25"/>
        <v>93619132</v>
      </c>
      <c r="H134" s="41">
        <f t="shared" si="25"/>
        <v>93619132</v>
      </c>
      <c r="I134" s="42">
        <f t="shared" si="25"/>
        <v>113486893</v>
      </c>
      <c r="J134" s="38">
        <f t="shared" si="25"/>
        <v>105426073</v>
      </c>
      <c r="K134" s="39">
        <f t="shared" si="25"/>
        <v>109356881</v>
      </c>
    </row>
    <row r="135" spans="1:11" ht="13.5" x14ac:dyDescent="0.25">
      <c r="A135" s="44" t="s">
        <v>19</v>
      </c>
      <c r="B135" s="45" t="s">
        <v>20</v>
      </c>
      <c r="C135" s="6">
        <v>-7766745</v>
      </c>
      <c r="D135" s="6">
        <v>92590827</v>
      </c>
      <c r="E135" s="7">
        <v>-30582870</v>
      </c>
      <c r="F135" s="8">
        <v>-59824903</v>
      </c>
      <c r="G135" s="6">
        <v>-61548246</v>
      </c>
      <c r="H135" s="9">
        <v>-61548246</v>
      </c>
      <c r="I135" s="10">
        <v>-63386348</v>
      </c>
      <c r="J135" s="6">
        <v>-66555666</v>
      </c>
      <c r="K135" s="7">
        <v>-69883448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>
        <v>199864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>
        <v>-1278600</v>
      </c>
      <c r="G137" s="6">
        <v>-1278600</v>
      </c>
      <c r="H137" s="9">
        <v>-1278600</v>
      </c>
      <c r="I137" s="10">
        <v>-1393443</v>
      </c>
      <c r="J137" s="6">
        <v>-1463115</v>
      </c>
      <c r="K137" s="7">
        <v>-1536271</v>
      </c>
    </row>
    <row r="138" spans="1:11" ht="13.5" x14ac:dyDescent="0.25">
      <c r="A138" s="44" t="s">
        <v>23</v>
      </c>
      <c r="B138" s="45" t="s">
        <v>20</v>
      </c>
      <c r="C138" s="6">
        <v>372306</v>
      </c>
      <c r="D138" s="6">
        <v>372306</v>
      </c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-7394439</v>
      </c>
      <c r="D144" s="6">
        <f t="shared" ref="D144:K144" si="26">SUM(D135:D143)</f>
        <v>92963133</v>
      </c>
      <c r="E144" s="7">
        <f t="shared" si="26"/>
        <v>-30383006</v>
      </c>
      <c r="F144" s="8">
        <f t="shared" si="26"/>
        <v>-61103503</v>
      </c>
      <c r="G144" s="6">
        <f t="shared" si="26"/>
        <v>-62826846</v>
      </c>
      <c r="H144" s="9">
        <f t="shared" si="26"/>
        <v>-62826846</v>
      </c>
      <c r="I144" s="10">
        <f t="shared" si="26"/>
        <v>-64779791</v>
      </c>
      <c r="J144" s="6">
        <f t="shared" si="26"/>
        <v>-68018781</v>
      </c>
      <c r="K144" s="7">
        <f t="shared" si="26"/>
        <v>-71419719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>
        <v>124410539</v>
      </c>
      <c r="E147" s="7">
        <v>-2263259</v>
      </c>
      <c r="F147" s="8">
        <v>-9690676</v>
      </c>
      <c r="G147" s="6">
        <v>-34203867</v>
      </c>
      <c r="H147" s="9">
        <v>-34203867</v>
      </c>
      <c r="I147" s="10">
        <v>-44807809</v>
      </c>
      <c r="J147" s="6">
        <v>-50723199</v>
      </c>
      <c r="K147" s="7">
        <v>-53259359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-537153</v>
      </c>
      <c r="D151" s="6">
        <v>12200000</v>
      </c>
      <c r="E151" s="7">
        <v>26026000</v>
      </c>
      <c r="F151" s="8">
        <v>25335611</v>
      </c>
      <c r="G151" s="6">
        <v>25381000</v>
      </c>
      <c r="H151" s="9">
        <v>25381000</v>
      </c>
      <c r="I151" s="10">
        <v>25381000</v>
      </c>
      <c r="J151" s="6">
        <v>25381000</v>
      </c>
      <c r="K151" s="7">
        <v>25381000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2238892</v>
      </c>
      <c r="D154" s="6">
        <v>9269699</v>
      </c>
      <c r="E154" s="7">
        <v>125029004</v>
      </c>
      <c r="F154" s="8">
        <v>116083884</v>
      </c>
      <c r="G154" s="6">
        <v>141689986</v>
      </c>
      <c r="H154" s="9">
        <v>141689986</v>
      </c>
      <c r="I154" s="10">
        <v>167225774</v>
      </c>
      <c r="J154" s="6">
        <v>174747062</v>
      </c>
      <c r="K154" s="7">
        <v>183484416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-150246</v>
      </c>
      <c r="D158" s="6">
        <v>776102</v>
      </c>
      <c r="E158" s="7">
        <v>849782</v>
      </c>
      <c r="F158" s="8">
        <v>986000</v>
      </c>
      <c r="G158" s="6">
        <v>392058</v>
      </c>
      <c r="H158" s="9">
        <v>392058</v>
      </c>
      <c r="I158" s="10">
        <v>277726</v>
      </c>
      <c r="J158" s="6">
        <v>289000</v>
      </c>
      <c r="K158" s="7">
        <v>232000</v>
      </c>
    </row>
    <row r="159" spans="1:11" ht="13.5" x14ac:dyDescent="0.25">
      <c r="A159" s="50" t="s">
        <v>43</v>
      </c>
      <c r="B159" s="37" t="s">
        <v>20</v>
      </c>
      <c r="C159" s="11">
        <v>183726</v>
      </c>
      <c r="D159" s="11">
        <v>1495920</v>
      </c>
      <c r="E159" s="12">
        <v>1311561</v>
      </c>
      <c r="F159" s="13">
        <v>1283107</v>
      </c>
      <c r="G159" s="11">
        <v>1198188</v>
      </c>
      <c r="H159" s="14">
        <v>1198188</v>
      </c>
      <c r="I159" s="15">
        <v>803837</v>
      </c>
      <c r="J159" s="11">
        <v>455529</v>
      </c>
      <c r="K159" s="12">
        <v>478305</v>
      </c>
    </row>
    <row r="160" spans="1:11" ht="13.5" x14ac:dyDescent="0.25">
      <c r="A160" s="49" t="s">
        <v>44</v>
      </c>
      <c r="B160" s="37" t="s">
        <v>20</v>
      </c>
      <c r="C160" s="6">
        <v>206675</v>
      </c>
      <c r="D160" s="6">
        <v>3326876</v>
      </c>
      <c r="E160" s="7">
        <v>5796885</v>
      </c>
      <c r="F160" s="8">
        <v>5740547</v>
      </c>
      <c r="G160" s="6">
        <v>6375207</v>
      </c>
      <c r="H160" s="9">
        <v>6375207</v>
      </c>
      <c r="I160" s="10">
        <v>7045545</v>
      </c>
      <c r="J160" s="6">
        <v>7292820</v>
      </c>
      <c r="K160" s="7">
        <v>7657464</v>
      </c>
    </row>
    <row r="161" spans="1:11" ht="13.5" x14ac:dyDescent="0.25">
      <c r="A161" s="49" t="s">
        <v>45</v>
      </c>
      <c r="B161" s="37" t="s">
        <v>20</v>
      </c>
      <c r="C161" s="6">
        <v>-1018379</v>
      </c>
      <c r="D161" s="6">
        <v>4290009</v>
      </c>
      <c r="E161" s="7">
        <v>12915262</v>
      </c>
      <c r="F161" s="8">
        <v>14154852</v>
      </c>
      <c r="G161" s="6">
        <v>11535262</v>
      </c>
      <c r="H161" s="9">
        <v>11535262</v>
      </c>
      <c r="I161" s="10">
        <v>13667895</v>
      </c>
      <c r="J161" s="6">
        <v>13721290</v>
      </c>
      <c r="K161" s="7">
        <v>14407354</v>
      </c>
    </row>
    <row r="162" spans="1:11" ht="13.5" x14ac:dyDescent="0.25">
      <c r="A162" s="50" t="s">
        <v>46</v>
      </c>
      <c r="B162" s="48" t="s">
        <v>20</v>
      </c>
      <c r="C162" s="6">
        <v>-439656</v>
      </c>
      <c r="D162" s="6">
        <v>3728767</v>
      </c>
      <c r="E162" s="7">
        <v>3422017</v>
      </c>
      <c r="F162" s="8">
        <v>5144540</v>
      </c>
      <c r="G162" s="6">
        <v>4078144</v>
      </c>
      <c r="H162" s="9">
        <v>4078144</v>
      </c>
      <c r="I162" s="10">
        <v>8672716</v>
      </c>
      <c r="J162" s="6">
        <v>2281352</v>
      </c>
      <c r="K162" s="7">
        <v>2395420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-6910580</v>
      </c>
      <c r="D165" s="54">
        <f t="shared" ref="D165:K165" si="27">D144+D147+D148+D151+D154+D155+SUM(D158:D164)</f>
        <v>252461045</v>
      </c>
      <c r="E165" s="55">
        <f t="shared" si="27"/>
        <v>142704246</v>
      </c>
      <c r="F165" s="56">
        <f t="shared" si="27"/>
        <v>97934362</v>
      </c>
      <c r="G165" s="54">
        <f t="shared" si="27"/>
        <v>93619132</v>
      </c>
      <c r="H165" s="57">
        <f t="shared" si="27"/>
        <v>93619132</v>
      </c>
      <c r="I165" s="66">
        <f t="shared" si="27"/>
        <v>113486893</v>
      </c>
      <c r="J165" s="54">
        <f t="shared" si="27"/>
        <v>105426073</v>
      </c>
      <c r="K165" s="55">
        <f t="shared" si="27"/>
        <v>109356881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19154713</v>
      </c>
      <c r="D168" s="60">
        <v>13934773</v>
      </c>
      <c r="E168" s="61">
        <v>14884881</v>
      </c>
      <c r="F168" s="62">
        <v>16456400</v>
      </c>
      <c r="G168" s="60">
        <v>16456400</v>
      </c>
      <c r="H168" s="63">
        <v>16456400</v>
      </c>
      <c r="I168" s="64">
        <v>17313799</v>
      </c>
      <c r="J168" s="60">
        <v>18179490</v>
      </c>
      <c r="K168" s="61">
        <v>19088464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6153733</v>
      </c>
      <c r="D169" s="38">
        <f t="shared" ref="D169:K169" si="28">D179+D182+D183+D186+D189+D190+SUM(D193:D199)</f>
        <v>4099406</v>
      </c>
      <c r="E169" s="39">
        <f t="shared" si="28"/>
        <v>6575424</v>
      </c>
      <c r="F169" s="40">
        <f t="shared" si="28"/>
        <v>8071696</v>
      </c>
      <c r="G169" s="38">
        <f t="shared" si="28"/>
        <v>6406854</v>
      </c>
      <c r="H169" s="41">
        <f t="shared" si="28"/>
        <v>6406854</v>
      </c>
      <c r="I169" s="42">
        <f t="shared" si="28"/>
        <v>4982173</v>
      </c>
      <c r="J169" s="38">
        <f t="shared" si="28"/>
        <v>4830778</v>
      </c>
      <c r="K169" s="39">
        <f t="shared" si="28"/>
        <v>5076229</v>
      </c>
    </row>
    <row r="170" spans="1:11" ht="13.5" x14ac:dyDescent="0.25">
      <c r="A170" s="44" t="s">
        <v>19</v>
      </c>
      <c r="B170" s="45" t="s">
        <v>20</v>
      </c>
      <c r="C170" s="6">
        <v>1659460</v>
      </c>
      <c r="D170" s="6">
        <v>18142</v>
      </c>
      <c r="E170" s="7">
        <v>209237</v>
      </c>
      <c r="F170" s="8">
        <v>918000</v>
      </c>
      <c r="G170" s="6">
        <v>878000</v>
      </c>
      <c r="H170" s="9">
        <v>878000</v>
      </c>
      <c r="I170" s="10">
        <v>100000</v>
      </c>
      <c r="J170" s="6"/>
      <c r="K170" s="7"/>
    </row>
    <row r="171" spans="1:11" ht="13.5" x14ac:dyDescent="0.25">
      <c r="A171" s="44" t="s">
        <v>21</v>
      </c>
      <c r="B171" s="45" t="s">
        <v>20</v>
      </c>
      <c r="C171" s="6">
        <v>431554</v>
      </c>
      <c r="D171" s="6">
        <v>235200</v>
      </c>
      <c r="E171" s="7"/>
      <c r="F171" s="8">
        <v>100000</v>
      </c>
      <c r="G171" s="6">
        <v>100000</v>
      </c>
      <c r="H171" s="9">
        <v>100000</v>
      </c>
      <c r="I171" s="10">
        <v>50000</v>
      </c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27240</v>
      </c>
      <c r="D172" s="6">
        <v>242115</v>
      </c>
      <c r="E172" s="7">
        <v>76985</v>
      </c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2118254</v>
      </c>
      <c r="D179" s="6">
        <f t="shared" ref="D179:K179" si="29">SUM(D170:D178)</f>
        <v>495457</v>
      </c>
      <c r="E179" s="7">
        <f t="shared" si="29"/>
        <v>286222</v>
      </c>
      <c r="F179" s="8">
        <f t="shared" si="29"/>
        <v>1018000</v>
      </c>
      <c r="G179" s="6">
        <f t="shared" si="29"/>
        <v>978000</v>
      </c>
      <c r="H179" s="9">
        <f t="shared" si="29"/>
        <v>978000</v>
      </c>
      <c r="I179" s="10">
        <f t="shared" si="29"/>
        <v>150000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7500</v>
      </c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>
        <v>53730</v>
      </c>
      <c r="D181" s="16">
        <v>315</v>
      </c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53730</v>
      </c>
      <c r="D182" s="21">
        <f t="shared" si="30"/>
        <v>315</v>
      </c>
      <c r="E182" s="22">
        <f t="shared" si="30"/>
        <v>7500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>
        <v>150900</v>
      </c>
      <c r="D185" s="16">
        <v>24000</v>
      </c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150900</v>
      </c>
      <c r="D186" s="6">
        <f t="shared" si="31"/>
        <v>24000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1356028</v>
      </c>
      <c r="D187" s="6">
        <v>808061</v>
      </c>
      <c r="E187" s="7">
        <v>2390201</v>
      </c>
      <c r="F187" s="8">
        <v>3045000</v>
      </c>
      <c r="G187" s="6">
        <v>1328854</v>
      </c>
      <c r="H187" s="9">
        <v>1328854</v>
      </c>
      <c r="I187" s="10">
        <v>730000</v>
      </c>
      <c r="J187" s="6">
        <v>241500</v>
      </c>
      <c r="K187" s="7">
        <v>253575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1356028</v>
      </c>
      <c r="D189" s="21">
        <f t="shared" si="32"/>
        <v>808061</v>
      </c>
      <c r="E189" s="22">
        <f t="shared" si="32"/>
        <v>2390201</v>
      </c>
      <c r="F189" s="23">
        <f t="shared" si="32"/>
        <v>3045000</v>
      </c>
      <c r="G189" s="21">
        <f t="shared" si="32"/>
        <v>1328854</v>
      </c>
      <c r="H189" s="24">
        <f t="shared" si="32"/>
        <v>1328854</v>
      </c>
      <c r="I189" s="25">
        <f t="shared" si="32"/>
        <v>730000</v>
      </c>
      <c r="J189" s="21">
        <f t="shared" si="32"/>
        <v>241500</v>
      </c>
      <c r="K189" s="22">
        <f t="shared" si="32"/>
        <v>253575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>
        <v>1607391</v>
      </c>
      <c r="J192" s="16">
        <v>1635170</v>
      </c>
      <c r="K192" s="17">
        <v>1716927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1607391</v>
      </c>
      <c r="J193" s="6">
        <f t="shared" si="33"/>
        <v>1635170</v>
      </c>
      <c r="K193" s="7">
        <f t="shared" si="33"/>
        <v>1716927</v>
      </c>
    </row>
    <row r="194" spans="1:11" ht="13.5" x14ac:dyDescent="0.25">
      <c r="A194" s="50" t="s">
        <v>43</v>
      </c>
      <c r="B194" s="37" t="s">
        <v>20</v>
      </c>
      <c r="C194" s="11">
        <v>71671</v>
      </c>
      <c r="D194" s="11">
        <v>373901</v>
      </c>
      <c r="E194" s="12">
        <v>470441</v>
      </c>
      <c r="F194" s="13">
        <v>250000</v>
      </c>
      <c r="G194" s="11">
        <v>700000</v>
      </c>
      <c r="H194" s="14">
        <v>700000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>
        <v>300000</v>
      </c>
      <c r="H195" s="9">
        <v>300000</v>
      </c>
      <c r="I195" s="10">
        <v>173913</v>
      </c>
      <c r="J195" s="6">
        <v>165217</v>
      </c>
      <c r="K195" s="7">
        <v>177391</v>
      </c>
    </row>
    <row r="196" spans="1:11" ht="13.5" x14ac:dyDescent="0.25">
      <c r="A196" s="49" t="s">
        <v>45</v>
      </c>
      <c r="B196" s="37" t="s">
        <v>20</v>
      </c>
      <c r="C196" s="6">
        <v>1673855</v>
      </c>
      <c r="D196" s="6">
        <v>1863014</v>
      </c>
      <c r="E196" s="7">
        <v>2861665</v>
      </c>
      <c r="F196" s="8">
        <v>3158696</v>
      </c>
      <c r="G196" s="6">
        <v>2500000</v>
      </c>
      <c r="H196" s="9">
        <v>2500000</v>
      </c>
      <c r="I196" s="10">
        <v>1799130</v>
      </c>
      <c r="J196" s="6">
        <v>2163000</v>
      </c>
      <c r="K196" s="7">
        <v>2271150</v>
      </c>
    </row>
    <row r="197" spans="1:11" ht="13.5" x14ac:dyDescent="0.25">
      <c r="A197" s="50" t="s">
        <v>46</v>
      </c>
      <c r="B197" s="48" t="s">
        <v>20</v>
      </c>
      <c r="C197" s="6">
        <v>729295</v>
      </c>
      <c r="D197" s="6">
        <v>534658</v>
      </c>
      <c r="E197" s="7">
        <v>559395</v>
      </c>
      <c r="F197" s="8">
        <v>600000</v>
      </c>
      <c r="G197" s="6">
        <v>600000</v>
      </c>
      <c r="H197" s="9">
        <v>600000</v>
      </c>
      <c r="I197" s="10">
        <v>521739</v>
      </c>
      <c r="J197" s="6">
        <v>625891</v>
      </c>
      <c r="K197" s="7">
        <v>657186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25308446</v>
      </c>
      <c r="D201" s="54">
        <f t="shared" si="34"/>
        <v>18034179</v>
      </c>
      <c r="E201" s="55">
        <f t="shared" si="34"/>
        <v>21460305</v>
      </c>
      <c r="F201" s="56">
        <f t="shared" si="34"/>
        <v>24528096</v>
      </c>
      <c r="G201" s="54">
        <f t="shared" si="34"/>
        <v>22863254</v>
      </c>
      <c r="H201" s="57">
        <f t="shared" si="34"/>
        <v>22863254</v>
      </c>
      <c r="I201" s="58">
        <f t="shared" si="34"/>
        <v>22295972</v>
      </c>
      <c r="J201" s="54">
        <f t="shared" si="34"/>
        <v>23010268</v>
      </c>
      <c r="K201" s="55">
        <f t="shared" si="34"/>
        <v>24164693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1.9386898325165713E-2</v>
      </c>
      <c r="F203" s="83">
        <f t="shared" si="35"/>
        <v>2.5889833609441141E-2</v>
      </c>
      <c r="G203" s="81">
        <f t="shared" si="35"/>
        <v>2.0305496535725581E-2</v>
      </c>
      <c r="H203" s="84">
        <f t="shared" si="35"/>
        <v>2.0305496535725581E-2</v>
      </c>
      <c r="I203" s="85">
        <f t="shared" si="35"/>
        <v>0.20779556336286364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4.2220693601782912E-2</v>
      </c>
      <c r="F204" s="83">
        <f t="shared" si="36"/>
        <v>5.2840536204759245E-2</v>
      </c>
      <c r="G204" s="81">
        <f t="shared" si="36"/>
        <v>5.2840536204759245E-2</v>
      </c>
      <c r="H204" s="84">
        <f t="shared" si="36"/>
        <v>5.2840536204759245E-2</v>
      </c>
      <c r="I204" s="85">
        <f t="shared" si="36"/>
        <v>0.40430179419317502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-0.89</v>
      </c>
      <c r="D205" s="81">
        <f t="shared" ref="D205:K205" si="37">IF(ISERROR(ROUND((D169)/D165,2)),0,(ROUND((D169)/D165,2)))</f>
        <v>0.02</v>
      </c>
      <c r="E205" s="82">
        <f t="shared" si="37"/>
        <v>0.05</v>
      </c>
      <c r="F205" s="83">
        <f t="shared" si="37"/>
        <v>0.08</v>
      </c>
      <c r="G205" s="81">
        <f t="shared" si="37"/>
        <v>7.0000000000000007E-2</v>
      </c>
      <c r="H205" s="84">
        <f t="shared" si="37"/>
        <v>7.0000000000000007E-2</v>
      </c>
      <c r="I205" s="85">
        <f t="shared" si="37"/>
        <v>0.04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-0.89</v>
      </c>
      <c r="D206" s="81">
        <f t="shared" ref="D206:K206" si="38">IF(ISERROR(ROUND((D37+D69+D169)/D165,2)),0,(ROUND((D37+D69+D169)/D165,2)))</f>
        <v>0.02</v>
      </c>
      <c r="E206" s="82">
        <f t="shared" si="38"/>
        <v>0.05</v>
      </c>
      <c r="F206" s="83">
        <f t="shared" si="38"/>
        <v>0.09</v>
      </c>
      <c r="G206" s="81">
        <f t="shared" si="38"/>
        <v>0.08</v>
      </c>
      <c r="H206" s="84">
        <f t="shared" si="38"/>
        <v>0.08</v>
      </c>
      <c r="I206" s="85">
        <f t="shared" si="38"/>
        <v>0.11</v>
      </c>
      <c r="J206" s="81">
        <f t="shared" si="38"/>
        <v>0.05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450436018</v>
      </c>
      <c r="D5" s="38">
        <f t="shared" ref="D5:K5" si="0">D15+D18+D19+D22+D25+D26+SUM(D29:D35)</f>
        <v>162844166</v>
      </c>
      <c r="E5" s="39">
        <f t="shared" si="0"/>
        <v>175343404</v>
      </c>
      <c r="F5" s="40">
        <f t="shared" si="0"/>
        <v>199556440</v>
      </c>
      <c r="G5" s="38">
        <f t="shared" si="0"/>
        <v>198929652</v>
      </c>
      <c r="H5" s="41">
        <f t="shared" si="0"/>
        <v>198929652</v>
      </c>
      <c r="I5" s="42">
        <f t="shared" si="0"/>
        <v>302695509</v>
      </c>
      <c r="J5" s="38">
        <f t="shared" si="0"/>
        <v>189902944</v>
      </c>
      <c r="K5" s="39">
        <f t="shared" si="0"/>
        <v>199359501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>
        <v>963417</v>
      </c>
      <c r="H8" s="9">
        <v>963417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364996467</v>
      </c>
      <c r="D9" s="6">
        <v>86048101</v>
      </c>
      <c r="E9" s="7">
        <v>118326211</v>
      </c>
      <c r="F9" s="8">
        <v>126866816</v>
      </c>
      <c r="G9" s="6">
        <v>109559000</v>
      </c>
      <c r="H9" s="9">
        <v>109559000</v>
      </c>
      <c r="I9" s="10">
        <v>155702743</v>
      </c>
      <c r="J9" s="6">
        <v>149062216</v>
      </c>
      <c r="K9" s="7">
        <v>161198621</v>
      </c>
    </row>
    <row r="10" spans="1:11" ht="13.5" x14ac:dyDescent="0.25">
      <c r="A10" s="44" t="s">
        <v>24</v>
      </c>
      <c r="B10" s="45" t="s">
        <v>20</v>
      </c>
      <c r="C10" s="6">
        <v>74163413</v>
      </c>
      <c r="D10" s="6">
        <v>34275459</v>
      </c>
      <c r="E10" s="7">
        <v>26568887</v>
      </c>
      <c r="F10" s="8">
        <v>56017488</v>
      </c>
      <c r="G10" s="6">
        <v>63819984</v>
      </c>
      <c r="H10" s="9">
        <v>63819984</v>
      </c>
      <c r="I10" s="10">
        <v>72223346</v>
      </c>
      <c r="J10" s="6">
        <v>37426088</v>
      </c>
      <c r="K10" s="7">
        <v>33695654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439159880</v>
      </c>
      <c r="D15" s="6">
        <f t="shared" ref="D15:K15" si="1">SUM(D6:D14)</f>
        <v>120323560</v>
      </c>
      <c r="E15" s="7">
        <f t="shared" si="1"/>
        <v>144895098</v>
      </c>
      <c r="F15" s="8">
        <f t="shared" si="1"/>
        <v>182884304</v>
      </c>
      <c r="G15" s="6">
        <f t="shared" si="1"/>
        <v>174342401</v>
      </c>
      <c r="H15" s="9">
        <f t="shared" si="1"/>
        <v>174342401</v>
      </c>
      <c r="I15" s="10">
        <f t="shared" si="1"/>
        <v>227926089</v>
      </c>
      <c r="J15" s="6">
        <f t="shared" si="1"/>
        <v>186488304</v>
      </c>
      <c r="K15" s="7">
        <f t="shared" si="1"/>
        <v>194894275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856246</v>
      </c>
      <c r="D23" s="6"/>
      <c r="E23" s="7">
        <v>3016323</v>
      </c>
      <c r="F23" s="8">
        <v>3270000</v>
      </c>
      <c r="G23" s="6">
        <v>4684749</v>
      </c>
      <c r="H23" s="9">
        <v>4684749</v>
      </c>
      <c r="I23" s="10">
        <v>5400000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856246</v>
      </c>
      <c r="D25" s="21">
        <f t="shared" si="4"/>
        <v>0</v>
      </c>
      <c r="E25" s="22">
        <f t="shared" si="4"/>
        <v>3016323</v>
      </c>
      <c r="F25" s="23">
        <f t="shared" si="4"/>
        <v>3270000</v>
      </c>
      <c r="G25" s="21">
        <f t="shared" si="4"/>
        <v>4684749</v>
      </c>
      <c r="H25" s="24">
        <f t="shared" si="4"/>
        <v>4684749</v>
      </c>
      <c r="I25" s="25">
        <f t="shared" si="4"/>
        <v>5400000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3105258</v>
      </c>
      <c r="D28" s="16"/>
      <c r="E28" s="17"/>
      <c r="F28" s="18">
        <v>6528932</v>
      </c>
      <c r="G28" s="16">
        <v>4354208</v>
      </c>
      <c r="H28" s="19">
        <v>4354208</v>
      </c>
      <c r="I28" s="20">
        <v>2300000</v>
      </c>
      <c r="J28" s="16">
        <v>832000</v>
      </c>
      <c r="K28" s="17">
        <v>865280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3105258</v>
      </c>
      <c r="D29" s="6">
        <f t="shared" si="5"/>
        <v>0</v>
      </c>
      <c r="E29" s="7">
        <f t="shared" si="5"/>
        <v>0</v>
      </c>
      <c r="F29" s="8">
        <f t="shared" si="5"/>
        <v>6528932</v>
      </c>
      <c r="G29" s="6">
        <f t="shared" si="5"/>
        <v>4354208</v>
      </c>
      <c r="H29" s="9">
        <f t="shared" si="5"/>
        <v>4354208</v>
      </c>
      <c r="I29" s="10">
        <f t="shared" si="5"/>
        <v>2300000</v>
      </c>
      <c r="J29" s="6">
        <f t="shared" si="5"/>
        <v>832000</v>
      </c>
      <c r="K29" s="7">
        <f t="shared" si="5"/>
        <v>865280</v>
      </c>
    </row>
    <row r="30" spans="1:11" ht="13.5" x14ac:dyDescent="0.25">
      <c r="A30" s="50" t="s">
        <v>43</v>
      </c>
      <c r="B30" s="37" t="s">
        <v>20</v>
      </c>
      <c r="C30" s="11">
        <v>613484</v>
      </c>
      <c r="D30" s="11"/>
      <c r="E30" s="12">
        <v>7684343</v>
      </c>
      <c r="F30" s="13">
        <v>365000</v>
      </c>
      <c r="G30" s="11">
        <v>2000000</v>
      </c>
      <c r="H30" s="14">
        <v>2000000</v>
      </c>
      <c r="I30" s="15">
        <v>2315000</v>
      </c>
      <c r="J30" s="11">
        <v>100000</v>
      </c>
      <c r="K30" s="12">
        <v>100000</v>
      </c>
    </row>
    <row r="31" spans="1:11" ht="13.5" x14ac:dyDescent="0.25">
      <c r="A31" s="49" t="s">
        <v>44</v>
      </c>
      <c r="B31" s="37" t="s">
        <v>20</v>
      </c>
      <c r="C31" s="6">
        <v>580158</v>
      </c>
      <c r="D31" s="6">
        <v>1506843</v>
      </c>
      <c r="E31" s="7">
        <v>118185</v>
      </c>
      <c r="F31" s="8">
        <v>950000</v>
      </c>
      <c r="G31" s="6">
        <v>1450000</v>
      </c>
      <c r="H31" s="9">
        <v>1450000</v>
      </c>
      <c r="I31" s="10">
        <v>1300000</v>
      </c>
      <c r="J31" s="6">
        <v>50000</v>
      </c>
      <c r="K31" s="7">
        <v>50000</v>
      </c>
    </row>
    <row r="32" spans="1:11" ht="13.5" x14ac:dyDescent="0.25">
      <c r="A32" s="49" t="s">
        <v>45</v>
      </c>
      <c r="B32" s="37" t="s">
        <v>20</v>
      </c>
      <c r="C32" s="6">
        <v>2687605</v>
      </c>
      <c r="D32" s="6">
        <v>23998</v>
      </c>
      <c r="E32" s="7">
        <v>1489450</v>
      </c>
      <c r="F32" s="8">
        <v>3458204</v>
      </c>
      <c r="G32" s="6">
        <v>3644554</v>
      </c>
      <c r="H32" s="9">
        <v>3644554</v>
      </c>
      <c r="I32" s="10">
        <v>4387532</v>
      </c>
      <c r="J32" s="6">
        <v>2432640</v>
      </c>
      <c r="K32" s="7">
        <v>3449946</v>
      </c>
    </row>
    <row r="33" spans="1:11" ht="13.5" x14ac:dyDescent="0.25">
      <c r="A33" s="50" t="s">
        <v>46</v>
      </c>
      <c r="B33" s="48" t="s">
        <v>20</v>
      </c>
      <c r="C33" s="6">
        <v>3433387</v>
      </c>
      <c r="D33" s="6">
        <v>40989765</v>
      </c>
      <c r="E33" s="7">
        <v>18140005</v>
      </c>
      <c r="F33" s="8">
        <v>2100000</v>
      </c>
      <c r="G33" s="6">
        <v>8453740</v>
      </c>
      <c r="H33" s="9">
        <v>8453740</v>
      </c>
      <c r="I33" s="10">
        <v>59066888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84379333</v>
      </c>
      <c r="D37" s="38">
        <f t="shared" ref="D37:K37" si="6">D47+D50+D51+D54+D57+D58+SUM(D61:D67)</f>
        <v>66137568</v>
      </c>
      <c r="E37" s="39">
        <f t="shared" si="6"/>
        <v>53202117</v>
      </c>
      <c r="F37" s="40">
        <f t="shared" si="6"/>
        <v>11225231</v>
      </c>
      <c r="G37" s="38">
        <f t="shared" si="6"/>
        <v>13878306</v>
      </c>
      <c r="H37" s="41">
        <f t="shared" si="6"/>
        <v>13878306</v>
      </c>
      <c r="I37" s="42">
        <f t="shared" si="6"/>
        <v>12926522</v>
      </c>
      <c r="J37" s="38">
        <f t="shared" si="6"/>
        <v>66189088</v>
      </c>
      <c r="K37" s="39">
        <f t="shared" si="6"/>
        <v>10434783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84379333</v>
      </c>
      <c r="D41" s="6">
        <v>57645728</v>
      </c>
      <c r="E41" s="7">
        <v>53202117</v>
      </c>
      <c r="F41" s="8">
        <v>11225231</v>
      </c>
      <c r="G41" s="6">
        <v>13878306</v>
      </c>
      <c r="H41" s="9">
        <v>13878306</v>
      </c>
      <c r="I41" s="10">
        <v>11326522</v>
      </c>
      <c r="J41" s="6">
        <v>66189088</v>
      </c>
      <c r="K41" s="7">
        <v>10434783</v>
      </c>
    </row>
    <row r="42" spans="1:11" ht="13.5" x14ac:dyDescent="0.25">
      <c r="A42" s="44" t="s">
        <v>24</v>
      </c>
      <c r="B42" s="45" t="s">
        <v>20</v>
      </c>
      <c r="C42" s="6"/>
      <c r="D42" s="6">
        <v>8491840</v>
      </c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84379333</v>
      </c>
      <c r="D47" s="6">
        <f t="shared" ref="D47:K47" si="7">SUM(D38:D46)</f>
        <v>66137568</v>
      </c>
      <c r="E47" s="7">
        <f t="shared" si="7"/>
        <v>53202117</v>
      </c>
      <c r="F47" s="8">
        <f t="shared" si="7"/>
        <v>11225231</v>
      </c>
      <c r="G47" s="6">
        <f t="shared" si="7"/>
        <v>13878306</v>
      </c>
      <c r="H47" s="9">
        <f t="shared" si="7"/>
        <v>13878306</v>
      </c>
      <c r="I47" s="10">
        <f t="shared" si="7"/>
        <v>11326522</v>
      </c>
      <c r="J47" s="6">
        <f t="shared" si="7"/>
        <v>66189088</v>
      </c>
      <c r="K47" s="7">
        <f t="shared" si="7"/>
        <v>10434783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>
        <v>1600000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1600000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-823158725</v>
      </c>
      <c r="D69" s="38">
        <f t="shared" ref="D69:K69" si="12">D79+D82+D83+D86+D89+D90+SUM(D93:D99)</f>
        <v>-169015350</v>
      </c>
      <c r="E69" s="39">
        <f t="shared" si="12"/>
        <v>12386421</v>
      </c>
      <c r="F69" s="40">
        <f t="shared" si="12"/>
        <v>24603943</v>
      </c>
      <c r="G69" s="38">
        <f t="shared" si="12"/>
        <v>50688594</v>
      </c>
      <c r="H69" s="41">
        <f t="shared" si="12"/>
        <v>50688594</v>
      </c>
      <c r="I69" s="42">
        <f t="shared" si="12"/>
        <v>28420000</v>
      </c>
      <c r="J69" s="38">
        <f t="shared" si="12"/>
        <v>30586956</v>
      </c>
      <c r="K69" s="39">
        <f t="shared" si="12"/>
        <v>43000000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-828054494</v>
      </c>
      <c r="D73" s="6">
        <v>-170579474</v>
      </c>
      <c r="E73" s="7">
        <v>319408</v>
      </c>
      <c r="F73" s="8">
        <v>3941000</v>
      </c>
      <c r="G73" s="6">
        <v>25521305</v>
      </c>
      <c r="H73" s="9">
        <v>25521305</v>
      </c>
      <c r="I73" s="10">
        <v>10500000</v>
      </c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4889939</v>
      </c>
      <c r="D74" s="6">
        <v>1491624</v>
      </c>
      <c r="E74" s="7">
        <v>8284907</v>
      </c>
      <c r="F74" s="8">
        <v>17803813</v>
      </c>
      <c r="G74" s="6">
        <v>21383753</v>
      </c>
      <c r="H74" s="9">
        <v>21383753</v>
      </c>
      <c r="I74" s="10">
        <v>11500000</v>
      </c>
      <c r="J74" s="6">
        <v>28086956</v>
      </c>
      <c r="K74" s="7">
        <v>40000000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>
        <v>5830</v>
      </c>
      <c r="D78" s="16"/>
      <c r="E78" s="17">
        <v>3782106</v>
      </c>
      <c r="F78" s="18">
        <v>2739130</v>
      </c>
      <c r="G78" s="16">
        <v>3663536</v>
      </c>
      <c r="H78" s="19">
        <v>3663536</v>
      </c>
      <c r="I78" s="20">
        <v>3200000</v>
      </c>
      <c r="J78" s="16">
        <v>2500000</v>
      </c>
      <c r="K78" s="17">
        <v>3000000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-823158725</v>
      </c>
      <c r="D79" s="6">
        <f t="shared" ref="D79:K79" si="13">SUM(D70:D78)</f>
        <v>-169087850</v>
      </c>
      <c r="E79" s="7">
        <f t="shared" si="13"/>
        <v>12386421</v>
      </c>
      <c r="F79" s="8">
        <f t="shared" si="13"/>
        <v>24483943</v>
      </c>
      <c r="G79" s="6">
        <f t="shared" si="13"/>
        <v>50568594</v>
      </c>
      <c r="H79" s="9">
        <f t="shared" si="13"/>
        <v>50568594</v>
      </c>
      <c r="I79" s="10">
        <f t="shared" si="13"/>
        <v>25200000</v>
      </c>
      <c r="J79" s="6">
        <f t="shared" si="13"/>
        <v>30586956</v>
      </c>
      <c r="K79" s="7">
        <f t="shared" si="13"/>
        <v>43000000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>
        <v>3100000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3100000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>
        <v>72500</v>
      </c>
      <c r="E96" s="7"/>
      <c r="F96" s="8">
        <v>120000</v>
      </c>
      <c r="G96" s="6">
        <v>120000</v>
      </c>
      <c r="H96" s="9">
        <v>120000</v>
      </c>
      <c r="I96" s="10">
        <v>120000</v>
      </c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-288343374</v>
      </c>
      <c r="D101" s="38">
        <f t="shared" ref="D101:K101" si="18">D111+D114+D115+D118+D121+D122+SUM(D125:D131)</f>
        <v>59966384</v>
      </c>
      <c r="E101" s="39">
        <f t="shared" si="18"/>
        <v>240931942</v>
      </c>
      <c r="F101" s="40">
        <f t="shared" si="18"/>
        <v>235385614</v>
      </c>
      <c r="G101" s="38">
        <f t="shared" si="18"/>
        <v>263496552</v>
      </c>
      <c r="H101" s="41">
        <f t="shared" si="18"/>
        <v>263496552</v>
      </c>
      <c r="I101" s="42">
        <f t="shared" si="18"/>
        <v>344042031</v>
      </c>
      <c r="J101" s="38">
        <f t="shared" si="18"/>
        <v>286678988</v>
      </c>
      <c r="K101" s="39">
        <f t="shared" si="18"/>
        <v>252794284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>
        <v>963417</v>
      </c>
      <c r="H104" s="9">
        <v>963417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-378678694</v>
      </c>
      <c r="D105" s="6">
        <v>-26885645</v>
      </c>
      <c r="E105" s="7">
        <v>171847736</v>
      </c>
      <c r="F105" s="8">
        <v>142033047</v>
      </c>
      <c r="G105" s="6">
        <v>148958611</v>
      </c>
      <c r="H105" s="9">
        <v>148958611</v>
      </c>
      <c r="I105" s="10">
        <v>177529265</v>
      </c>
      <c r="J105" s="6">
        <v>215251304</v>
      </c>
      <c r="K105" s="7">
        <v>171633404</v>
      </c>
    </row>
    <row r="106" spans="1:11" ht="13.5" x14ac:dyDescent="0.25">
      <c r="A106" s="44" t="s">
        <v>24</v>
      </c>
      <c r="B106" s="45" t="s">
        <v>20</v>
      </c>
      <c r="C106" s="6">
        <v>79053352</v>
      </c>
      <c r="D106" s="6">
        <v>44258923</v>
      </c>
      <c r="E106" s="7">
        <v>34853794</v>
      </c>
      <c r="F106" s="8">
        <v>73821301</v>
      </c>
      <c r="G106" s="6">
        <v>85203737</v>
      </c>
      <c r="H106" s="9">
        <v>85203737</v>
      </c>
      <c r="I106" s="10">
        <v>83723346</v>
      </c>
      <c r="J106" s="6">
        <v>65513044</v>
      </c>
      <c r="K106" s="7">
        <v>73695654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5830</v>
      </c>
      <c r="D110" s="16"/>
      <c r="E110" s="17">
        <v>3782106</v>
      </c>
      <c r="F110" s="18">
        <v>2739130</v>
      </c>
      <c r="G110" s="16">
        <v>3663536</v>
      </c>
      <c r="H110" s="19">
        <v>3663536</v>
      </c>
      <c r="I110" s="20">
        <v>3200000</v>
      </c>
      <c r="J110" s="16">
        <v>2500000</v>
      </c>
      <c r="K110" s="17">
        <v>3000000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-299619512</v>
      </c>
      <c r="D111" s="6">
        <f t="shared" ref="D111:K111" si="19">SUM(D102:D110)</f>
        <v>17373278</v>
      </c>
      <c r="E111" s="7">
        <f t="shared" si="19"/>
        <v>210483636</v>
      </c>
      <c r="F111" s="8">
        <f t="shared" si="19"/>
        <v>218593478</v>
      </c>
      <c r="G111" s="6">
        <f t="shared" si="19"/>
        <v>238789301</v>
      </c>
      <c r="H111" s="9">
        <f t="shared" si="19"/>
        <v>238789301</v>
      </c>
      <c r="I111" s="10">
        <f t="shared" si="19"/>
        <v>264452611</v>
      </c>
      <c r="J111" s="6">
        <f t="shared" si="19"/>
        <v>283264348</v>
      </c>
      <c r="K111" s="7">
        <f t="shared" si="19"/>
        <v>248329058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856246</v>
      </c>
      <c r="D119" s="6"/>
      <c r="E119" s="7">
        <v>3016323</v>
      </c>
      <c r="F119" s="8">
        <v>3270000</v>
      </c>
      <c r="G119" s="6">
        <v>4684749</v>
      </c>
      <c r="H119" s="9">
        <v>4684749</v>
      </c>
      <c r="I119" s="10">
        <v>10100000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856246</v>
      </c>
      <c r="D121" s="21">
        <f t="shared" si="22"/>
        <v>0</v>
      </c>
      <c r="E121" s="22">
        <f t="shared" si="22"/>
        <v>3016323</v>
      </c>
      <c r="F121" s="23">
        <f t="shared" si="22"/>
        <v>3270000</v>
      </c>
      <c r="G121" s="21">
        <f t="shared" si="22"/>
        <v>4684749</v>
      </c>
      <c r="H121" s="24">
        <f t="shared" si="22"/>
        <v>4684749</v>
      </c>
      <c r="I121" s="25">
        <f t="shared" si="22"/>
        <v>10100000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3105258</v>
      </c>
      <c r="D124" s="16"/>
      <c r="E124" s="17"/>
      <c r="F124" s="18">
        <v>6528932</v>
      </c>
      <c r="G124" s="16">
        <v>4354208</v>
      </c>
      <c r="H124" s="19">
        <v>4354208</v>
      </c>
      <c r="I124" s="20">
        <v>2300000</v>
      </c>
      <c r="J124" s="16">
        <v>832000</v>
      </c>
      <c r="K124" s="17">
        <v>865280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3105258</v>
      </c>
      <c r="D125" s="6">
        <f t="shared" si="23"/>
        <v>0</v>
      </c>
      <c r="E125" s="7">
        <f t="shared" si="23"/>
        <v>0</v>
      </c>
      <c r="F125" s="8">
        <f t="shared" si="23"/>
        <v>6528932</v>
      </c>
      <c r="G125" s="6">
        <f t="shared" si="23"/>
        <v>4354208</v>
      </c>
      <c r="H125" s="9">
        <f t="shared" si="23"/>
        <v>4354208</v>
      </c>
      <c r="I125" s="10">
        <f t="shared" si="23"/>
        <v>2300000</v>
      </c>
      <c r="J125" s="6">
        <f t="shared" si="23"/>
        <v>832000</v>
      </c>
      <c r="K125" s="7">
        <f t="shared" si="23"/>
        <v>865280</v>
      </c>
    </row>
    <row r="126" spans="1:11" ht="13.5" x14ac:dyDescent="0.25">
      <c r="A126" s="50" t="s">
        <v>43</v>
      </c>
      <c r="B126" s="37" t="s">
        <v>20</v>
      </c>
      <c r="C126" s="11">
        <v>613484</v>
      </c>
      <c r="D126" s="11"/>
      <c r="E126" s="12">
        <v>7684343</v>
      </c>
      <c r="F126" s="13">
        <v>365000</v>
      </c>
      <c r="G126" s="11">
        <v>2000000</v>
      </c>
      <c r="H126" s="14">
        <v>2000000</v>
      </c>
      <c r="I126" s="15">
        <v>2315000</v>
      </c>
      <c r="J126" s="11">
        <v>100000</v>
      </c>
      <c r="K126" s="12">
        <v>100000</v>
      </c>
    </row>
    <row r="127" spans="1:11" ht="13.5" x14ac:dyDescent="0.25">
      <c r="A127" s="49" t="s">
        <v>44</v>
      </c>
      <c r="B127" s="37" t="s">
        <v>20</v>
      </c>
      <c r="C127" s="6">
        <v>580158</v>
      </c>
      <c r="D127" s="6">
        <v>1506843</v>
      </c>
      <c r="E127" s="7">
        <v>118185</v>
      </c>
      <c r="F127" s="8">
        <v>950000</v>
      </c>
      <c r="G127" s="6">
        <v>1450000</v>
      </c>
      <c r="H127" s="9">
        <v>1450000</v>
      </c>
      <c r="I127" s="10">
        <v>1300000</v>
      </c>
      <c r="J127" s="6">
        <v>50000</v>
      </c>
      <c r="K127" s="7">
        <v>50000</v>
      </c>
    </row>
    <row r="128" spans="1:11" ht="13.5" x14ac:dyDescent="0.25">
      <c r="A128" s="49" t="s">
        <v>45</v>
      </c>
      <c r="B128" s="37" t="s">
        <v>20</v>
      </c>
      <c r="C128" s="6">
        <v>2687605</v>
      </c>
      <c r="D128" s="6">
        <v>96498</v>
      </c>
      <c r="E128" s="7">
        <v>1489450</v>
      </c>
      <c r="F128" s="8">
        <v>3578204</v>
      </c>
      <c r="G128" s="6">
        <v>3764554</v>
      </c>
      <c r="H128" s="9">
        <v>3764554</v>
      </c>
      <c r="I128" s="10">
        <v>4507532</v>
      </c>
      <c r="J128" s="6">
        <v>2432640</v>
      </c>
      <c r="K128" s="7">
        <v>3449946</v>
      </c>
    </row>
    <row r="129" spans="1:11" ht="13.5" x14ac:dyDescent="0.25">
      <c r="A129" s="50" t="s">
        <v>46</v>
      </c>
      <c r="B129" s="48" t="s">
        <v>20</v>
      </c>
      <c r="C129" s="6">
        <v>3433387</v>
      </c>
      <c r="D129" s="6">
        <v>40989765</v>
      </c>
      <c r="E129" s="7">
        <v>18140005</v>
      </c>
      <c r="F129" s="8">
        <v>2100000</v>
      </c>
      <c r="G129" s="6">
        <v>8453740</v>
      </c>
      <c r="H129" s="9">
        <v>8453740</v>
      </c>
      <c r="I129" s="10">
        <v>59066888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-288343374</v>
      </c>
      <c r="D132" s="54">
        <f t="shared" ref="D132:K132" si="24">+D5+D37+D69</f>
        <v>59966384</v>
      </c>
      <c r="E132" s="55">
        <f t="shared" si="24"/>
        <v>240931942</v>
      </c>
      <c r="F132" s="56">
        <f t="shared" si="24"/>
        <v>235385614</v>
      </c>
      <c r="G132" s="54">
        <f t="shared" si="24"/>
        <v>263496552</v>
      </c>
      <c r="H132" s="57">
        <f t="shared" si="24"/>
        <v>263496552</v>
      </c>
      <c r="I132" s="58">
        <f t="shared" si="24"/>
        <v>344042031</v>
      </c>
      <c r="J132" s="54">
        <f t="shared" si="24"/>
        <v>286678988</v>
      </c>
      <c r="K132" s="55">
        <f t="shared" si="24"/>
        <v>252794284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1966006916</v>
      </c>
      <c r="D134" s="38">
        <f t="shared" ref="D134:K134" si="25">D144+D147+D148+D151+D154+D155+SUM(D158:D164)</f>
        <v>2055312827</v>
      </c>
      <c r="E134" s="39">
        <f t="shared" si="25"/>
        <v>2291063104</v>
      </c>
      <c r="F134" s="40">
        <f t="shared" si="25"/>
        <v>2386382469</v>
      </c>
      <c r="G134" s="38">
        <f t="shared" si="25"/>
        <v>2449795055</v>
      </c>
      <c r="H134" s="41">
        <f t="shared" si="25"/>
        <v>2449795055</v>
      </c>
      <c r="I134" s="42">
        <f t="shared" si="25"/>
        <v>2672032663</v>
      </c>
      <c r="J134" s="38">
        <f t="shared" si="25"/>
        <v>2927731090</v>
      </c>
      <c r="K134" s="39">
        <f t="shared" si="25"/>
        <v>3195873023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1756265464</v>
      </c>
      <c r="D138" s="6">
        <v>1822012724</v>
      </c>
      <c r="E138" s="7">
        <v>1992774474</v>
      </c>
      <c r="F138" s="8">
        <v>2095788584</v>
      </c>
      <c r="G138" s="6">
        <v>2111408760</v>
      </c>
      <c r="H138" s="9">
        <v>2111408760</v>
      </c>
      <c r="I138" s="10">
        <v>2289641224</v>
      </c>
      <c r="J138" s="6">
        <v>2579092416</v>
      </c>
      <c r="K138" s="7">
        <v>2881303631</v>
      </c>
    </row>
    <row r="139" spans="1:11" ht="13.5" x14ac:dyDescent="0.25">
      <c r="A139" s="44" t="s">
        <v>24</v>
      </c>
      <c r="B139" s="45" t="s">
        <v>20</v>
      </c>
      <c r="C139" s="6">
        <v>146591839</v>
      </c>
      <c r="D139" s="6">
        <v>145747951</v>
      </c>
      <c r="E139" s="7">
        <v>191475737</v>
      </c>
      <c r="F139" s="8">
        <v>171777763</v>
      </c>
      <c r="G139" s="6">
        <v>220999802</v>
      </c>
      <c r="H139" s="9">
        <v>220999802</v>
      </c>
      <c r="I139" s="10">
        <v>208020458</v>
      </c>
      <c r="J139" s="6">
        <v>194493947</v>
      </c>
      <c r="K139" s="7">
        <v>180392287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1902857303</v>
      </c>
      <c r="D144" s="6">
        <f t="shared" ref="D144:K144" si="26">SUM(D135:D143)</f>
        <v>1967760675</v>
      </c>
      <c r="E144" s="7">
        <f t="shared" si="26"/>
        <v>2184250211</v>
      </c>
      <c r="F144" s="8">
        <f t="shared" si="26"/>
        <v>2267566347</v>
      </c>
      <c r="G144" s="6">
        <f t="shared" si="26"/>
        <v>2332408562</v>
      </c>
      <c r="H144" s="9">
        <f t="shared" si="26"/>
        <v>2332408562</v>
      </c>
      <c r="I144" s="10">
        <f t="shared" si="26"/>
        <v>2497661682</v>
      </c>
      <c r="J144" s="6">
        <f t="shared" si="26"/>
        <v>2773586363</v>
      </c>
      <c r="K144" s="7">
        <f t="shared" si="26"/>
        <v>3061695918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>
        <v>-595353</v>
      </c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131</v>
      </c>
      <c r="B148" s="37" t="s">
        <v>20</v>
      </c>
      <c r="C148" s="6">
        <v>205578</v>
      </c>
      <c r="D148" s="6">
        <v>205578</v>
      </c>
      <c r="E148" s="7">
        <v>205578</v>
      </c>
      <c r="F148" s="8">
        <v>205578</v>
      </c>
      <c r="G148" s="6">
        <v>205578</v>
      </c>
      <c r="H148" s="9">
        <v>205578</v>
      </c>
      <c r="I148" s="10">
        <v>205578</v>
      </c>
      <c r="J148" s="6">
        <v>205578</v>
      </c>
      <c r="K148" s="7">
        <v>205578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34957173</v>
      </c>
      <c r="D154" s="6">
        <v>24005680</v>
      </c>
      <c r="E154" s="7">
        <v>31245714</v>
      </c>
      <c r="F154" s="8">
        <v>37956253</v>
      </c>
      <c r="G154" s="6">
        <v>32924781</v>
      </c>
      <c r="H154" s="9">
        <v>32924781</v>
      </c>
      <c r="I154" s="10">
        <v>40818920</v>
      </c>
      <c r="J154" s="6">
        <v>38472224</v>
      </c>
      <c r="K154" s="7">
        <v>36014456</v>
      </c>
    </row>
    <row r="155" spans="1:11" ht="13.5" x14ac:dyDescent="0.25">
      <c r="A155" s="49" t="s">
        <v>39</v>
      </c>
      <c r="B155" s="37" t="s">
        <v>20</v>
      </c>
      <c r="C155" s="6">
        <v>590000</v>
      </c>
      <c r="D155" s="6"/>
      <c r="E155" s="7"/>
      <c r="F155" s="8">
        <v>530000</v>
      </c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6094219</v>
      </c>
      <c r="D158" s="6">
        <v>4229102</v>
      </c>
      <c r="E158" s="7">
        <v>6254889</v>
      </c>
      <c r="F158" s="8">
        <v>20383799</v>
      </c>
      <c r="G158" s="6">
        <v>15263387</v>
      </c>
      <c r="H158" s="9">
        <v>15263387</v>
      </c>
      <c r="I158" s="10">
        <v>20166171</v>
      </c>
      <c r="J158" s="6">
        <v>22801821</v>
      </c>
      <c r="K158" s="7">
        <v>26836456</v>
      </c>
    </row>
    <row r="159" spans="1:11" ht="13.5" x14ac:dyDescent="0.25">
      <c r="A159" s="50" t="s">
        <v>43</v>
      </c>
      <c r="B159" s="37" t="s">
        <v>20</v>
      </c>
      <c r="C159" s="11">
        <v>4147075</v>
      </c>
      <c r="D159" s="11">
        <v>39554250</v>
      </c>
      <c r="E159" s="12">
        <v>8033519</v>
      </c>
      <c r="F159" s="13">
        <v>37855519</v>
      </c>
      <c r="G159" s="11">
        <v>7813897</v>
      </c>
      <c r="H159" s="14">
        <v>7813897</v>
      </c>
      <c r="I159" s="15">
        <v>7463370</v>
      </c>
      <c r="J159" s="11">
        <v>4768344</v>
      </c>
      <c r="K159" s="12">
        <v>1936984</v>
      </c>
    </row>
    <row r="160" spans="1:11" ht="13.5" x14ac:dyDescent="0.25">
      <c r="A160" s="49" t="s">
        <v>44</v>
      </c>
      <c r="B160" s="37" t="s">
        <v>20</v>
      </c>
      <c r="C160" s="6">
        <v>1963108</v>
      </c>
      <c r="D160" s="6">
        <v>2550827</v>
      </c>
      <c r="E160" s="7">
        <v>2621920</v>
      </c>
      <c r="F160" s="8">
        <v>2838872</v>
      </c>
      <c r="G160" s="6">
        <v>3487747</v>
      </c>
      <c r="H160" s="9">
        <v>3487747</v>
      </c>
      <c r="I160" s="10">
        <v>3354171</v>
      </c>
      <c r="J160" s="6">
        <v>2740729</v>
      </c>
      <c r="K160" s="7">
        <v>2095821</v>
      </c>
    </row>
    <row r="161" spans="1:11" ht="13.5" x14ac:dyDescent="0.25">
      <c r="A161" s="49" t="s">
        <v>45</v>
      </c>
      <c r="B161" s="37" t="s">
        <v>20</v>
      </c>
      <c r="C161" s="6">
        <v>4230524</v>
      </c>
      <c r="D161" s="6">
        <v>2589421</v>
      </c>
      <c r="E161" s="7">
        <v>4414520</v>
      </c>
      <c r="F161" s="8">
        <v>6915469</v>
      </c>
      <c r="G161" s="6">
        <v>3890758</v>
      </c>
      <c r="H161" s="9">
        <v>3890758</v>
      </c>
      <c r="I161" s="10">
        <v>5444127</v>
      </c>
      <c r="J161" s="6">
        <v>4982044</v>
      </c>
      <c r="K161" s="7">
        <v>4494529</v>
      </c>
    </row>
    <row r="162" spans="1:11" ht="13.5" x14ac:dyDescent="0.25">
      <c r="A162" s="50" t="s">
        <v>46</v>
      </c>
      <c r="B162" s="48" t="s">
        <v>20</v>
      </c>
      <c r="C162" s="6">
        <v>7719028</v>
      </c>
      <c r="D162" s="6">
        <v>11919739</v>
      </c>
      <c r="E162" s="7">
        <v>50943845</v>
      </c>
      <c r="F162" s="8">
        <v>9037724</v>
      </c>
      <c r="G162" s="6">
        <v>50707437</v>
      </c>
      <c r="H162" s="9">
        <v>50707437</v>
      </c>
      <c r="I162" s="10">
        <v>93825736</v>
      </c>
      <c r="J162" s="6">
        <v>77081079</v>
      </c>
      <c r="K162" s="7">
        <v>59500373</v>
      </c>
    </row>
    <row r="163" spans="1:11" ht="13.5" x14ac:dyDescent="0.25">
      <c r="A163" s="49" t="s">
        <v>47</v>
      </c>
      <c r="B163" s="37" t="s">
        <v>20</v>
      </c>
      <c r="C163" s="6">
        <v>3242908</v>
      </c>
      <c r="D163" s="6">
        <v>3092908</v>
      </c>
      <c r="E163" s="7">
        <v>3092908</v>
      </c>
      <c r="F163" s="8">
        <v>3092908</v>
      </c>
      <c r="G163" s="6">
        <v>3092908</v>
      </c>
      <c r="H163" s="9">
        <v>3092908</v>
      </c>
      <c r="I163" s="10">
        <v>3092908</v>
      </c>
      <c r="J163" s="6">
        <v>3092908</v>
      </c>
      <c r="K163" s="7">
        <v>3092908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1966006916</v>
      </c>
      <c r="D165" s="54">
        <f t="shared" ref="D165:K165" si="27">D144+D147+D148+D151+D154+D155+SUM(D158:D164)</f>
        <v>2055312827</v>
      </c>
      <c r="E165" s="55">
        <f t="shared" si="27"/>
        <v>2291063104</v>
      </c>
      <c r="F165" s="56">
        <f t="shared" si="27"/>
        <v>2386382469</v>
      </c>
      <c r="G165" s="54">
        <f t="shared" si="27"/>
        <v>2449795055</v>
      </c>
      <c r="H165" s="57">
        <f t="shared" si="27"/>
        <v>2449795055</v>
      </c>
      <c r="I165" s="66">
        <f t="shared" si="27"/>
        <v>2672032663</v>
      </c>
      <c r="J165" s="54">
        <f t="shared" si="27"/>
        <v>2927731090</v>
      </c>
      <c r="K165" s="55">
        <f t="shared" si="27"/>
        <v>3195873023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100187818</v>
      </c>
      <c r="D168" s="60">
        <v>111012199</v>
      </c>
      <c r="E168" s="61">
        <v>128936478</v>
      </c>
      <c r="F168" s="62">
        <v>113412199</v>
      </c>
      <c r="G168" s="60">
        <v>113312199</v>
      </c>
      <c r="H168" s="63">
        <v>113312199</v>
      </c>
      <c r="I168" s="64">
        <v>111092639</v>
      </c>
      <c r="J168" s="60">
        <v>116634813</v>
      </c>
      <c r="K168" s="61">
        <v>122455713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30376143</v>
      </c>
      <c r="D169" s="38">
        <f t="shared" ref="D169:K169" si="28">D179+D182+D183+D186+D189+D190+SUM(D193:D199)</f>
        <v>41434120</v>
      </c>
      <c r="E169" s="39">
        <f t="shared" si="28"/>
        <v>56421051</v>
      </c>
      <c r="F169" s="40">
        <f t="shared" si="28"/>
        <v>64859290</v>
      </c>
      <c r="G169" s="38">
        <f t="shared" si="28"/>
        <v>81485404</v>
      </c>
      <c r="H169" s="41">
        <f t="shared" si="28"/>
        <v>81485404</v>
      </c>
      <c r="I169" s="42">
        <f t="shared" si="28"/>
        <v>84245939</v>
      </c>
      <c r="J169" s="38">
        <f t="shared" si="28"/>
        <v>87396647</v>
      </c>
      <c r="K169" s="39">
        <f t="shared" si="28"/>
        <v>91806309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17640469</v>
      </c>
      <c r="D173" s="6">
        <v>28659987</v>
      </c>
      <c r="E173" s="7">
        <v>30363981</v>
      </c>
      <c r="F173" s="8">
        <v>38732284</v>
      </c>
      <c r="G173" s="6">
        <v>47369385</v>
      </c>
      <c r="H173" s="9">
        <v>47369385</v>
      </c>
      <c r="I173" s="10">
        <v>49017470</v>
      </c>
      <c r="J173" s="6">
        <v>51174238</v>
      </c>
      <c r="K173" s="7">
        <v>53477079</v>
      </c>
    </row>
    <row r="174" spans="1:11" ht="13.5" x14ac:dyDescent="0.25">
      <c r="A174" s="44" t="s">
        <v>24</v>
      </c>
      <c r="B174" s="45" t="s">
        <v>20</v>
      </c>
      <c r="C174" s="6">
        <v>2717560</v>
      </c>
      <c r="D174" s="6">
        <v>1891199</v>
      </c>
      <c r="E174" s="7">
        <v>3982309</v>
      </c>
      <c r="F174" s="8">
        <v>6495196</v>
      </c>
      <c r="G174" s="6">
        <v>6023544</v>
      </c>
      <c r="H174" s="9">
        <v>6023544</v>
      </c>
      <c r="I174" s="10">
        <v>8467446</v>
      </c>
      <c r="J174" s="6">
        <v>8840014</v>
      </c>
      <c r="K174" s="7">
        <v>9237814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1911</v>
      </c>
      <c r="D178" s="16"/>
      <c r="E178" s="17"/>
      <c r="F178" s="18">
        <v>88483</v>
      </c>
      <c r="G178" s="16">
        <v>39818</v>
      </c>
      <c r="H178" s="19">
        <v>39818</v>
      </c>
      <c r="I178" s="20">
        <v>95000</v>
      </c>
      <c r="J178" s="16">
        <v>99180</v>
      </c>
      <c r="K178" s="17">
        <v>103643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20359940</v>
      </c>
      <c r="D179" s="6">
        <f t="shared" ref="D179:K179" si="29">SUM(D170:D178)</f>
        <v>30551186</v>
      </c>
      <c r="E179" s="7">
        <f t="shared" si="29"/>
        <v>34346290</v>
      </c>
      <c r="F179" s="8">
        <f t="shared" si="29"/>
        <v>45315963</v>
      </c>
      <c r="G179" s="6">
        <f t="shared" si="29"/>
        <v>53432747</v>
      </c>
      <c r="H179" s="9">
        <f t="shared" si="29"/>
        <v>53432747</v>
      </c>
      <c r="I179" s="10">
        <f t="shared" si="29"/>
        <v>57579916</v>
      </c>
      <c r="J179" s="6">
        <f t="shared" si="29"/>
        <v>60113432</v>
      </c>
      <c r="K179" s="7">
        <f t="shared" si="29"/>
        <v>62818536</v>
      </c>
    </row>
    <row r="180" spans="1:11" ht="13.5" x14ac:dyDescent="0.25">
      <c r="A180" s="47" t="s">
        <v>31</v>
      </c>
      <c r="B180" s="48" t="s">
        <v>20</v>
      </c>
      <c r="C180" s="6">
        <v>777271</v>
      </c>
      <c r="D180" s="6"/>
      <c r="E180" s="7">
        <v>44913</v>
      </c>
      <c r="F180" s="8">
        <v>46845</v>
      </c>
      <c r="G180" s="6">
        <v>200000</v>
      </c>
      <c r="H180" s="9">
        <v>200000</v>
      </c>
      <c r="I180" s="10">
        <v>60000</v>
      </c>
      <c r="J180" s="6">
        <v>62640</v>
      </c>
      <c r="K180" s="7">
        <v>65459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777271</v>
      </c>
      <c r="D182" s="21">
        <f t="shared" si="30"/>
        <v>0</v>
      </c>
      <c r="E182" s="22">
        <f t="shared" si="30"/>
        <v>44913</v>
      </c>
      <c r="F182" s="23">
        <f t="shared" si="30"/>
        <v>46845</v>
      </c>
      <c r="G182" s="21">
        <f t="shared" si="30"/>
        <v>200000</v>
      </c>
      <c r="H182" s="24">
        <f t="shared" si="30"/>
        <v>200000</v>
      </c>
      <c r="I182" s="25">
        <f t="shared" si="30"/>
        <v>60000</v>
      </c>
      <c r="J182" s="21">
        <f t="shared" si="30"/>
        <v>62640</v>
      </c>
      <c r="K182" s="22">
        <f t="shared" si="30"/>
        <v>65459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1119868</v>
      </c>
      <c r="D187" s="6">
        <v>458126</v>
      </c>
      <c r="E187" s="7">
        <v>439822</v>
      </c>
      <c r="F187" s="8">
        <v>1660000</v>
      </c>
      <c r="G187" s="6">
        <v>1668290</v>
      </c>
      <c r="H187" s="9">
        <v>1668290</v>
      </c>
      <c r="I187" s="10">
        <v>2690000</v>
      </c>
      <c r="J187" s="6">
        <v>2808360</v>
      </c>
      <c r="K187" s="7">
        <v>2934736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1119868</v>
      </c>
      <c r="D189" s="21">
        <f t="shared" si="32"/>
        <v>458126</v>
      </c>
      <c r="E189" s="22">
        <f t="shared" si="32"/>
        <v>439822</v>
      </c>
      <c r="F189" s="23">
        <f t="shared" si="32"/>
        <v>1660000</v>
      </c>
      <c r="G189" s="21">
        <f t="shared" si="32"/>
        <v>1668290</v>
      </c>
      <c r="H189" s="24">
        <f t="shared" si="32"/>
        <v>1668290</v>
      </c>
      <c r="I189" s="25">
        <f t="shared" si="32"/>
        <v>2690000</v>
      </c>
      <c r="J189" s="21">
        <f t="shared" si="32"/>
        <v>2808360</v>
      </c>
      <c r="K189" s="22">
        <f t="shared" si="32"/>
        <v>2934736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5122147</v>
      </c>
      <c r="D192" s="16">
        <v>5049676</v>
      </c>
      <c r="E192" s="17">
        <v>6523261</v>
      </c>
      <c r="F192" s="18">
        <v>6237745</v>
      </c>
      <c r="G192" s="16">
        <v>6237745</v>
      </c>
      <c r="H192" s="19">
        <v>6237745</v>
      </c>
      <c r="I192" s="20">
        <v>7949992</v>
      </c>
      <c r="J192" s="16">
        <v>8299791</v>
      </c>
      <c r="K192" s="17">
        <v>8673282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5122147</v>
      </c>
      <c r="D193" s="6">
        <f t="shared" si="33"/>
        <v>5049676</v>
      </c>
      <c r="E193" s="7">
        <f t="shared" si="33"/>
        <v>6523261</v>
      </c>
      <c r="F193" s="8">
        <f t="shared" si="33"/>
        <v>6237745</v>
      </c>
      <c r="G193" s="6">
        <f t="shared" si="33"/>
        <v>6237745</v>
      </c>
      <c r="H193" s="9">
        <f t="shared" si="33"/>
        <v>6237745</v>
      </c>
      <c r="I193" s="10">
        <f t="shared" si="33"/>
        <v>7949992</v>
      </c>
      <c r="J193" s="6">
        <f t="shared" si="33"/>
        <v>8299791</v>
      </c>
      <c r="K193" s="7">
        <f t="shared" si="33"/>
        <v>8673282</v>
      </c>
    </row>
    <row r="194" spans="1:11" ht="13.5" x14ac:dyDescent="0.25">
      <c r="A194" s="50" t="s">
        <v>43</v>
      </c>
      <c r="B194" s="37" t="s">
        <v>20</v>
      </c>
      <c r="C194" s="11">
        <v>173046</v>
      </c>
      <c r="D194" s="11">
        <v>215764</v>
      </c>
      <c r="E194" s="12">
        <v>20456</v>
      </c>
      <c r="F194" s="13">
        <v>241190</v>
      </c>
      <c r="G194" s="11">
        <v>483035</v>
      </c>
      <c r="H194" s="14">
        <v>483035</v>
      </c>
      <c r="I194" s="15">
        <v>1169287</v>
      </c>
      <c r="J194" s="11">
        <v>1195649</v>
      </c>
      <c r="K194" s="12">
        <v>1271793</v>
      </c>
    </row>
    <row r="195" spans="1:11" ht="13.5" x14ac:dyDescent="0.25">
      <c r="A195" s="49" t="s">
        <v>44</v>
      </c>
      <c r="B195" s="37" t="s">
        <v>20</v>
      </c>
      <c r="C195" s="6">
        <v>11688</v>
      </c>
      <c r="D195" s="6">
        <v>1500</v>
      </c>
      <c r="E195" s="7">
        <v>4248</v>
      </c>
      <c r="F195" s="8">
        <v>66500</v>
      </c>
      <c r="G195" s="6">
        <v>41850</v>
      </c>
      <c r="H195" s="9">
        <v>41850</v>
      </c>
      <c r="I195" s="10">
        <v>45000</v>
      </c>
      <c r="J195" s="6">
        <v>46980</v>
      </c>
      <c r="K195" s="7">
        <v>49094</v>
      </c>
    </row>
    <row r="196" spans="1:11" ht="13.5" x14ac:dyDescent="0.25">
      <c r="A196" s="49" t="s">
        <v>45</v>
      </c>
      <c r="B196" s="37" t="s">
        <v>20</v>
      </c>
      <c r="C196" s="6">
        <v>313755</v>
      </c>
      <c r="D196" s="6"/>
      <c r="E196" s="7">
        <v>304209</v>
      </c>
      <c r="F196" s="8">
        <v>305009</v>
      </c>
      <c r="G196" s="6">
        <v>283454</v>
      </c>
      <c r="H196" s="9">
        <v>283454</v>
      </c>
      <c r="I196" s="10">
        <v>1328197</v>
      </c>
      <c r="J196" s="6">
        <v>342638</v>
      </c>
      <c r="K196" s="7">
        <v>358056</v>
      </c>
    </row>
    <row r="197" spans="1:11" ht="13.5" x14ac:dyDescent="0.25">
      <c r="A197" s="50" t="s">
        <v>46</v>
      </c>
      <c r="B197" s="48" t="s">
        <v>20</v>
      </c>
      <c r="C197" s="6">
        <v>2498428</v>
      </c>
      <c r="D197" s="6">
        <v>5157868</v>
      </c>
      <c r="E197" s="7">
        <v>14737852</v>
      </c>
      <c r="F197" s="8">
        <v>10986038</v>
      </c>
      <c r="G197" s="6">
        <v>19138283</v>
      </c>
      <c r="H197" s="9">
        <v>19138283</v>
      </c>
      <c r="I197" s="10">
        <v>13423547</v>
      </c>
      <c r="J197" s="6">
        <v>14527157</v>
      </c>
      <c r="K197" s="7">
        <v>15635353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130563961</v>
      </c>
      <c r="D201" s="54">
        <f t="shared" si="34"/>
        <v>152446319</v>
      </c>
      <c r="E201" s="55">
        <f t="shared" si="34"/>
        <v>185357529</v>
      </c>
      <c r="F201" s="56">
        <f t="shared" si="34"/>
        <v>178271489</v>
      </c>
      <c r="G201" s="54">
        <f t="shared" si="34"/>
        <v>194797603</v>
      </c>
      <c r="H201" s="57">
        <f t="shared" si="34"/>
        <v>194797603</v>
      </c>
      <c r="I201" s="58">
        <f t="shared" si="34"/>
        <v>195338578</v>
      </c>
      <c r="J201" s="54">
        <f t="shared" si="34"/>
        <v>204031460</v>
      </c>
      <c r="K201" s="55">
        <f t="shared" si="34"/>
        <v>214262022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2.5621514437852144</v>
      </c>
      <c r="D203" s="81">
        <f>IF(ISERROR((D37+D69)/D132),0,((D37+D69)/D132))</f>
        <v>-1.715590888388401</v>
      </c>
      <c r="E203" s="82">
        <f t="shared" ref="E203:K203" si="35">IF(ISERROR((E37+E69)/E132),0,((E37+E69)/E132))</f>
        <v>0.27222848683135586</v>
      </c>
      <c r="F203" s="83">
        <f t="shared" si="35"/>
        <v>0.15221479932924023</v>
      </c>
      <c r="G203" s="81">
        <f t="shared" si="35"/>
        <v>0.24503888005335264</v>
      </c>
      <c r="H203" s="84">
        <f t="shared" si="35"/>
        <v>0.24503888005335264</v>
      </c>
      <c r="I203" s="85">
        <f t="shared" si="35"/>
        <v>0.12017869409682679</v>
      </c>
      <c r="J203" s="81">
        <f t="shared" si="35"/>
        <v>0.33757634166058936</v>
      </c>
      <c r="K203" s="82">
        <f t="shared" si="35"/>
        <v>0.21137654758048247</v>
      </c>
    </row>
    <row r="204" spans="1:11" ht="13.5" x14ac:dyDescent="0.25">
      <c r="A204" s="79" t="s">
        <v>120</v>
      </c>
      <c r="B204" s="80"/>
      <c r="C204" s="81">
        <f>IF(ISERROR((C37+C69)/C168),0,((C37+C69)/C168))</f>
        <v>-7.3739443252472068</v>
      </c>
      <c r="D204" s="81">
        <f t="shared" ref="D204:K204" si="36">IF(ISERROR((D37+D69)/D168),0,((D37+D69)/D168))</f>
        <v>-0.9267250169506146</v>
      </c>
      <c r="E204" s="82">
        <f t="shared" si="36"/>
        <v>0.50868876688255749</v>
      </c>
      <c r="F204" s="83">
        <f t="shared" si="36"/>
        <v>0.31591993027134585</v>
      </c>
      <c r="G204" s="81">
        <f t="shared" si="36"/>
        <v>0.5698141997932632</v>
      </c>
      <c r="H204" s="84">
        <f t="shared" si="36"/>
        <v>0.5698141997932632</v>
      </c>
      <c r="I204" s="85">
        <f t="shared" si="36"/>
        <v>0.37218057264802218</v>
      </c>
      <c r="J204" s="81">
        <f t="shared" si="36"/>
        <v>0.82973549243826539</v>
      </c>
      <c r="K204" s="82">
        <f t="shared" si="36"/>
        <v>0.43636006594482041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-0.36</v>
      </c>
      <c r="D206" s="81">
        <f t="shared" ref="D206:K206" si="38">IF(ISERROR(ROUND((D37+D69+D169)/D165,2)),0,(ROUND((D37+D69+D169)/D165,2)))</f>
        <v>-0.03</v>
      </c>
      <c r="E206" s="82">
        <f t="shared" si="38"/>
        <v>0.05</v>
      </c>
      <c r="F206" s="83">
        <f t="shared" si="38"/>
        <v>0.04</v>
      </c>
      <c r="G206" s="81">
        <f t="shared" si="38"/>
        <v>0.06</v>
      </c>
      <c r="H206" s="84">
        <f t="shared" si="38"/>
        <v>0.06</v>
      </c>
      <c r="I206" s="85">
        <f t="shared" si="38"/>
        <v>0.05</v>
      </c>
      <c r="J206" s="81">
        <f t="shared" si="38"/>
        <v>0.06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36972276</v>
      </c>
      <c r="D5" s="38">
        <f t="shared" ref="D5:K5" si="0">D15+D18+D19+D22+D25+D26+SUM(D29:D35)</f>
        <v>67909006</v>
      </c>
      <c r="E5" s="39">
        <f t="shared" si="0"/>
        <v>79316587</v>
      </c>
      <c r="F5" s="40">
        <f t="shared" si="0"/>
        <v>71543329</v>
      </c>
      <c r="G5" s="38">
        <f t="shared" si="0"/>
        <v>94685424</v>
      </c>
      <c r="H5" s="41">
        <f t="shared" si="0"/>
        <v>94685424</v>
      </c>
      <c r="I5" s="42">
        <f t="shared" si="0"/>
        <v>87706516</v>
      </c>
      <c r="J5" s="38">
        <f t="shared" si="0"/>
        <v>100086528</v>
      </c>
      <c r="K5" s="39">
        <f t="shared" si="0"/>
        <v>105152176</v>
      </c>
    </row>
    <row r="6" spans="1:11" ht="13.5" x14ac:dyDescent="0.25">
      <c r="A6" s="44" t="s">
        <v>19</v>
      </c>
      <c r="B6" s="45" t="s">
        <v>20</v>
      </c>
      <c r="C6" s="6">
        <v>11385174</v>
      </c>
      <c r="D6" s="6">
        <v>11280988</v>
      </c>
      <c r="E6" s="7">
        <v>4860787</v>
      </c>
      <c r="F6" s="8">
        <v>6620000</v>
      </c>
      <c r="G6" s="6">
        <v>961717</v>
      </c>
      <c r="H6" s="9">
        <v>961717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1468667</v>
      </c>
      <c r="D8" s="6">
        <v>16124302</v>
      </c>
      <c r="E8" s="7">
        <v>21523610</v>
      </c>
      <c r="F8" s="8">
        <v>23538190</v>
      </c>
      <c r="G8" s="6">
        <v>27652701</v>
      </c>
      <c r="H8" s="9">
        <v>27652701</v>
      </c>
      <c r="I8" s="10">
        <v>35434780</v>
      </c>
      <c r="J8" s="6">
        <v>24130440</v>
      </c>
      <c r="K8" s="7">
        <v>15251308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6227690</v>
      </c>
      <c r="D11" s="6">
        <v>10135934</v>
      </c>
      <c r="E11" s="7">
        <v>536695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19081531</v>
      </c>
      <c r="D15" s="6">
        <f t="shared" ref="D15:K15" si="1">SUM(D6:D14)</f>
        <v>37541224</v>
      </c>
      <c r="E15" s="7">
        <f t="shared" si="1"/>
        <v>26921092</v>
      </c>
      <c r="F15" s="8">
        <f t="shared" si="1"/>
        <v>30158190</v>
      </c>
      <c r="G15" s="6">
        <f t="shared" si="1"/>
        <v>28614418</v>
      </c>
      <c r="H15" s="9">
        <f t="shared" si="1"/>
        <v>28614418</v>
      </c>
      <c r="I15" s="10">
        <f t="shared" si="1"/>
        <v>35434780</v>
      </c>
      <c r="J15" s="6">
        <f t="shared" si="1"/>
        <v>24130440</v>
      </c>
      <c r="K15" s="7">
        <f t="shared" si="1"/>
        <v>15251308</v>
      </c>
    </row>
    <row r="16" spans="1:11" ht="13.5" x14ac:dyDescent="0.25">
      <c r="A16" s="47" t="s">
        <v>31</v>
      </c>
      <c r="B16" s="48" t="s">
        <v>20</v>
      </c>
      <c r="C16" s="6">
        <v>8489649</v>
      </c>
      <c r="D16" s="6">
        <v>16282378</v>
      </c>
      <c r="E16" s="7">
        <v>16161698</v>
      </c>
      <c r="F16" s="8">
        <v>4105139</v>
      </c>
      <c r="G16" s="6">
        <v>6517606</v>
      </c>
      <c r="H16" s="9">
        <v>6517606</v>
      </c>
      <c r="I16" s="10"/>
      <c r="J16" s="6"/>
      <c r="K16" s="7">
        <v>22760000</v>
      </c>
    </row>
    <row r="17" spans="1:11" ht="13.5" x14ac:dyDescent="0.25">
      <c r="A17" s="47" t="s">
        <v>32</v>
      </c>
      <c r="B17" s="37" t="s">
        <v>20</v>
      </c>
      <c r="C17" s="16"/>
      <c r="D17" s="16">
        <v>1596849</v>
      </c>
      <c r="E17" s="17">
        <v>9516561</v>
      </c>
      <c r="F17" s="18">
        <v>1000000</v>
      </c>
      <c r="G17" s="16">
        <v>3678400</v>
      </c>
      <c r="H17" s="19">
        <v>3678400</v>
      </c>
      <c r="I17" s="20"/>
      <c r="J17" s="16">
        <v>1150000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8489649</v>
      </c>
      <c r="D18" s="21">
        <f t="shared" ref="D18:K18" si="2">SUM(D16:D17)</f>
        <v>17879227</v>
      </c>
      <c r="E18" s="22">
        <f t="shared" si="2"/>
        <v>25678259</v>
      </c>
      <c r="F18" s="23">
        <f t="shared" si="2"/>
        <v>5105139</v>
      </c>
      <c r="G18" s="21">
        <f t="shared" si="2"/>
        <v>10196006</v>
      </c>
      <c r="H18" s="24">
        <f t="shared" si="2"/>
        <v>10196006</v>
      </c>
      <c r="I18" s="25">
        <f t="shared" si="2"/>
        <v>0</v>
      </c>
      <c r="J18" s="21">
        <f t="shared" si="2"/>
        <v>1150000</v>
      </c>
      <c r="K18" s="22">
        <f t="shared" si="2"/>
        <v>22760000</v>
      </c>
    </row>
    <row r="19" spans="1:11" ht="13.5" x14ac:dyDescent="0.25">
      <c r="A19" s="49" t="s">
        <v>131</v>
      </c>
      <c r="B19" s="37" t="s">
        <v>20</v>
      </c>
      <c r="C19" s="6">
        <v>170000</v>
      </c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1000000</v>
      </c>
      <c r="G23" s="6">
        <v>1000000</v>
      </c>
      <c r="H23" s="9">
        <v>1000000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>
        <v>2306425</v>
      </c>
      <c r="D24" s="16">
        <v>9715789</v>
      </c>
      <c r="E24" s="17">
        <v>23444753</v>
      </c>
      <c r="F24" s="18">
        <v>35280000</v>
      </c>
      <c r="G24" s="16">
        <v>50000000</v>
      </c>
      <c r="H24" s="19">
        <v>50000000</v>
      </c>
      <c r="I24" s="20">
        <v>34021736</v>
      </c>
      <c r="J24" s="16">
        <v>71406088</v>
      </c>
      <c r="K24" s="17">
        <v>67140868</v>
      </c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2306425</v>
      </c>
      <c r="D25" s="21">
        <f t="shared" si="4"/>
        <v>9715789</v>
      </c>
      <c r="E25" s="22">
        <f t="shared" si="4"/>
        <v>23444753</v>
      </c>
      <c r="F25" s="23">
        <f t="shared" si="4"/>
        <v>36280000</v>
      </c>
      <c r="G25" s="21">
        <f t="shared" si="4"/>
        <v>51000000</v>
      </c>
      <c r="H25" s="24">
        <f t="shared" si="4"/>
        <v>51000000</v>
      </c>
      <c r="I25" s="25">
        <f t="shared" si="4"/>
        <v>34021736</v>
      </c>
      <c r="J25" s="21">
        <f t="shared" si="4"/>
        <v>71406088</v>
      </c>
      <c r="K25" s="22">
        <f t="shared" si="4"/>
        <v>67140868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133218</v>
      </c>
      <c r="E28" s="17">
        <v>388000</v>
      </c>
      <c r="F28" s="18"/>
      <c r="G28" s="16"/>
      <c r="H28" s="19"/>
      <c r="I28" s="20">
        <v>500000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133218</v>
      </c>
      <c r="E29" s="7">
        <f t="shared" si="5"/>
        <v>388000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500000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117552</v>
      </c>
      <c r="E30" s="12">
        <v>268927</v>
      </c>
      <c r="F30" s="13"/>
      <c r="G30" s="11">
        <v>475000</v>
      </c>
      <c r="H30" s="14">
        <v>475000</v>
      </c>
      <c r="I30" s="15">
        <v>800000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645817</v>
      </c>
      <c r="D31" s="6">
        <v>130732</v>
      </c>
      <c r="E31" s="7">
        <v>572852</v>
      </c>
      <c r="F31" s="8"/>
      <c r="G31" s="6">
        <v>2100000</v>
      </c>
      <c r="H31" s="9">
        <v>2100000</v>
      </c>
      <c r="I31" s="10">
        <v>250000</v>
      </c>
      <c r="J31" s="6">
        <v>400000</v>
      </c>
      <c r="K31" s="7"/>
    </row>
    <row r="32" spans="1:11" ht="13.5" x14ac:dyDescent="0.25">
      <c r="A32" s="49" t="s">
        <v>45</v>
      </c>
      <c r="B32" s="37" t="s">
        <v>20</v>
      </c>
      <c r="C32" s="6">
        <v>603368</v>
      </c>
      <c r="D32" s="6">
        <v>1279230</v>
      </c>
      <c r="E32" s="7">
        <v>1431139</v>
      </c>
      <c r="F32" s="8"/>
      <c r="G32" s="6">
        <v>2100000</v>
      </c>
      <c r="H32" s="9">
        <v>2100000</v>
      </c>
      <c r="I32" s="10">
        <v>4740000</v>
      </c>
      <c r="J32" s="6">
        <v>3000000</v>
      </c>
      <c r="K32" s="7"/>
    </row>
    <row r="33" spans="1:11" ht="13.5" x14ac:dyDescent="0.25">
      <c r="A33" s="50" t="s">
        <v>46</v>
      </c>
      <c r="B33" s="48" t="s">
        <v>20</v>
      </c>
      <c r="C33" s="6">
        <v>5675486</v>
      </c>
      <c r="D33" s="6">
        <v>1112034</v>
      </c>
      <c r="E33" s="7">
        <v>611565</v>
      </c>
      <c r="F33" s="8"/>
      <c r="G33" s="6">
        <v>200000</v>
      </c>
      <c r="H33" s="9">
        <v>200000</v>
      </c>
      <c r="I33" s="10">
        <v>6630000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>
        <v>5330000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6241977</v>
      </c>
      <c r="D37" s="38">
        <f t="shared" ref="D37:K37" si="6">D47+D50+D51+D54+D57+D58+SUM(D61:D67)</f>
        <v>5337676</v>
      </c>
      <c r="E37" s="39">
        <f t="shared" si="6"/>
        <v>2211203</v>
      </c>
      <c r="F37" s="40">
        <f t="shared" si="6"/>
        <v>0</v>
      </c>
      <c r="G37" s="38">
        <f t="shared" si="6"/>
        <v>6931900</v>
      </c>
      <c r="H37" s="41">
        <f t="shared" si="6"/>
        <v>6931900</v>
      </c>
      <c r="I37" s="42">
        <f t="shared" si="6"/>
        <v>2321000</v>
      </c>
      <c r="J37" s="38">
        <f t="shared" si="6"/>
        <v>390000</v>
      </c>
      <c r="K37" s="39">
        <f t="shared" si="6"/>
        <v>2000000</v>
      </c>
    </row>
    <row r="38" spans="1:11" ht="13.5" x14ac:dyDescent="0.25">
      <c r="A38" s="44" t="s">
        <v>19</v>
      </c>
      <c r="B38" s="45" t="s">
        <v>20</v>
      </c>
      <c r="C38" s="6">
        <v>5198499</v>
      </c>
      <c r="D38" s="6">
        <v>5337676</v>
      </c>
      <c r="E38" s="7">
        <v>948067</v>
      </c>
      <c r="F38" s="8"/>
      <c r="G38" s="6">
        <v>6931900</v>
      </c>
      <c r="H38" s="9">
        <v>6931900</v>
      </c>
      <c r="I38" s="10">
        <v>2321000</v>
      </c>
      <c r="J38" s="6">
        <v>390000</v>
      </c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5198499</v>
      </c>
      <c r="D47" s="6">
        <f t="shared" ref="D47:K47" si="7">SUM(D38:D46)</f>
        <v>5337676</v>
      </c>
      <c r="E47" s="7">
        <f t="shared" si="7"/>
        <v>948067</v>
      </c>
      <c r="F47" s="8">
        <f t="shared" si="7"/>
        <v>0</v>
      </c>
      <c r="G47" s="6">
        <f t="shared" si="7"/>
        <v>6931900</v>
      </c>
      <c r="H47" s="9">
        <f t="shared" si="7"/>
        <v>6931900</v>
      </c>
      <c r="I47" s="10">
        <f t="shared" si="7"/>
        <v>2321000</v>
      </c>
      <c r="J47" s="6">
        <f t="shared" si="7"/>
        <v>390000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>
        <v>2000000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2000000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45745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45745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1043478</v>
      </c>
      <c r="D65" s="6"/>
      <c r="E65" s="7">
        <v>1217391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28187004</v>
      </c>
      <c r="D69" s="38">
        <f t="shared" ref="D69:K69" si="12">D79+D82+D83+D86+D89+D90+SUM(D93:D99)</f>
        <v>16496667</v>
      </c>
      <c r="E69" s="39">
        <f t="shared" si="12"/>
        <v>38708012</v>
      </c>
      <c r="F69" s="40">
        <f t="shared" si="12"/>
        <v>26517047</v>
      </c>
      <c r="G69" s="38">
        <f t="shared" si="12"/>
        <v>31941713</v>
      </c>
      <c r="H69" s="41">
        <f t="shared" si="12"/>
        <v>31941713</v>
      </c>
      <c r="I69" s="42">
        <f t="shared" si="12"/>
        <v>37173000</v>
      </c>
      <c r="J69" s="38">
        <f t="shared" si="12"/>
        <v>31006000</v>
      </c>
      <c r="K69" s="39">
        <f t="shared" si="12"/>
        <v>40620000</v>
      </c>
    </row>
    <row r="70" spans="1:11" ht="13.5" x14ac:dyDescent="0.25">
      <c r="A70" s="44" t="s">
        <v>19</v>
      </c>
      <c r="B70" s="45" t="s">
        <v>20</v>
      </c>
      <c r="C70" s="6">
        <v>5350078</v>
      </c>
      <c r="D70" s="6">
        <v>9341270</v>
      </c>
      <c r="E70" s="7">
        <v>20561252</v>
      </c>
      <c r="F70" s="8">
        <v>21471887</v>
      </c>
      <c r="G70" s="6">
        <v>21463553</v>
      </c>
      <c r="H70" s="9">
        <v>21463553</v>
      </c>
      <c r="I70" s="10">
        <v>20673000</v>
      </c>
      <c r="J70" s="6">
        <v>19506000</v>
      </c>
      <c r="K70" s="7">
        <v>27120000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>
        <v>4000000</v>
      </c>
      <c r="J71" s="6">
        <v>5000000</v>
      </c>
      <c r="K71" s="7">
        <v>7500000</v>
      </c>
    </row>
    <row r="72" spans="1:11" ht="13.5" x14ac:dyDescent="0.25">
      <c r="A72" s="44" t="s">
        <v>22</v>
      </c>
      <c r="B72" s="45" t="s">
        <v>20</v>
      </c>
      <c r="C72" s="6">
        <v>9611013</v>
      </c>
      <c r="D72" s="6">
        <v>5294824</v>
      </c>
      <c r="E72" s="7">
        <v>14499366</v>
      </c>
      <c r="F72" s="8">
        <v>5000000</v>
      </c>
      <c r="G72" s="6">
        <v>10378000</v>
      </c>
      <c r="H72" s="9">
        <v>10378000</v>
      </c>
      <c r="I72" s="10">
        <v>11500000</v>
      </c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>
        <v>6500000</v>
      </c>
      <c r="K75" s="7">
        <v>6000000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14961091</v>
      </c>
      <c r="D79" s="6">
        <f t="shared" ref="D79:K79" si="13">SUM(D70:D78)</f>
        <v>14636094</v>
      </c>
      <c r="E79" s="7">
        <f t="shared" si="13"/>
        <v>35060618</v>
      </c>
      <c r="F79" s="8">
        <f t="shared" si="13"/>
        <v>26471887</v>
      </c>
      <c r="G79" s="6">
        <f t="shared" si="13"/>
        <v>31841553</v>
      </c>
      <c r="H79" s="9">
        <f t="shared" si="13"/>
        <v>31841553</v>
      </c>
      <c r="I79" s="10">
        <f t="shared" si="13"/>
        <v>36173000</v>
      </c>
      <c r="J79" s="6">
        <f t="shared" si="13"/>
        <v>31006000</v>
      </c>
      <c r="K79" s="7">
        <f t="shared" si="13"/>
        <v>40620000</v>
      </c>
    </row>
    <row r="80" spans="1:11" ht="13.5" x14ac:dyDescent="0.25">
      <c r="A80" s="47" t="s">
        <v>31</v>
      </c>
      <c r="B80" s="48" t="s">
        <v>20</v>
      </c>
      <c r="C80" s="6">
        <v>4835081</v>
      </c>
      <c r="D80" s="6">
        <v>1662019</v>
      </c>
      <c r="E80" s="7">
        <v>1449082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3428230</v>
      </c>
      <c r="D81" s="16"/>
      <c r="E81" s="17">
        <v>943443</v>
      </c>
      <c r="F81" s="18"/>
      <c r="G81" s="16">
        <v>55000</v>
      </c>
      <c r="H81" s="19">
        <v>55000</v>
      </c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8263311</v>
      </c>
      <c r="D82" s="21">
        <f t="shared" si="14"/>
        <v>1662019</v>
      </c>
      <c r="E82" s="22">
        <f t="shared" si="14"/>
        <v>2392525</v>
      </c>
      <c r="F82" s="23">
        <f t="shared" si="14"/>
        <v>0</v>
      </c>
      <c r="G82" s="21">
        <f t="shared" si="14"/>
        <v>55000</v>
      </c>
      <c r="H82" s="24">
        <f t="shared" si="14"/>
        <v>55000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>
        <v>971300</v>
      </c>
      <c r="F88" s="18">
        <v>45160</v>
      </c>
      <c r="G88" s="16">
        <v>45160</v>
      </c>
      <c r="H88" s="19">
        <v>45160</v>
      </c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971300</v>
      </c>
      <c r="F89" s="23">
        <f t="shared" si="16"/>
        <v>45160</v>
      </c>
      <c r="G89" s="21">
        <f t="shared" si="16"/>
        <v>45160</v>
      </c>
      <c r="H89" s="24">
        <f t="shared" si="16"/>
        <v>45160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>
        <v>1000000</v>
      </c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1000000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4962602</v>
      </c>
      <c r="D94" s="11">
        <v>198554</v>
      </c>
      <c r="E94" s="12">
        <v>283569</v>
      </c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71401257</v>
      </c>
      <c r="D101" s="38">
        <f t="shared" ref="D101:K101" si="18">D111+D114+D115+D118+D121+D122+SUM(D125:D131)</f>
        <v>89743349</v>
      </c>
      <c r="E101" s="39">
        <f t="shared" si="18"/>
        <v>120235802</v>
      </c>
      <c r="F101" s="40">
        <f t="shared" si="18"/>
        <v>98060376</v>
      </c>
      <c r="G101" s="38">
        <f t="shared" si="18"/>
        <v>133559037</v>
      </c>
      <c r="H101" s="41">
        <f t="shared" si="18"/>
        <v>133559037</v>
      </c>
      <c r="I101" s="42">
        <f t="shared" si="18"/>
        <v>127200516</v>
      </c>
      <c r="J101" s="38">
        <f t="shared" si="18"/>
        <v>131482528</v>
      </c>
      <c r="K101" s="39">
        <f t="shared" si="18"/>
        <v>147772176</v>
      </c>
    </row>
    <row r="102" spans="1:11" ht="13.5" x14ac:dyDescent="0.25">
      <c r="A102" s="44" t="s">
        <v>19</v>
      </c>
      <c r="B102" s="45" t="s">
        <v>20</v>
      </c>
      <c r="C102" s="6">
        <v>21933751</v>
      </c>
      <c r="D102" s="6">
        <v>25959934</v>
      </c>
      <c r="E102" s="7">
        <v>26370106</v>
      </c>
      <c r="F102" s="8">
        <v>28091887</v>
      </c>
      <c r="G102" s="6">
        <v>29357170</v>
      </c>
      <c r="H102" s="9">
        <v>29357170</v>
      </c>
      <c r="I102" s="10">
        <v>22994000</v>
      </c>
      <c r="J102" s="6">
        <v>19896000</v>
      </c>
      <c r="K102" s="7">
        <v>27120000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4000000</v>
      </c>
      <c r="J103" s="6">
        <v>5000000</v>
      </c>
      <c r="K103" s="7">
        <v>7500000</v>
      </c>
    </row>
    <row r="104" spans="1:11" ht="13.5" x14ac:dyDescent="0.25">
      <c r="A104" s="44" t="s">
        <v>22</v>
      </c>
      <c r="B104" s="45" t="s">
        <v>20</v>
      </c>
      <c r="C104" s="6">
        <v>11079680</v>
      </c>
      <c r="D104" s="6">
        <v>21419126</v>
      </c>
      <c r="E104" s="7">
        <v>36022976</v>
      </c>
      <c r="F104" s="8">
        <v>28538190</v>
      </c>
      <c r="G104" s="6">
        <v>38030701</v>
      </c>
      <c r="H104" s="9">
        <v>38030701</v>
      </c>
      <c r="I104" s="10">
        <v>46934780</v>
      </c>
      <c r="J104" s="6">
        <v>24130440</v>
      </c>
      <c r="K104" s="7">
        <v>15251308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6227690</v>
      </c>
      <c r="D107" s="6">
        <v>10135934</v>
      </c>
      <c r="E107" s="7">
        <v>536695</v>
      </c>
      <c r="F107" s="8"/>
      <c r="G107" s="6"/>
      <c r="H107" s="9"/>
      <c r="I107" s="10"/>
      <c r="J107" s="6">
        <v>6500000</v>
      </c>
      <c r="K107" s="7">
        <v>6000000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39241121</v>
      </c>
      <c r="D111" s="6">
        <f t="shared" ref="D111:K111" si="19">SUM(D102:D110)</f>
        <v>57514994</v>
      </c>
      <c r="E111" s="7">
        <f t="shared" si="19"/>
        <v>62929777</v>
      </c>
      <c r="F111" s="8">
        <f t="shared" si="19"/>
        <v>56630077</v>
      </c>
      <c r="G111" s="6">
        <f t="shared" si="19"/>
        <v>67387871</v>
      </c>
      <c r="H111" s="9">
        <f t="shared" si="19"/>
        <v>67387871</v>
      </c>
      <c r="I111" s="10">
        <f t="shared" si="19"/>
        <v>73928780</v>
      </c>
      <c r="J111" s="6">
        <f t="shared" si="19"/>
        <v>55526440</v>
      </c>
      <c r="K111" s="7">
        <f t="shared" si="19"/>
        <v>55871308</v>
      </c>
    </row>
    <row r="112" spans="1:11" ht="13.5" x14ac:dyDescent="0.25">
      <c r="A112" s="47" t="s">
        <v>31</v>
      </c>
      <c r="B112" s="48" t="s">
        <v>20</v>
      </c>
      <c r="C112" s="6">
        <v>13324730</v>
      </c>
      <c r="D112" s="6">
        <v>17944397</v>
      </c>
      <c r="E112" s="7">
        <v>17610780</v>
      </c>
      <c r="F112" s="8">
        <v>4105139</v>
      </c>
      <c r="G112" s="6">
        <v>6517606</v>
      </c>
      <c r="H112" s="9">
        <v>6517606</v>
      </c>
      <c r="I112" s="10"/>
      <c r="J112" s="6"/>
      <c r="K112" s="7">
        <v>22760000</v>
      </c>
    </row>
    <row r="113" spans="1:11" ht="13.5" x14ac:dyDescent="0.25">
      <c r="A113" s="47" t="s">
        <v>32</v>
      </c>
      <c r="B113" s="37" t="s">
        <v>20</v>
      </c>
      <c r="C113" s="16">
        <v>3428230</v>
      </c>
      <c r="D113" s="16">
        <v>1596849</v>
      </c>
      <c r="E113" s="17">
        <v>10460004</v>
      </c>
      <c r="F113" s="18">
        <v>1000000</v>
      </c>
      <c r="G113" s="16">
        <v>3733400</v>
      </c>
      <c r="H113" s="19">
        <v>3733400</v>
      </c>
      <c r="I113" s="20"/>
      <c r="J113" s="16">
        <v>1150000</v>
      </c>
      <c r="K113" s="17">
        <v>2000000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16752960</v>
      </c>
      <c r="D114" s="21">
        <f t="shared" si="20"/>
        <v>19541246</v>
      </c>
      <c r="E114" s="22">
        <f t="shared" si="20"/>
        <v>28070784</v>
      </c>
      <c r="F114" s="23">
        <f t="shared" si="20"/>
        <v>5105139</v>
      </c>
      <c r="G114" s="21">
        <f t="shared" si="20"/>
        <v>10251006</v>
      </c>
      <c r="H114" s="24">
        <f t="shared" si="20"/>
        <v>10251006</v>
      </c>
      <c r="I114" s="25">
        <f t="shared" si="20"/>
        <v>0</v>
      </c>
      <c r="J114" s="21">
        <f t="shared" si="20"/>
        <v>1150000</v>
      </c>
      <c r="K114" s="22">
        <f t="shared" si="20"/>
        <v>24760000</v>
      </c>
    </row>
    <row r="115" spans="1:11" ht="13.5" x14ac:dyDescent="0.25">
      <c r="A115" s="49" t="s">
        <v>131</v>
      </c>
      <c r="B115" s="37" t="s">
        <v>20</v>
      </c>
      <c r="C115" s="6">
        <v>170000</v>
      </c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45745</v>
      </c>
      <c r="F119" s="8">
        <v>1000000</v>
      </c>
      <c r="G119" s="6">
        <v>1000000</v>
      </c>
      <c r="H119" s="9">
        <v>1000000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>
        <v>2306425</v>
      </c>
      <c r="D120" s="16">
        <v>9715789</v>
      </c>
      <c r="E120" s="17">
        <v>24416053</v>
      </c>
      <c r="F120" s="18">
        <v>35325160</v>
      </c>
      <c r="G120" s="16">
        <v>50045160</v>
      </c>
      <c r="H120" s="19">
        <v>50045160</v>
      </c>
      <c r="I120" s="20">
        <v>34021736</v>
      </c>
      <c r="J120" s="16">
        <v>71406088</v>
      </c>
      <c r="K120" s="17">
        <v>67140868</v>
      </c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2306425</v>
      </c>
      <c r="D121" s="21">
        <f t="shared" si="22"/>
        <v>9715789</v>
      </c>
      <c r="E121" s="22">
        <f t="shared" si="22"/>
        <v>24461798</v>
      </c>
      <c r="F121" s="23">
        <f t="shared" si="22"/>
        <v>36325160</v>
      </c>
      <c r="G121" s="21">
        <f t="shared" si="22"/>
        <v>51045160</v>
      </c>
      <c r="H121" s="24">
        <f t="shared" si="22"/>
        <v>51045160</v>
      </c>
      <c r="I121" s="25">
        <f t="shared" si="22"/>
        <v>34021736</v>
      </c>
      <c r="J121" s="21">
        <f t="shared" si="22"/>
        <v>71406088</v>
      </c>
      <c r="K121" s="22">
        <f t="shared" si="22"/>
        <v>67140868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133218</v>
      </c>
      <c r="E124" s="17">
        <v>388000</v>
      </c>
      <c r="F124" s="18"/>
      <c r="G124" s="16"/>
      <c r="H124" s="19"/>
      <c r="I124" s="20">
        <v>1500000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133218</v>
      </c>
      <c r="E125" s="7">
        <f t="shared" si="23"/>
        <v>388000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1500000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4962602</v>
      </c>
      <c r="D126" s="11">
        <v>316106</v>
      </c>
      <c r="E126" s="12">
        <v>552496</v>
      </c>
      <c r="F126" s="13"/>
      <c r="G126" s="11">
        <v>475000</v>
      </c>
      <c r="H126" s="14">
        <v>475000</v>
      </c>
      <c r="I126" s="15">
        <v>800000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645817</v>
      </c>
      <c r="D127" s="6">
        <v>130732</v>
      </c>
      <c r="E127" s="7">
        <v>572852</v>
      </c>
      <c r="F127" s="8"/>
      <c r="G127" s="6">
        <v>2100000</v>
      </c>
      <c r="H127" s="9">
        <v>2100000</v>
      </c>
      <c r="I127" s="10">
        <v>250000</v>
      </c>
      <c r="J127" s="6">
        <v>400000</v>
      </c>
      <c r="K127" s="7"/>
    </row>
    <row r="128" spans="1:11" ht="13.5" x14ac:dyDescent="0.25">
      <c r="A128" s="49" t="s">
        <v>45</v>
      </c>
      <c r="B128" s="37" t="s">
        <v>20</v>
      </c>
      <c r="C128" s="6">
        <v>603368</v>
      </c>
      <c r="D128" s="6">
        <v>1279230</v>
      </c>
      <c r="E128" s="7">
        <v>1431139</v>
      </c>
      <c r="F128" s="8"/>
      <c r="G128" s="6">
        <v>2100000</v>
      </c>
      <c r="H128" s="9">
        <v>2100000</v>
      </c>
      <c r="I128" s="10">
        <v>4740000</v>
      </c>
      <c r="J128" s="6">
        <v>3000000</v>
      </c>
      <c r="K128" s="7"/>
    </row>
    <row r="129" spans="1:11" ht="13.5" x14ac:dyDescent="0.25">
      <c r="A129" s="50" t="s">
        <v>46</v>
      </c>
      <c r="B129" s="48" t="s">
        <v>20</v>
      </c>
      <c r="C129" s="6">
        <v>6718964</v>
      </c>
      <c r="D129" s="6">
        <v>1112034</v>
      </c>
      <c r="E129" s="7">
        <v>1828956</v>
      </c>
      <c r="F129" s="8"/>
      <c r="G129" s="6">
        <v>200000</v>
      </c>
      <c r="H129" s="9">
        <v>200000</v>
      </c>
      <c r="I129" s="10">
        <v>6630000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>
        <v>5330000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71401257</v>
      </c>
      <c r="D132" s="54">
        <f t="shared" ref="D132:K132" si="24">+D5+D37+D69</f>
        <v>89743349</v>
      </c>
      <c r="E132" s="55">
        <f t="shared" si="24"/>
        <v>120235802</v>
      </c>
      <c r="F132" s="56">
        <f t="shared" si="24"/>
        <v>98060376</v>
      </c>
      <c r="G132" s="54">
        <f t="shared" si="24"/>
        <v>133559037</v>
      </c>
      <c r="H132" s="57">
        <f t="shared" si="24"/>
        <v>133559037</v>
      </c>
      <c r="I132" s="58">
        <f t="shared" si="24"/>
        <v>127200516</v>
      </c>
      <c r="J132" s="54">
        <f t="shared" si="24"/>
        <v>131482528</v>
      </c>
      <c r="K132" s="55">
        <f t="shared" si="24"/>
        <v>147772176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573263534</v>
      </c>
      <c r="D134" s="38">
        <f t="shared" ref="D134:K134" si="25">D144+D147+D148+D151+D154+D155+SUM(D158:D164)</f>
        <v>608094752</v>
      </c>
      <c r="E134" s="39">
        <f t="shared" si="25"/>
        <v>636812464</v>
      </c>
      <c r="F134" s="40">
        <f t="shared" si="25"/>
        <v>806336693</v>
      </c>
      <c r="G134" s="38">
        <f t="shared" si="25"/>
        <v>712638957</v>
      </c>
      <c r="H134" s="41">
        <f t="shared" si="25"/>
        <v>712638957</v>
      </c>
      <c r="I134" s="42">
        <f t="shared" si="25"/>
        <v>802188295</v>
      </c>
      <c r="J134" s="38">
        <f t="shared" si="25"/>
        <v>894362993</v>
      </c>
      <c r="K134" s="39">
        <f t="shared" si="25"/>
        <v>1001058486</v>
      </c>
    </row>
    <row r="135" spans="1:11" ht="13.5" x14ac:dyDescent="0.25">
      <c r="A135" s="44" t="s">
        <v>19</v>
      </c>
      <c r="B135" s="45" t="s">
        <v>20</v>
      </c>
      <c r="C135" s="6">
        <v>194468271</v>
      </c>
      <c r="D135" s="6">
        <v>141026313</v>
      </c>
      <c r="E135" s="7">
        <v>167396420</v>
      </c>
      <c r="F135" s="8">
        <v>215320461</v>
      </c>
      <c r="G135" s="6">
        <v>222775744</v>
      </c>
      <c r="H135" s="9">
        <v>222775744</v>
      </c>
      <c r="I135" s="10">
        <v>220769744</v>
      </c>
      <c r="J135" s="6">
        <v>214565744</v>
      </c>
      <c r="K135" s="7">
        <v>214411244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>
        <v>4000000</v>
      </c>
      <c r="J136" s="6">
        <v>9000000</v>
      </c>
      <c r="K136" s="7">
        <v>16500000</v>
      </c>
    </row>
    <row r="137" spans="1:11" ht="13.5" x14ac:dyDescent="0.25">
      <c r="A137" s="44" t="s">
        <v>22</v>
      </c>
      <c r="B137" s="45" t="s">
        <v>20</v>
      </c>
      <c r="C137" s="6">
        <v>98137710</v>
      </c>
      <c r="D137" s="6">
        <v>108842925</v>
      </c>
      <c r="E137" s="7">
        <v>164388173</v>
      </c>
      <c r="F137" s="8">
        <v>199410093</v>
      </c>
      <c r="G137" s="6">
        <v>135421196</v>
      </c>
      <c r="H137" s="9">
        <v>135421196</v>
      </c>
      <c r="I137" s="10">
        <v>180023168</v>
      </c>
      <c r="J137" s="6">
        <v>201718156</v>
      </c>
      <c r="K137" s="7">
        <v>214424417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>
        <v>6500000</v>
      </c>
      <c r="K140" s="7">
        <v>12500000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292605981</v>
      </c>
      <c r="D144" s="6">
        <f t="shared" ref="D144:K144" si="26">SUM(D135:D143)</f>
        <v>249869238</v>
      </c>
      <c r="E144" s="7">
        <f t="shared" si="26"/>
        <v>331784593</v>
      </c>
      <c r="F144" s="8">
        <f t="shared" si="26"/>
        <v>414730554</v>
      </c>
      <c r="G144" s="6">
        <f t="shared" si="26"/>
        <v>358196940</v>
      </c>
      <c r="H144" s="9">
        <f t="shared" si="26"/>
        <v>358196940</v>
      </c>
      <c r="I144" s="10">
        <f t="shared" si="26"/>
        <v>404792912</v>
      </c>
      <c r="J144" s="6">
        <f t="shared" si="26"/>
        <v>431783900</v>
      </c>
      <c r="K144" s="7">
        <f t="shared" si="26"/>
        <v>457835661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108715224</v>
      </c>
      <c r="D147" s="6">
        <v>106414876</v>
      </c>
      <c r="E147" s="7">
        <v>121905354</v>
      </c>
      <c r="F147" s="8">
        <v>142047477</v>
      </c>
      <c r="G147" s="6">
        <v>147372681</v>
      </c>
      <c r="H147" s="9">
        <v>147372681</v>
      </c>
      <c r="I147" s="10">
        <v>144035567</v>
      </c>
      <c r="J147" s="6">
        <v>141701620</v>
      </c>
      <c r="K147" s="7">
        <v>162820895</v>
      </c>
    </row>
    <row r="148" spans="1:11" ht="13.5" x14ac:dyDescent="0.25">
      <c r="A148" s="49" t="s">
        <v>131</v>
      </c>
      <c r="B148" s="37" t="s">
        <v>20</v>
      </c>
      <c r="C148" s="6">
        <v>2066400</v>
      </c>
      <c r="D148" s="6">
        <v>2066400</v>
      </c>
      <c r="E148" s="7">
        <v>2066400</v>
      </c>
      <c r="F148" s="8">
        <v>2066400</v>
      </c>
      <c r="G148" s="6">
        <v>2066400</v>
      </c>
      <c r="H148" s="9">
        <v>2066400</v>
      </c>
      <c r="I148" s="10">
        <v>2066400</v>
      </c>
      <c r="J148" s="6">
        <v>2066400</v>
      </c>
      <c r="K148" s="7">
        <v>2066400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96650610</v>
      </c>
      <c r="D151" s="6">
        <v>100033381</v>
      </c>
      <c r="E151" s="7">
        <v>102284132</v>
      </c>
      <c r="F151" s="8">
        <v>100033382</v>
      </c>
      <c r="G151" s="6">
        <v>102284133</v>
      </c>
      <c r="H151" s="9">
        <v>102284133</v>
      </c>
      <c r="I151" s="10">
        <v>102284133</v>
      </c>
      <c r="J151" s="6">
        <v>102284133</v>
      </c>
      <c r="K151" s="7">
        <v>102284133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12415393</v>
      </c>
      <c r="D154" s="6">
        <v>20317117</v>
      </c>
      <c r="E154" s="7">
        <v>26326442</v>
      </c>
      <c r="F154" s="8">
        <v>86734145</v>
      </c>
      <c r="G154" s="6">
        <v>56678471</v>
      </c>
      <c r="H154" s="9">
        <v>56678471</v>
      </c>
      <c r="I154" s="10">
        <v>89370211</v>
      </c>
      <c r="J154" s="6">
        <v>159387783</v>
      </c>
      <c r="K154" s="7">
        <v>225077652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2063225</v>
      </c>
      <c r="D158" s="6">
        <v>1613210</v>
      </c>
      <c r="E158" s="7">
        <v>1719633</v>
      </c>
      <c r="F158" s="8">
        <v>1830223</v>
      </c>
      <c r="G158" s="6">
        <v>1258419</v>
      </c>
      <c r="H158" s="9">
        <v>1258419</v>
      </c>
      <c r="I158" s="10">
        <v>2401506</v>
      </c>
      <c r="J158" s="6">
        <v>2028889</v>
      </c>
      <c r="K158" s="7">
        <v>1639504</v>
      </c>
    </row>
    <row r="159" spans="1:11" ht="13.5" x14ac:dyDescent="0.25">
      <c r="A159" s="50" t="s">
        <v>43</v>
      </c>
      <c r="B159" s="37" t="s">
        <v>20</v>
      </c>
      <c r="C159" s="11">
        <v>10976598</v>
      </c>
      <c r="D159" s="11">
        <v>11188404</v>
      </c>
      <c r="E159" s="12">
        <v>11816102</v>
      </c>
      <c r="F159" s="13">
        <v>12627884</v>
      </c>
      <c r="G159" s="11">
        <v>2306460</v>
      </c>
      <c r="H159" s="14">
        <v>2306460</v>
      </c>
      <c r="I159" s="15">
        <v>3106460</v>
      </c>
      <c r="J159" s="11">
        <v>3106460</v>
      </c>
      <c r="K159" s="12">
        <v>3106460</v>
      </c>
    </row>
    <row r="160" spans="1:11" ht="13.5" x14ac:dyDescent="0.25">
      <c r="A160" s="49" t="s">
        <v>44</v>
      </c>
      <c r="B160" s="37" t="s">
        <v>20</v>
      </c>
      <c r="C160" s="6">
        <v>1838844</v>
      </c>
      <c r="D160" s="6">
        <v>71725422</v>
      </c>
      <c r="E160" s="7">
        <v>72671447</v>
      </c>
      <c r="F160" s="8">
        <v>-895244</v>
      </c>
      <c r="G160" s="6">
        <v>1204754</v>
      </c>
      <c r="H160" s="9">
        <v>1204754</v>
      </c>
      <c r="I160" s="10">
        <v>1188291</v>
      </c>
      <c r="J160" s="6">
        <v>1310104</v>
      </c>
      <c r="K160" s="7">
        <v>1019398</v>
      </c>
    </row>
    <row r="161" spans="1:11" ht="13.5" x14ac:dyDescent="0.25">
      <c r="A161" s="49" t="s">
        <v>45</v>
      </c>
      <c r="B161" s="37" t="s">
        <v>20</v>
      </c>
      <c r="C161" s="6">
        <v>2561156</v>
      </c>
      <c r="D161" s="6">
        <v>3840386</v>
      </c>
      <c r="E161" s="7">
        <v>-72144407</v>
      </c>
      <c r="F161" s="8">
        <v>2381603</v>
      </c>
      <c r="G161" s="6">
        <v>4481603</v>
      </c>
      <c r="H161" s="9">
        <v>4481603</v>
      </c>
      <c r="I161" s="10">
        <v>5140739</v>
      </c>
      <c r="J161" s="6">
        <v>3880317</v>
      </c>
      <c r="K161" s="7">
        <v>-571824</v>
      </c>
    </row>
    <row r="162" spans="1:11" ht="13.5" x14ac:dyDescent="0.25">
      <c r="A162" s="50" t="s">
        <v>46</v>
      </c>
      <c r="B162" s="48" t="s">
        <v>20</v>
      </c>
      <c r="C162" s="6">
        <v>8499150</v>
      </c>
      <c r="D162" s="6">
        <v>7309782</v>
      </c>
      <c r="E162" s="7">
        <v>6752330</v>
      </c>
      <c r="F162" s="8">
        <v>11058381</v>
      </c>
      <c r="G162" s="6">
        <v>4787919</v>
      </c>
      <c r="H162" s="9">
        <v>4787919</v>
      </c>
      <c r="I162" s="10">
        <v>10470899</v>
      </c>
      <c r="J162" s="6">
        <v>9482210</v>
      </c>
      <c r="K162" s="7">
        <v>8449030</v>
      </c>
    </row>
    <row r="163" spans="1:11" ht="13.5" x14ac:dyDescent="0.25">
      <c r="A163" s="49" t="s">
        <v>47</v>
      </c>
      <c r="B163" s="37" t="s">
        <v>20</v>
      </c>
      <c r="C163" s="6">
        <v>34870953</v>
      </c>
      <c r="D163" s="6">
        <v>33716536</v>
      </c>
      <c r="E163" s="7">
        <v>31630438</v>
      </c>
      <c r="F163" s="8">
        <v>33721888</v>
      </c>
      <c r="G163" s="6">
        <v>32001177</v>
      </c>
      <c r="H163" s="9">
        <v>32001177</v>
      </c>
      <c r="I163" s="10">
        <v>37331177</v>
      </c>
      <c r="J163" s="6">
        <v>37331177</v>
      </c>
      <c r="K163" s="7">
        <v>37331177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573263534</v>
      </c>
      <c r="D165" s="54">
        <f t="shared" ref="D165:K165" si="27">D144+D147+D148+D151+D154+D155+SUM(D158:D164)</f>
        <v>608094752</v>
      </c>
      <c r="E165" s="55">
        <f t="shared" si="27"/>
        <v>636812464</v>
      </c>
      <c r="F165" s="56">
        <f t="shared" si="27"/>
        <v>806336693</v>
      </c>
      <c r="G165" s="54">
        <f t="shared" si="27"/>
        <v>712638957</v>
      </c>
      <c r="H165" s="57">
        <f t="shared" si="27"/>
        <v>712638957</v>
      </c>
      <c r="I165" s="66">
        <f t="shared" si="27"/>
        <v>802188295</v>
      </c>
      <c r="J165" s="54">
        <f t="shared" si="27"/>
        <v>894362993</v>
      </c>
      <c r="K165" s="55">
        <f t="shared" si="27"/>
        <v>1001058486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59599570</v>
      </c>
      <c r="D168" s="60">
        <v>36365584</v>
      </c>
      <c r="E168" s="61">
        <v>35953965</v>
      </c>
      <c r="F168" s="62">
        <v>37651178</v>
      </c>
      <c r="G168" s="60">
        <v>37651178</v>
      </c>
      <c r="H168" s="63">
        <v>37651178</v>
      </c>
      <c r="I168" s="64">
        <v>37651178</v>
      </c>
      <c r="J168" s="60">
        <v>39307830</v>
      </c>
      <c r="K168" s="61">
        <v>41076683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17230425</v>
      </c>
      <c r="D169" s="38">
        <f t="shared" ref="D169:K169" si="28">D179+D182+D183+D186+D189+D190+SUM(D193:D199)</f>
        <v>21849010</v>
      </c>
      <c r="E169" s="39">
        <f t="shared" si="28"/>
        <v>22289424</v>
      </c>
      <c r="F169" s="40">
        <f t="shared" si="28"/>
        <v>17160501</v>
      </c>
      <c r="G169" s="38">
        <f t="shared" si="28"/>
        <v>18177447</v>
      </c>
      <c r="H169" s="41">
        <f t="shared" si="28"/>
        <v>18177447</v>
      </c>
      <c r="I169" s="42">
        <f t="shared" si="28"/>
        <v>18782842</v>
      </c>
      <c r="J169" s="38">
        <f t="shared" si="28"/>
        <v>19613628</v>
      </c>
      <c r="K169" s="39">
        <f t="shared" si="28"/>
        <v>20496242</v>
      </c>
    </row>
    <row r="170" spans="1:11" ht="13.5" x14ac:dyDescent="0.25">
      <c r="A170" s="44" t="s">
        <v>19</v>
      </c>
      <c r="B170" s="45" t="s">
        <v>20</v>
      </c>
      <c r="C170" s="6">
        <v>1905528</v>
      </c>
      <c r="D170" s="6">
        <v>2292885</v>
      </c>
      <c r="E170" s="7">
        <v>1926694</v>
      </c>
      <c r="F170" s="8">
        <v>1900000</v>
      </c>
      <c r="G170" s="6">
        <v>3199654</v>
      </c>
      <c r="H170" s="9">
        <v>3199654</v>
      </c>
      <c r="I170" s="10">
        <v>2900000</v>
      </c>
      <c r="J170" s="6">
        <v>3027600</v>
      </c>
      <c r="K170" s="7">
        <v>3163842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7993097</v>
      </c>
      <c r="D172" s="6">
        <v>9684003</v>
      </c>
      <c r="E172" s="7">
        <v>7776610</v>
      </c>
      <c r="F172" s="8">
        <v>6000000</v>
      </c>
      <c r="G172" s="6">
        <v>3000000</v>
      </c>
      <c r="H172" s="9">
        <v>3000000</v>
      </c>
      <c r="I172" s="10">
        <v>3000000</v>
      </c>
      <c r="J172" s="6">
        <v>3132000</v>
      </c>
      <c r="K172" s="7">
        <v>3272940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2161081</v>
      </c>
      <c r="D175" s="6">
        <v>2714864</v>
      </c>
      <c r="E175" s="7">
        <v>4724688</v>
      </c>
      <c r="F175" s="8">
        <v>2600000</v>
      </c>
      <c r="G175" s="6">
        <v>4300000</v>
      </c>
      <c r="H175" s="9">
        <v>4300000</v>
      </c>
      <c r="I175" s="10">
        <v>4800000</v>
      </c>
      <c r="J175" s="6">
        <v>5011200</v>
      </c>
      <c r="K175" s="7">
        <v>5236704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12059706</v>
      </c>
      <c r="D179" s="6">
        <f t="shared" ref="D179:K179" si="29">SUM(D170:D178)</f>
        <v>14691752</v>
      </c>
      <c r="E179" s="7">
        <f t="shared" si="29"/>
        <v>14427992</v>
      </c>
      <c r="F179" s="8">
        <f t="shared" si="29"/>
        <v>10500000</v>
      </c>
      <c r="G179" s="6">
        <f t="shared" si="29"/>
        <v>10499654</v>
      </c>
      <c r="H179" s="9">
        <f t="shared" si="29"/>
        <v>10499654</v>
      </c>
      <c r="I179" s="10">
        <f t="shared" si="29"/>
        <v>10700000</v>
      </c>
      <c r="J179" s="6">
        <f t="shared" si="29"/>
        <v>11170800</v>
      </c>
      <c r="K179" s="7">
        <f t="shared" si="29"/>
        <v>11673486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1000000</v>
      </c>
      <c r="G180" s="6">
        <v>1641855</v>
      </c>
      <c r="H180" s="9">
        <v>1641855</v>
      </c>
      <c r="I180" s="10">
        <v>1200000</v>
      </c>
      <c r="J180" s="6">
        <v>1252800</v>
      </c>
      <c r="K180" s="7">
        <v>1309176</v>
      </c>
    </row>
    <row r="181" spans="1:11" ht="13.5" x14ac:dyDescent="0.25">
      <c r="A181" s="47" t="s">
        <v>32</v>
      </c>
      <c r="B181" s="37" t="s">
        <v>20</v>
      </c>
      <c r="C181" s="16">
        <v>1008106</v>
      </c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1008106</v>
      </c>
      <c r="D182" s="21">
        <f t="shared" si="30"/>
        <v>0</v>
      </c>
      <c r="E182" s="22">
        <f t="shared" si="30"/>
        <v>0</v>
      </c>
      <c r="F182" s="23">
        <f t="shared" si="30"/>
        <v>1000000</v>
      </c>
      <c r="G182" s="21">
        <f t="shared" si="30"/>
        <v>1641855</v>
      </c>
      <c r="H182" s="24">
        <f t="shared" si="30"/>
        <v>1641855</v>
      </c>
      <c r="I182" s="25">
        <f t="shared" si="30"/>
        <v>1200000</v>
      </c>
      <c r="J182" s="21">
        <f t="shared" si="30"/>
        <v>1252800</v>
      </c>
      <c r="K182" s="22">
        <f t="shared" si="30"/>
        <v>1309176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1975755</v>
      </c>
      <c r="D187" s="6">
        <v>1796927</v>
      </c>
      <c r="E187" s="7">
        <v>2869206</v>
      </c>
      <c r="F187" s="8">
        <v>1225500</v>
      </c>
      <c r="G187" s="6">
        <v>1425500</v>
      </c>
      <c r="H187" s="9">
        <v>1425500</v>
      </c>
      <c r="I187" s="10">
        <v>1497842</v>
      </c>
      <c r="J187" s="6">
        <v>1568088</v>
      </c>
      <c r="K187" s="7">
        <v>1638652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1975755</v>
      </c>
      <c r="D189" s="21">
        <f t="shared" si="32"/>
        <v>1796927</v>
      </c>
      <c r="E189" s="22">
        <f t="shared" si="32"/>
        <v>2869206</v>
      </c>
      <c r="F189" s="23">
        <f t="shared" si="32"/>
        <v>1225500</v>
      </c>
      <c r="G189" s="21">
        <f t="shared" si="32"/>
        <v>1425500</v>
      </c>
      <c r="H189" s="24">
        <f t="shared" si="32"/>
        <v>1425500</v>
      </c>
      <c r="I189" s="25">
        <f t="shared" si="32"/>
        <v>1497842</v>
      </c>
      <c r="J189" s="21">
        <f t="shared" si="32"/>
        <v>1568088</v>
      </c>
      <c r="K189" s="22">
        <f t="shared" si="32"/>
        <v>1638652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43719</v>
      </c>
      <c r="D194" s="11">
        <v>205273</v>
      </c>
      <c r="E194" s="12">
        <v>99810</v>
      </c>
      <c r="F194" s="13">
        <v>210000</v>
      </c>
      <c r="G194" s="11">
        <v>147248</v>
      </c>
      <c r="H194" s="14">
        <v>147248</v>
      </c>
      <c r="I194" s="15">
        <v>350000</v>
      </c>
      <c r="J194" s="11">
        <v>365400</v>
      </c>
      <c r="K194" s="12">
        <v>381843</v>
      </c>
    </row>
    <row r="195" spans="1:11" ht="13.5" x14ac:dyDescent="0.25">
      <c r="A195" s="49" t="s">
        <v>44</v>
      </c>
      <c r="B195" s="37" t="s">
        <v>20</v>
      </c>
      <c r="C195" s="6">
        <v>6000</v>
      </c>
      <c r="D195" s="6"/>
      <c r="E195" s="7">
        <v>2234</v>
      </c>
      <c r="F195" s="8">
        <v>5000</v>
      </c>
      <c r="G195" s="6">
        <v>189</v>
      </c>
      <c r="H195" s="9">
        <v>189</v>
      </c>
      <c r="I195" s="10">
        <v>50000</v>
      </c>
      <c r="J195" s="6">
        <v>52200</v>
      </c>
      <c r="K195" s="7">
        <v>54549</v>
      </c>
    </row>
    <row r="196" spans="1:11" ht="13.5" x14ac:dyDescent="0.25">
      <c r="A196" s="49" t="s">
        <v>45</v>
      </c>
      <c r="B196" s="37" t="s">
        <v>20</v>
      </c>
      <c r="C196" s="6">
        <v>210100</v>
      </c>
      <c r="D196" s="6">
        <v>3702871</v>
      </c>
      <c r="E196" s="7">
        <v>2930657</v>
      </c>
      <c r="F196" s="8">
        <v>2190000</v>
      </c>
      <c r="G196" s="6">
        <v>2483000</v>
      </c>
      <c r="H196" s="9">
        <v>2483000</v>
      </c>
      <c r="I196" s="10">
        <v>2985000</v>
      </c>
      <c r="J196" s="6">
        <v>3116340</v>
      </c>
      <c r="K196" s="7">
        <v>3256576</v>
      </c>
    </row>
    <row r="197" spans="1:11" ht="13.5" x14ac:dyDescent="0.25">
      <c r="A197" s="50" t="s">
        <v>46</v>
      </c>
      <c r="B197" s="48" t="s">
        <v>20</v>
      </c>
      <c r="C197" s="6">
        <v>1927039</v>
      </c>
      <c r="D197" s="6">
        <v>1452187</v>
      </c>
      <c r="E197" s="7">
        <v>1959525</v>
      </c>
      <c r="F197" s="8">
        <v>2030001</v>
      </c>
      <c r="G197" s="6">
        <v>1980001</v>
      </c>
      <c r="H197" s="9">
        <v>1980001</v>
      </c>
      <c r="I197" s="10">
        <v>2000000</v>
      </c>
      <c r="J197" s="6">
        <v>2088000</v>
      </c>
      <c r="K197" s="7">
        <v>2181960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76829995</v>
      </c>
      <c r="D201" s="54">
        <f t="shared" si="34"/>
        <v>58214594</v>
      </c>
      <c r="E201" s="55">
        <f t="shared" si="34"/>
        <v>58243389</v>
      </c>
      <c r="F201" s="56">
        <f t="shared" si="34"/>
        <v>54811679</v>
      </c>
      <c r="G201" s="54">
        <f t="shared" si="34"/>
        <v>55828625</v>
      </c>
      <c r="H201" s="57">
        <f t="shared" si="34"/>
        <v>55828625</v>
      </c>
      <c r="I201" s="58">
        <f t="shared" si="34"/>
        <v>56434020</v>
      </c>
      <c r="J201" s="54">
        <f t="shared" si="34"/>
        <v>58921458</v>
      </c>
      <c r="K201" s="55">
        <f t="shared" si="34"/>
        <v>61572925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0.48219012446797682</v>
      </c>
      <c r="D203" s="81">
        <f>IF(ISERROR((D37+D69)/D132),0,((D37+D69)/D132))</f>
        <v>0.24329761752038026</v>
      </c>
      <c r="E203" s="82">
        <f t="shared" ref="E203:K203" si="35">IF(ISERROR((E37+E69)/E132),0,((E37+E69)/E132))</f>
        <v>0.34032471459707153</v>
      </c>
      <c r="F203" s="83">
        <f t="shared" si="35"/>
        <v>0.27041551421340665</v>
      </c>
      <c r="G203" s="81">
        <f t="shared" si="35"/>
        <v>0.29105939869871927</v>
      </c>
      <c r="H203" s="84">
        <f t="shared" si="35"/>
        <v>0.29105939869871927</v>
      </c>
      <c r="I203" s="85">
        <f t="shared" si="35"/>
        <v>0.31048616186431194</v>
      </c>
      <c r="J203" s="81">
        <f t="shared" si="35"/>
        <v>0.23878457828252284</v>
      </c>
      <c r="K203" s="82">
        <f t="shared" si="35"/>
        <v>0.28841694799161649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0.57767163420809919</v>
      </c>
      <c r="D204" s="81">
        <f t="shared" ref="D204:K204" si="36">IF(ISERROR((D37+D69)/D168),0,((D37+D69)/D168))</f>
        <v>0.60041227441858214</v>
      </c>
      <c r="E204" s="82">
        <f t="shared" si="36"/>
        <v>1.1381002067504933</v>
      </c>
      <c r="F204" s="83">
        <f t="shared" si="36"/>
        <v>0.7042820014821316</v>
      </c>
      <c r="G204" s="81">
        <f t="shared" si="36"/>
        <v>1.0324673772491262</v>
      </c>
      <c r="H204" s="84">
        <f t="shared" si="36"/>
        <v>1.0324673772491262</v>
      </c>
      <c r="I204" s="85">
        <f t="shared" si="36"/>
        <v>1.0489446040705552</v>
      </c>
      <c r="J204" s="81">
        <f t="shared" si="36"/>
        <v>0.79872127258106085</v>
      </c>
      <c r="K204" s="82">
        <f t="shared" si="36"/>
        <v>1.0375716072303112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0.04</v>
      </c>
      <c r="E205" s="82">
        <f t="shared" si="37"/>
        <v>0.04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0.09</v>
      </c>
      <c r="D206" s="81">
        <f t="shared" ref="D206:K206" si="38">IF(ISERROR(ROUND((D37+D69+D169)/D165,2)),0,(ROUND((D37+D69+D169)/D165,2)))</f>
        <v>7.0000000000000007E-2</v>
      </c>
      <c r="E206" s="82">
        <f t="shared" si="38"/>
        <v>0.1</v>
      </c>
      <c r="F206" s="83">
        <f t="shared" si="38"/>
        <v>0.05</v>
      </c>
      <c r="G206" s="81">
        <f t="shared" si="38"/>
        <v>0.08</v>
      </c>
      <c r="H206" s="84">
        <f t="shared" si="38"/>
        <v>0.08</v>
      </c>
      <c r="I206" s="85">
        <f t="shared" si="38"/>
        <v>7.0000000000000007E-2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17406538</v>
      </c>
      <c r="D5" s="38">
        <f t="shared" ref="D5:K5" si="0">D15+D18+D19+D22+D25+D26+SUM(D29:D35)</f>
        <v>33562253</v>
      </c>
      <c r="E5" s="39">
        <f t="shared" si="0"/>
        <v>69782732</v>
      </c>
      <c r="F5" s="40">
        <f t="shared" si="0"/>
        <v>33144821</v>
      </c>
      <c r="G5" s="38">
        <f t="shared" si="0"/>
        <v>36217690</v>
      </c>
      <c r="H5" s="41">
        <f t="shared" si="0"/>
        <v>36217690</v>
      </c>
      <c r="I5" s="42">
        <f t="shared" si="0"/>
        <v>48299000</v>
      </c>
      <c r="J5" s="38">
        <f t="shared" si="0"/>
        <v>45079712</v>
      </c>
      <c r="K5" s="39">
        <f t="shared" si="0"/>
        <v>46978010</v>
      </c>
    </row>
    <row r="6" spans="1:11" ht="13.5" x14ac:dyDescent="0.25">
      <c r="A6" s="44" t="s">
        <v>19</v>
      </c>
      <c r="B6" s="45" t="s">
        <v>20</v>
      </c>
      <c r="C6" s="6">
        <v>1878262</v>
      </c>
      <c r="D6" s="6">
        <v>11145</v>
      </c>
      <c r="E6" s="7">
        <v>15929505</v>
      </c>
      <c r="F6" s="8">
        <v>9451108</v>
      </c>
      <c r="G6" s="6">
        <v>11825330</v>
      </c>
      <c r="H6" s="9">
        <v>11825330</v>
      </c>
      <c r="I6" s="10">
        <v>13259663</v>
      </c>
      <c r="J6" s="6">
        <v>13805257</v>
      </c>
      <c r="K6" s="7">
        <v>14387935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4587908</v>
      </c>
      <c r="D8" s="6">
        <v>5173128</v>
      </c>
      <c r="E8" s="7">
        <v>10122152</v>
      </c>
      <c r="F8" s="8">
        <v>3600000</v>
      </c>
      <c r="G8" s="6">
        <v>3203949</v>
      </c>
      <c r="H8" s="9">
        <v>3203949</v>
      </c>
      <c r="I8" s="10">
        <v>200000</v>
      </c>
      <c r="J8" s="6">
        <v>208800</v>
      </c>
      <c r="K8" s="7">
        <v>218196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6466170</v>
      </c>
      <c r="D15" s="6">
        <f t="shared" ref="D15:K15" si="1">SUM(D6:D14)</f>
        <v>5184273</v>
      </c>
      <c r="E15" s="7">
        <f t="shared" si="1"/>
        <v>26051657</v>
      </c>
      <c r="F15" s="8">
        <f t="shared" si="1"/>
        <v>13051108</v>
      </c>
      <c r="G15" s="6">
        <f t="shared" si="1"/>
        <v>15029279</v>
      </c>
      <c r="H15" s="9">
        <f t="shared" si="1"/>
        <v>15029279</v>
      </c>
      <c r="I15" s="10">
        <f t="shared" si="1"/>
        <v>13459663</v>
      </c>
      <c r="J15" s="6">
        <f t="shared" si="1"/>
        <v>14014057</v>
      </c>
      <c r="K15" s="7">
        <f t="shared" si="1"/>
        <v>14606131</v>
      </c>
    </row>
    <row r="16" spans="1:11" ht="13.5" x14ac:dyDescent="0.25">
      <c r="A16" s="47" t="s">
        <v>31</v>
      </c>
      <c r="B16" s="48" t="s">
        <v>20</v>
      </c>
      <c r="C16" s="6">
        <v>7254186</v>
      </c>
      <c r="D16" s="6">
        <v>13399889</v>
      </c>
      <c r="E16" s="7">
        <v>13597615</v>
      </c>
      <c r="F16" s="8">
        <v>13473901</v>
      </c>
      <c r="G16" s="6">
        <v>13397143</v>
      </c>
      <c r="H16" s="9">
        <v>13397143</v>
      </c>
      <c r="I16" s="10">
        <v>14056883</v>
      </c>
      <c r="J16" s="6">
        <v>9419249</v>
      </c>
      <c r="K16" s="7">
        <v>9804496</v>
      </c>
    </row>
    <row r="17" spans="1:11" ht="13.5" x14ac:dyDescent="0.25">
      <c r="A17" s="47" t="s">
        <v>32</v>
      </c>
      <c r="B17" s="37" t="s">
        <v>20</v>
      </c>
      <c r="C17" s="16">
        <v>510527</v>
      </c>
      <c r="D17" s="16">
        <v>3716460</v>
      </c>
      <c r="E17" s="17">
        <v>92674</v>
      </c>
      <c r="F17" s="18">
        <v>2326812</v>
      </c>
      <c r="G17" s="16">
        <v>4035578</v>
      </c>
      <c r="H17" s="19">
        <v>4035578</v>
      </c>
      <c r="I17" s="20">
        <v>11974454</v>
      </c>
      <c r="J17" s="16">
        <v>12453494</v>
      </c>
      <c r="K17" s="17">
        <v>12963489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7764713</v>
      </c>
      <c r="D18" s="21">
        <f t="shared" ref="D18:K18" si="2">SUM(D16:D17)</f>
        <v>17116349</v>
      </c>
      <c r="E18" s="22">
        <f t="shared" si="2"/>
        <v>13690289</v>
      </c>
      <c r="F18" s="23">
        <f t="shared" si="2"/>
        <v>15800713</v>
      </c>
      <c r="G18" s="21">
        <f t="shared" si="2"/>
        <v>17432721</v>
      </c>
      <c r="H18" s="24">
        <f t="shared" si="2"/>
        <v>17432721</v>
      </c>
      <c r="I18" s="25">
        <f t="shared" si="2"/>
        <v>26031337</v>
      </c>
      <c r="J18" s="21">
        <f t="shared" si="2"/>
        <v>21872743</v>
      </c>
      <c r="K18" s="22">
        <f t="shared" si="2"/>
        <v>22767985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1085849</v>
      </c>
      <c r="E23" s="7">
        <v>2199487</v>
      </c>
      <c r="F23" s="8">
        <v>420000</v>
      </c>
      <c r="G23" s="6">
        <v>20000</v>
      </c>
      <c r="H23" s="9">
        <v>20000</v>
      </c>
      <c r="I23" s="10">
        <v>240000</v>
      </c>
      <c r="J23" s="6">
        <v>250560</v>
      </c>
      <c r="K23" s="7">
        <v>261835</v>
      </c>
    </row>
    <row r="24" spans="1:11" ht="13.5" x14ac:dyDescent="0.25">
      <c r="A24" s="47" t="s">
        <v>38</v>
      </c>
      <c r="B24" s="37" t="s">
        <v>20</v>
      </c>
      <c r="C24" s="16">
        <v>25594</v>
      </c>
      <c r="D24" s="16">
        <v>-249881</v>
      </c>
      <c r="E24" s="17">
        <v>-141545</v>
      </c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25594</v>
      </c>
      <c r="D25" s="21">
        <f t="shared" si="4"/>
        <v>835968</v>
      </c>
      <c r="E25" s="22">
        <f t="shared" si="4"/>
        <v>2057942</v>
      </c>
      <c r="F25" s="23">
        <f t="shared" si="4"/>
        <v>420000</v>
      </c>
      <c r="G25" s="21">
        <f t="shared" si="4"/>
        <v>20000</v>
      </c>
      <c r="H25" s="24">
        <f t="shared" si="4"/>
        <v>20000</v>
      </c>
      <c r="I25" s="25">
        <f t="shared" si="4"/>
        <v>240000</v>
      </c>
      <c r="J25" s="21">
        <f t="shared" si="4"/>
        <v>250560</v>
      </c>
      <c r="K25" s="22">
        <f t="shared" si="4"/>
        <v>261835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1722830</v>
      </c>
      <c r="D28" s="16">
        <v>1722830</v>
      </c>
      <c r="E28" s="17">
        <v>4265405</v>
      </c>
      <c r="F28" s="18">
        <v>311000</v>
      </c>
      <c r="G28" s="16">
        <v>320000</v>
      </c>
      <c r="H28" s="19">
        <v>320000</v>
      </c>
      <c r="I28" s="20">
        <v>210000</v>
      </c>
      <c r="J28" s="16">
        <v>219240</v>
      </c>
      <c r="K28" s="17">
        <v>229106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1722830</v>
      </c>
      <c r="D29" s="6">
        <f t="shared" si="5"/>
        <v>1722830</v>
      </c>
      <c r="E29" s="7">
        <f t="shared" si="5"/>
        <v>4265405</v>
      </c>
      <c r="F29" s="8">
        <f t="shared" si="5"/>
        <v>311000</v>
      </c>
      <c r="G29" s="6">
        <f t="shared" si="5"/>
        <v>320000</v>
      </c>
      <c r="H29" s="9">
        <f t="shared" si="5"/>
        <v>320000</v>
      </c>
      <c r="I29" s="10">
        <f t="shared" si="5"/>
        <v>210000</v>
      </c>
      <c r="J29" s="6">
        <f t="shared" si="5"/>
        <v>219240</v>
      </c>
      <c r="K29" s="7">
        <f t="shared" si="5"/>
        <v>229106</v>
      </c>
    </row>
    <row r="30" spans="1:11" ht="13.5" x14ac:dyDescent="0.25">
      <c r="A30" s="50" t="s">
        <v>43</v>
      </c>
      <c r="B30" s="37" t="s">
        <v>20</v>
      </c>
      <c r="C30" s="11">
        <v>638865</v>
      </c>
      <c r="D30" s="11">
        <v>399965</v>
      </c>
      <c r="E30" s="12">
        <v>1771692</v>
      </c>
      <c r="F30" s="13">
        <v>550000</v>
      </c>
      <c r="G30" s="11">
        <v>478390</v>
      </c>
      <c r="H30" s="14">
        <v>478390</v>
      </c>
      <c r="I30" s="15">
        <v>1430000</v>
      </c>
      <c r="J30" s="11">
        <v>1490280</v>
      </c>
      <c r="K30" s="12">
        <v>1554643</v>
      </c>
    </row>
    <row r="31" spans="1:11" ht="13.5" x14ac:dyDescent="0.25">
      <c r="A31" s="49" t="s">
        <v>44</v>
      </c>
      <c r="B31" s="37" t="s">
        <v>20</v>
      </c>
      <c r="C31" s="6">
        <v>77403</v>
      </c>
      <c r="D31" s="6">
        <v>167787</v>
      </c>
      <c r="E31" s="7">
        <v>680915</v>
      </c>
      <c r="F31" s="8">
        <v>1885000</v>
      </c>
      <c r="G31" s="6">
        <v>2530000</v>
      </c>
      <c r="H31" s="9">
        <v>2530000</v>
      </c>
      <c r="I31" s="10">
        <v>1440000</v>
      </c>
      <c r="J31" s="6">
        <v>1503360</v>
      </c>
      <c r="K31" s="7">
        <v>1571012</v>
      </c>
    </row>
    <row r="32" spans="1:11" ht="13.5" x14ac:dyDescent="0.25">
      <c r="A32" s="49" t="s">
        <v>45</v>
      </c>
      <c r="B32" s="37" t="s">
        <v>20</v>
      </c>
      <c r="C32" s="6">
        <v>117245</v>
      </c>
      <c r="D32" s="6">
        <v>6124963</v>
      </c>
      <c r="E32" s="7">
        <v>14509488</v>
      </c>
      <c r="F32" s="8">
        <v>635000</v>
      </c>
      <c r="G32" s="6">
        <v>407300</v>
      </c>
      <c r="H32" s="9">
        <v>407300</v>
      </c>
      <c r="I32" s="10">
        <v>2896000</v>
      </c>
      <c r="J32" s="6">
        <v>3023424</v>
      </c>
      <c r="K32" s="7">
        <v>3159478</v>
      </c>
    </row>
    <row r="33" spans="1:11" ht="13.5" x14ac:dyDescent="0.25">
      <c r="A33" s="50" t="s">
        <v>46</v>
      </c>
      <c r="B33" s="48" t="s">
        <v>20</v>
      </c>
      <c r="C33" s="6">
        <v>593718</v>
      </c>
      <c r="D33" s="6">
        <v>2010118</v>
      </c>
      <c r="E33" s="7">
        <v>6755344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>
        <v>492000</v>
      </c>
      <c r="G34" s="6"/>
      <c r="H34" s="9"/>
      <c r="I34" s="10">
        <v>2592000</v>
      </c>
      <c r="J34" s="6">
        <v>2706048</v>
      </c>
      <c r="K34" s="7">
        <v>2827820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13713003</v>
      </c>
      <c r="D37" s="38">
        <f t="shared" ref="D37:K37" si="6">D47+D50+D51+D54+D57+D58+SUM(D61:D67)</f>
        <v>18721941</v>
      </c>
      <c r="E37" s="39">
        <f t="shared" si="6"/>
        <v>26258438</v>
      </c>
      <c r="F37" s="40">
        <f t="shared" si="6"/>
        <v>10350000</v>
      </c>
      <c r="G37" s="38">
        <f t="shared" si="6"/>
        <v>16950000</v>
      </c>
      <c r="H37" s="41">
        <f t="shared" si="6"/>
        <v>16950000</v>
      </c>
      <c r="I37" s="42">
        <f t="shared" si="6"/>
        <v>2450000</v>
      </c>
      <c r="J37" s="38">
        <f t="shared" si="6"/>
        <v>2557800</v>
      </c>
      <c r="K37" s="39">
        <f t="shared" si="6"/>
        <v>2672902</v>
      </c>
    </row>
    <row r="38" spans="1:11" ht="13.5" x14ac:dyDescent="0.25">
      <c r="A38" s="44" t="s">
        <v>19</v>
      </c>
      <c r="B38" s="45" t="s">
        <v>20</v>
      </c>
      <c r="C38" s="6">
        <v>8973871</v>
      </c>
      <c r="D38" s="6">
        <v>6195152</v>
      </c>
      <c r="E38" s="7">
        <v>6281291</v>
      </c>
      <c r="F38" s="8">
        <v>350000</v>
      </c>
      <c r="G38" s="6">
        <v>350000</v>
      </c>
      <c r="H38" s="9">
        <v>350000</v>
      </c>
      <c r="I38" s="10">
        <v>150000</v>
      </c>
      <c r="J38" s="6">
        <v>156600</v>
      </c>
      <c r="K38" s="7">
        <v>163648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8973871</v>
      </c>
      <c r="D47" s="6">
        <f t="shared" ref="D47:K47" si="7">SUM(D38:D46)</f>
        <v>6195152</v>
      </c>
      <c r="E47" s="7">
        <f t="shared" si="7"/>
        <v>6281291</v>
      </c>
      <c r="F47" s="8">
        <f t="shared" si="7"/>
        <v>350000</v>
      </c>
      <c r="G47" s="6">
        <f t="shared" si="7"/>
        <v>350000</v>
      </c>
      <c r="H47" s="9">
        <f t="shared" si="7"/>
        <v>350000</v>
      </c>
      <c r="I47" s="10">
        <f t="shared" si="7"/>
        <v>150000</v>
      </c>
      <c r="J47" s="6">
        <f t="shared" si="7"/>
        <v>156600</v>
      </c>
      <c r="K47" s="7">
        <f t="shared" si="7"/>
        <v>163648</v>
      </c>
    </row>
    <row r="48" spans="1:11" ht="13.5" x14ac:dyDescent="0.25">
      <c r="A48" s="47" t="s">
        <v>31</v>
      </c>
      <c r="B48" s="48" t="s">
        <v>20</v>
      </c>
      <c r="C48" s="6">
        <v>37271</v>
      </c>
      <c r="D48" s="6">
        <v>37271</v>
      </c>
      <c r="E48" s="7">
        <v>37271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895294</v>
      </c>
      <c r="D49" s="16">
        <v>1000303</v>
      </c>
      <c r="E49" s="17">
        <v>1000303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932565</v>
      </c>
      <c r="D50" s="21">
        <f t="shared" si="8"/>
        <v>1037574</v>
      </c>
      <c r="E50" s="22">
        <f t="shared" si="8"/>
        <v>1037574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3806567</v>
      </c>
      <c r="D55" s="6">
        <v>11489215</v>
      </c>
      <c r="E55" s="7">
        <v>18939573</v>
      </c>
      <c r="F55" s="8">
        <v>10000000</v>
      </c>
      <c r="G55" s="6">
        <v>16600000</v>
      </c>
      <c r="H55" s="9">
        <v>16600000</v>
      </c>
      <c r="I55" s="10">
        <v>2300000</v>
      </c>
      <c r="J55" s="6">
        <v>2401200</v>
      </c>
      <c r="K55" s="7">
        <v>2509254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3806567</v>
      </c>
      <c r="D57" s="21">
        <f t="shared" si="10"/>
        <v>11489215</v>
      </c>
      <c r="E57" s="22">
        <f t="shared" si="10"/>
        <v>18939573</v>
      </c>
      <c r="F57" s="23">
        <f t="shared" si="10"/>
        <v>10000000</v>
      </c>
      <c r="G57" s="21">
        <f t="shared" si="10"/>
        <v>16600000</v>
      </c>
      <c r="H57" s="24">
        <f t="shared" si="10"/>
        <v>16600000</v>
      </c>
      <c r="I57" s="25">
        <f t="shared" si="10"/>
        <v>2300000</v>
      </c>
      <c r="J57" s="21">
        <f t="shared" si="10"/>
        <v>2401200</v>
      </c>
      <c r="K57" s="22">
        <f t="shared" si="10"/>
        <v>2509254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4310364</v>
      </c>
      <c r="D69" s="38">
        <f t="shared" ref="D69:K69" si="12">D79+D82+D83+D86+D89+D90+SUM(D93:D99)</f>
        <v>1806967</v>
      </c>
      <c r="E69" s="39">
        <f t="shared" si="12"/>
        <v>2656890</v>
      </c>
      <c r="F69" s="40">
        <f t="shared" si="12"/>
        <v>1500000</v>
      </c>
      <c r="G69" s="38">
        <f t="shared" si="12"/>
        <v>1500000</v>
      </c>
      <c r="H69" s="41">
        <f t="shared" si="12"/>
        <v>1500000</v>
      </c>
      <c r="I69" s="42">
        <f t="shared" si="12"/>
        <v>200000</v>
      </c>
      <c r="J69" s="38">
        <f t="shared" si="12"/>
        <v>208800</v>
      </c>
      <c r="K69" s="39">
        <f t="shared" si="12"/>
        <v>218196</v>
      </c>
    </row>
    <row r="70" spans="1:11" ht="13.5" x14ac:dyDescent="0.25">
      <c r="A70" s="44" t="s">
        <v>19</v>
      </c>
      <c r="B70" s="45" t="s">
        <v>20</v>
      </c>
      <c r="C70" s="6">
        <v>4310364</v>
      </c>
      <c r="D70" s="6">
        <v>1267908</v>
      </c>
      <c r="E70" s="7">
        <v>1774141</v>
      </c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4310364</v>
      </c>
      <c r="D79" s="6">
        <f t="shared" ref="D79:K79" si="13">SUM(D70:D78)</f>
        <v>1267908</v>
      </c>
      <c r="E79" s="7">
        <f t="shared" si="13"/>
        <v>1774141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539059</v>
      </c>
      <c r="E87" s="7">
        <v>882749</v>
      </c>
      <c r="F87" s="8">
        <v>1500000</v>
      </c>
      <c r="G87" s="6">
        <v>1500000</v>
      </c>
      <c r="H87" s="9">
        <v>1500000</v>
      </c>
      <c r="I87" s="10">
        <v>200000</v>
      </c>
      <c r="J87" s="6">
        <v>208800</v>
      </c>
      <c r="K87" s="7">
        <v>218196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539059</v>
      </c>
      <c r="E89" s="22">
        <f t="shared" si="16"/>
        <v>882749</v>
      </c>
      <c r="F89" s="23">
        <f t="shared" si="16"/>
        <v>1500000</v>
      </c>
      <c r="G89" s="21">
        <f t="shared" si="16"/>
        <v>1500000</v>
      </c>
      <c r="H89" s="24">
        <f t="shared" si="16"/>
        <v>1500000</v>
      </c>
      <c r="I89" s="25">
        <f t="shared" si="16"/>
        <v>200000</v>
      </c>
      <c r="J89" s="21">
        <f t="shared" si="16"/>
        <v>208800</v>
      </c>
      <c r="K89" s="22">
        <f t="shared" si="16"/>
        <v>218196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35429905</v>
      </c>
      <c r="D101" s="38">
        <f t="shared" ref="D101:K101" si="18">D111+D114+D115+D118+D121+D122+SUM(D125:D131)</f>
        <v>54091161</v>
      </c>
      <c r="E101" s="39">
        <f t="shared" si="18"/>
        <v>98698060</v>
      </c>
      <c r="F101" s="40">
        <f t="shared" si="18"/>
        <v>44994821</v>
      </c>
      <c r="G101" s="38">
        <f t="shared" si="18"/>
        <v>54667690</v>
      </c>
      <c r="H101" s="41">
        <f t="shared" si="18"/>
        <v>54667690</v>
      </c>
      <c r="I101" s="42">
        <f t="shared" si="18"/>
        <v>50949000</v>
      </c>
      <c r="J101" s="38">
        <f t="shared" si="18"/>
        <v>47846312</v>
      </c>
      <c r="K101" s="39">
        <f t="shared" si="18"/>
        <v>49869108</v>
      </c>
    </row>
    <row r="102" spans="1:11" ht="13.5" x14ac:dyDescent="0.25">
      <c r="A102" s="44" t="s">
        <v>19</v>
      </c>
      <c r="B102" s="45" t="s">
        <v>20</v>
      </c>
      <c r="C102" s="6">
        <v>15162497</v>
      </c>
      <c r="D102" s="6">
        <v>7474205</v>
      </c>
      <c r="E102" s="7">
        <v>23984937</v>
      </c>
      <c r="F102" s="8">
        <v>9801108</v>
      </c>
      <c r="G102" s="6">
        <v>12175330</v>
      </c>
      <c r="H102" s="9">
        <v>12175330</v>
      </c>
      <c r="I102" s="10">
        <v>13409663</v>
      </c>
      <c r="J102" s="6">
        <v>13961857</v>
      </c>
      <c r="K102" s="7">
        <v>14551583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4587908</v>
      </c>
      <c r="D104" s="6">
        <v>5173128</v>
      </c>
      <c r="E104" s="7">
        <v>10122152</v>
      </c>
      <c r="F104" s="8">
        <v>3600000</v>
      </c>
      <c r="G104" s="6">
        <v>3203949</v>
      </c>
      <c r="H104" s="9">
        <v>3203949</v>
      </c>
      <c r="I104" s="10">
        <v>200000</v>
      </c>
      <c r="J104" s="6">
        <v>208800</v>
      </c>
      <c r="K104" s="7">
        <v>218196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19750405</v>
      </c>
      <c r="D111" s="6">
        <f t="shared" ref="D111:K111" si="19">SUM(D102:D110)</f>
        <v>12647333</v>
      </c>
      <c r="E111" s="7">
        <f t="shared" si="19"/>
        <v>34107089</v>
      </c>
      <c r="F111" s="8">
        <f t="shared" si="19"/>
        <v>13401108</v>
      </c>
      <c r="G111" s="6">
        <f t="shared" si="19"/>
        <v>15379279</v>
      </c>
      <c r="H111" s="9">
        <f t="shared" si="19"/>
        <v>15379279</v>
      </c>
      <c r="I111" s="10">
        <f t="shared" si="19"/>
        <v>13609663</v>
      </c>
      <c r="J111" s="6">
        <f t="shared" si="19"/>
        <v>14170657</v>
      </c>
      <c r="K111" s="7">
        <f t="shared" si="19"/>
        <v>14769779</v>
      </c>
    </row>
    <row r="112" spans="1:11" ht="13.5" x14ac:dyDescent="0.25">
      <c r="A112" s="47" t="s">
        <v>31</v>
      </c>
      <c r="B112" s="48" t="s">
        <v>20</v>
      </c>
      <c r="C112" s="6">
        <v>7291457</v>
      </c>
      <c r="D112" s="6">
        <v>13437160</v>
      </c>
      <c r="E112" s="7">
        <v>13634886</v>
      </c>
      <c r="F112" s="8">
        <v>13473901</v>
      </c>
      <c r="G112" s="6">
        <v>13397143</v>
      </c>
      <c r="H112" s="9">
        <v>13397143</v>
      </c>
      <c r="I112" s="10">
        <v>14056883</v>
      </c>
      <c r="J112" s="6">
        <v>9419249</v>
      </c>
      <c r="K112" s="7">
        <v>9804496</v>
      </c>
    </row>
    <row r="113" spans="1:11" ht="13.5" x14ac:dyDescent="0.25">
      <c r="A113" s="47" t="s">
        <v>32</v>
      </c>
      <c r="B113" s="37" t="s">
        <v>20</v>
      </c>
      <c r="C113" s="16">
        <v>1405821</v>
      </c>
      <c r="D113" s="16">
        <v>4716763</v>
      </c>
      <c r="E113" s="17">
        <v>1092977</v>
      </c>
      <c r="F113" s="18">
        <v>2326812</v>
      </c>
      <c r="G113" s="16">
        <v>4035578</v>
      </c>
      <c r="H113" s="19">
        <v>4035578</v>
      </c>
      <c r="I113" s="20">
        <v>11974454</v>
      </c>
      <c r="J113" s="16">
        <v>12453494</v>
      </c>
      <c r="K113" s="17">
        <v>12963489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8697278</v>
      </c>
      <c r="D114" s="21">
        <f t="shared" si="20"/>
        <v>18153923</v>
      </c>
      <c r="E114" s="22">
        <f t="shared" si="20"/>
        <v>14727863</v>
      </c>
      <c r="F114" s="23">
        <f t="shared" si="20"/>
        <v>15800713</v>
      </c>
      <c r="G114" s="21">
        <f t="shared" si="20"/>
        <v>17432721</v>
      </c>
      <c r="H114" s="24">
        <f t="shared" si="20"/>
        <v>17432721</v>
      </c>
      <c r="I114" s="25">
        <f t="shared" si="20"/>
        <v>26031337</v>
      </c>
      <c r="J114" s="21">
        <f t="shared" si="20"/>
        <v>21872743</v>
      </c>
      <c r="K114" s="22">
        <f t="shared" si="20"/>
        <v>22767985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3806567</v>
      </c>
      <c r="D119" s="6">
        <v>13114123</v>
      </c>
      <c r="E119" s="7">
        <v>22021809</v>
      </c>
      <c r="F119" s="8">
        <v>11920000</v>
      </c>
      <c r="G119" s="6">
        <v>18120000</v>
      </c>
      <c r="H119" s="9">
        <v>18120000</v>
      </c>
      <c r="I119" s="10">
        <v>2740000</v>
      </c>
      <c r="J119" s="6">
        <v>2860560</v>
      </c>
      <c r="K119" s="7">
        <v>2989285</v>
      </c>
    </row>
    <row r="120" spans="1:11" ht="13.5" x14ac:dyDescent="0.25">
      <c r="A120" s="47" t="s">
        <v>38</v>
      </c>
      <c r="B120" s="37" t="s">
        <v>20</v>
      </c>
      <c r="C120" s="16">
        <v>25594</v>
      </c>
      <c r="D120" s="16">
        <v>-249881</v>
      </c>
      <c r="E120" s="17">
        <v>-141545</v>
      </c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3832161</v>
      </c>
      <c r="D121" s="21">
        <f t="shared" si="22"/>
        <v>12864242</v>
      </c>
      <c r="E121" s="22">
        <f t="shared" si="22"/>
        <v>21880264</v>
      </c>
      <c r="F121" s="23">
        <f t="shared" si="22"/>
        <v>11920000</v>
      </c>
      <c r="G121" s="21">
        <f t="shared" si="22"/>
        <v>18120000</v>
      </c>
      <c r="H121" s="24">
        <f t="shared" si="22"/>
        <v>18120000</v>
      </c>
      <c r="I121" s="25">
        <f t="shared" si="22"/>
        <v>2740000</v>
      </c>
      <c r="J121" s="21">
        <f t="shared" si="22"/>
        <v>2860560</v>
      </c>
      <c r="K121" s="22">
        <f t="shared" si="22"/>
        <v>2989285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1722830</v>
      </c>
      <c r="D124" s="16">
        <v>1722830</v>
      </c>
      <c r="E124" s="17">
        <v>4265405</v>
      </c>
      <c r="F124" s="18">
        <v>311000</v>
      </c>
      <c r="G124" s="16">
        <v>320000</v>
      </c>
      <c r="H124" s="19">
        <v>320000</v>
      </c>
      <c r="I124" s="20">
        <v>210000</v>
      </c>
      <c r="J124" s="16">
        <v>219240</v>
      </c>
      <c r="K124" s="17">
        <v>229106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1722830</v>
      </c>
      <c r="D125" s="6">
        <f t="shared" si="23"/>
        <v>1722830</v>
      </c>
      <c r="E125" s="7">
        <f t="shared" si="23"/>
        <v>4265405</v>
      </c>
      <c r="F125" s="8">
        <f t="shared" si="23"/>
        <v>311000</v>
      </c>
      <c r="G125" s="6">
        <f t="shared" si="23"/>
        <v>320000</v>
      </c>
      <c r="H125" s="9">
        <f t="shared" si="23"/>
        <v>320000</v>
      </c>
      <c r="I125" s="10">
        <f t="shared" si="23"/>
        <v>210000</v>
      </c>
      <c r="J125" s="6">
        <f t="shared" si="23"/>
        <v>219240</v>
      </c>
      <c r="K125" s="7">
        <f t="shared" si="23"/>
        <v>229106</v>
      </c>
    </row>
    <row r="126" spans="1:11" ht="13.5" x14ac:dyDescent="0.25">
      <c r="A126" s="50" t="s">
        <v>43</v>
      </c>
      <c r="B126" s="37" t="s">
        <v>20</v>
      </c>
      <c r="C126" s="11">
        <v>638865</v>
      </c>
      <c r="D126" s="11">
        <v>399965</v>
      </c>
      <c r="E126" s="12">
        <v>1771692</v>
      </c>
      <c r="F126" s="13">
        <v>550000</v>
      </c>
      <c r="G126" s="11">
        <v>478390</v>
      </c>
      <c r="H126" s="14">
        <v>478390</v>
      </c>
      <c r="I126" s="15">
        <v>1430000</v>
      </c>
      <c r="J126" s="11">
        <v>1490280</v>
      </c>
      <c r="K126" s="12">
        <v>1554643</v>
      </c>
    </row>
    <row r="127" spans="1:11" ht="13.5" x14ac:dyDescent="0.25">
      <c r="A127" s="49" t="s">
        <v>44</v>
      </c>
      <c r="B127" s="37" t="s">
        <v>20</v>
      </c>
      <c r="C127" s="6">
        <v>77403</v>
      </c>
      <c r="D127" s="6">
        <v>167787</v>
      </c>
      <c r="E127" s="7">
        <v>680915</v>
      </c>
      <c r="F127" s="8">
        <v>1885000</v>
      </c>
      <c r="G127" s="6">
        <v>2530000</v>
      </c>
      <c r="H127" s="9">
        <v>2530000</v>
      </c>
      <c r="I127" s="10">
        <v>1440000</v>
      </c>
      <c r="J127" s="6">
        <v>1503360</v>
      </c>
      <c r="K127" s="7">
        <v>1571012</v>
      </c>
    </row>
    <row r="128" spans="1:11" ht="13.5" x14ac:dyDescent="0.25">
      <c r="A128" s="49" t="s">
        <v>45</v>
      </c>
      <c r="B128" s="37" t="s">
        <v>20</v>
      </c>
      <c r="C128" s="6">
        <v>117245</v>
      </c>
      <c r="D128" s="6">
        <v>6124963</v>
      </c>
      <c r="E128" s="7">
        <v>14509488</v>
      </c>
      <c r="F128" s="8">
        <v>635000</v>
      </c>
      <c r="G128" s="6">
        <v>407300</v>
      </c>
      <c r="H128" s="9">
        <v>407300</v>
      </c>
      <c r="I128" s="10">
        <v>2896000</v>
      </c>
      <c r="J128" s="6">
        <v>3023424</v>
      </c>
      <c r="K128" s="7">
        <v>3159478</v>
      </c>
    </row>
    <row r="129" spans="1:11" ht="13.5" x14ac:dyDescent="0.25">
      <c r="A129" s="50" t="s">
        <v>46</v>
      </c>
      <c r="B129" s="48" t="s">
        <v>20</v>
      </c>
      <c r="C129" s="6">
        <v>593718</v>
      </c>
      <c r="D129" s="6">
        <v>2010118</v>
      </c>
      <c r="E129" s="7">
        <v>6755344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>
        <v>492000</v>
      </c>
      <c r="G130" s="6"/>
      <c r="H130" s="9"/>
      <c r="I130" s="10">
        <v>2592000</v>
      </c>
      <c r="J130" s="6">
        <v>2706048</v>
      </c>
      <c r="K130" s="7">
        <v>2827820</v>
      </c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35429905</v>
      </c>
      <c r="D132" s="54">
        <f t="shared" ref="D132:K132" si="24">+D5+D37+D69</f>
        <v>54091161</v>
      </c>
      <c r="E132" s="55">
        <f t="shared" si="24"/>
        <v>98698060</v>
      </c>
      <c r="F132" s="56">
        <f t="shared" si="24"/>
        <v>44994821</v>
      </c>
      <c r="G132" s="54">
        <f t="shared" si="24"/>
        <v>54667690</v>
      </c>
      <c r="H132" s="57">
        <f t="shared" si="24"/>
        <v>54667690</v>
      </c>
      <c r="I132" s="58">
        <f t="shared" si="24"/>
        <v>50949000</v>
      </c>
      <c r="J132" s="54">
        <f t="shared" si="24"/>
        <v>47846312</v>
      </c>
      <c r="K132" s="55">
        <f t="shared" si="24"/>
        <v>49869108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25144898</v>
      </c>
      <c r="D134" s="38">
        <f t="shared" ref="D134:K134" si="25">D144+D147+D148+D151+D154+D155+SUM(D158:D164)</f>
        <v>319204776</v>
      </c>
      <c r="E134" s="39">
        <f t="shared" si="25"/>
        <v>305088294</v>
      </c>
      <c r="F134" s="40">
        <f t="shared" si="25"/>
        <v>341066487</v>
      </c>
      <c r="G134" s="38">
        <f t="shared" si="25"/>
        <v>323379885</v>
      </c>
      <c r="H134" s="41">
        <f t="shared" si="25"/>
        <v>323379885</v>
      </c>
      <c r="I134" s="42">
        <f t="shared" si="25"/>
        <v>366814456</v>
      </c>
      <c r="J134" s="38">
        <f t="shared" si="25"/>
        <v>377731651</v>
      </c>
      <c r="K134" s="39">
        <f t="shared" si="25"/>
        <v>394726876</v>
      </c>
    </row>
    <row r="135" spans="1:11" ht="13.5" x14ac:dyDescent="0.25">
      <c r="A135" s="44" t="s">
        <v>19</v>
      </c>
      <c r="B135" s="45" t="s">
        <v>20</v>
      </c>
      <c r="C135" s="6">
        <v>7746810</v>
      </c>
      <c r="D135" s="6">
        <v>129270739</v>
      </c>
      <c r="E135" s="7">
        <v>110196242</v>
      </c>
      <c r="F135" s="8">
        <v>127717784</v>
      </c>
      <c r="G135" s="6">
        <v>121664591</v>
      </c>
      <c r="H135" s="9">
        <v>121664591</v>
      </c>
      <c r="I135" s="10">
        <v>113989128</v>
      </c>
      <c r="J135" s="6">
        <v>119004649</v>
      </c>
      <c r="K135" s="7">
        <v>124359859</v>
      </c>
    </row>
    <row r="136" spans="1:11" ht="13.5" x14ac:dyDescent="0.25">
      <c r="A136" s="44" t="s">
        <v>21</v>
      </c>
      <c r="B136" s="45" t="s">
        <v>20</v>
      </c>
      <c r="C136" s="6"/>
      <c r="D136" s="6">
        <v>-3271935</v>
      </c>
      <c r="E136" s="7">
        <v>-3271935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4587908</v>
      </c>
      <c r="D137" s="6">
        <v>5289650</v>
      </c>
      <c r="E137" s="7">
        <v>10122152</v>
      </c>
      <c r="F137" s="8">
        <v>3600000</v>
      </c>
      <c r="G137" s="6">
        <v>3203949</v>
      </c>
      <c r="H137" s="9">
        <v>3203949</v>
      </c>
      <c r="I137" s="10">
        <v>200000</v>
      </c>
      <c r="J137" s="6">
        <v>208800</v>
      </c>
      <c r="K137" s="7">
        <v>218196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-629998</v>
      </c>
      <c r="D143" s="16">
        <v>-672202</v>
      </c>
      <c r="E143" s="17">
        <v>-961725</v>
      </c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11704720</v>
      </c>
      <c r="D144" s="6">
        <f t="shared" ref="D144:K144" si="26">SUM(D135:D143)</f>
        <v>130616252</v>
      </c>
      <c r="E144" s="7">
        <f t="shared" si="26"/>
        <v>116084734</v>
      </c>
      <c r="F144" s="8">
        <f t="shared" si="26"/>
        <v>131317784</v>
      </c>
      <c r="G144" s="6">
        <f t="shared" si="26"/>
        <v>124868540</v>
      </c>
      <c r="H144" s="9">
        <f t="shared" si="26"/>
        <v>124868540</v>
      </c>
      <c r="I144" s="10">
        <f t="shared" si="26"/>
        <v>114189128</v>
      </c>
      <c r="J144" s="6">
        <f t="shared" si="26"/>
        <v>119213449</v>
      </c>
      <c r="K144" s="7">
        <f t="shared" si="26"/>
        <v>124578055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7032334</v>
      </c>
      <c r="D147" s="6">
        <v>116206009</v>
      </c>
      <c r="E147" s="7">
        <v>114482157</v>
      </c>
      <c r="F147" s="8">
        <v>121413118</v>
      </c>
      <c r="G147" s="6">
        <v>113052348</v>
      </c>
      <c r="H147" s="9">
        <v>113052348</v>
      </c>
      <c r="I147" s="10">
        <v>123846961</v>
      </c>
      <c r="J147" s="6">
        <v>124076227</v>
      </c>
      <c r="K147" s="7">
        <v>129659657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>
        <v>4808819</v>
      </c>
      <c r="G148" s="6">
        <v>4808819</v>
      </c>
      <c r="H148" s="9">
        <v>4808819</v>
      </c>
      <c r="I148" s="10">
        <v>4808819</v>
      </c>
      <c r="J148" s="6">
        <v>5020407</v>
      </c>
      <c r="K148" s="7">
        <v>5246325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3414535</v>
      </c>
      <c r="D151" s="6">
        <v>23032722</v>
      </c>
      <c r="E151" s="7">
        <v>22874295</v>
      </c>
      <c r="F151" s="8">
        <v>23472662</v>
      </c>
      <c r="G151" s="6">
        <v>23248110</v>
      </c>
      <c r="H151" s="9">
        <v>23248110</v>
      </c>
      <c r="I151" s="10">
        <v>23129181</v>
      </c>
      <c r="J151" s="6">
        <v>24146865</v>
      </c>
      <c r="K151" s="7">
        <v>25233473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4739941</v>
      </c>
      <c r="D154" s="6">
        <v>37911150</v>
      </c>
      <c r="E154" s="7">
        <v>34291239</v>
      </c>
      <c r="F154" s="8">
        <v>27634617</v>
      </c>
      <c r="G154" s="6">
        <v>17566969</v>
      </c>
      <c r="H154" s="9">
        <v>17566969</v>
      </c>
      <c r="I154" s="10">
        <v>60877360</v>
      </c>
      <c r="J154" s="6">
        <v>63555964</v>
      </c>
      <c r="K154" s="7">
        <v>66415981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650240</v>
      </c>
      <c r="D158" s="6">
        <v>1321106</v>
      </c>
      <c r="E158" s="7">
        <v>4054325</v>
      </c>
      <c r="F158" s="8">
        <v>1663446</v>
      </c>
      <c r="G158" s="6">
        <v>4992164</v>
      </c>
      <c r="H158" s="9">
        <v>4992164</v>
      </c>
      <c r="I158" s="10">
        <v>4405197</v>
      </c>
      <c r="J158" s="6">
        <v>4599026</v>
      </c>
      <c r="K158" s="7">
        <v>4805982</v>
      </c>
    </row>
    <row r="159" spans="1:11" ht="13.5" x14ac:dyDescent="0.25">
      <c r="A159" s="50" t="s">
        <v>43</v>
      </c>
      <c r="B159" s="37" t="s">
        <v>20</v>
      </c>
      <c r="C159" s="11">
        <v>1758134</v>
      </c>
      <c r="D159" s="11">
        <v>1820141</v>
      </c>
      <c r="E159" s="12">
        <v>2975674</v>
      </c>
      <c r="F159" s="13">
        <v>2477597</v>
      </c>
      <c r="G159" s="11">
        <v>2327931</v>
      </c>
      <c r="H159" s="14">
        <v>2327931</v>
      </c>
      <c r="I159" s="15">
        <v>2441790</v>
      </c>
      <c r="J159" s="11">
        <v>2546589</v>
      </c>
      <c r="K159" s="12">
        <v>2658486</v>
      </c>
    </row>
    <row r="160" spans="1:11" ht="13.5" x14ac:dyDescent="0.25">
      <c r="A160" s="49" t="s">
        <v>44</v>
      </c>
      <c r="B160" s="37" t="s">
        <v>20</v>
      </c>
      <c r="C160" s="6">
        <v>-1656839</v>
      </c>
      <c r="D160" s="6">
        <v>543913</v>
      </c>
      <c r="E160" s="7">
        <v>628084</v>
      </c>
      <c r="F160" s="8">
        <v>2729188</v>
      </c>
      <c r="G160" s="6">
        <v>3996079</v>
      </c>
      <c r="H160" s="9">
        <v>3996079</v>
      </c>
      <c r="I160" s="10">
        <v>2705755</v>
      </c>
      <c r="J160" s="6">
        <v>2824808</v>
      </c>
      <c r="K160" s="7">
        <v>2951926</v>
      </c>
    </row>
    <row r="161" spans="1:11" ht="13.5" x14ac:dyDescent="0.25">
      <c r="A161" s="49" t="s">
        <v>45</v>
      </c>
      <c r="B161" s="37" t="s">
        <v>20</v>
      </c>
      <c r="C161" s="6">
        <v>-508004</v>
      </c>
      <c r="D161" s="6">
        <v>10740279</v>
      </c>
      <c r="E161" s="7">
        <v>17623868</v>
      </c>
      <c r="F161" s="8">
        <v>13663289</v>
      </c>
      <c r="G161" s="6">
        <v>17682264</v>
      </c>
      <c r="H161" s="9">
        <v>17682264</v>
      </c>
      <c r="I161" s="10">
        <v>18838489</v>
      </c>
      <c r="J161" s="6">
        <v>19667382</v>
      </c>
      <c r="K161" s="7">
        <v>20552415</v>
      </c>
    </row>
    <row r="162" spans="1:11" ht="13.5" x14ac:dyDescent="0.25">
      <c r="A162" s="50" t="s">
        <v>46</v>
      </c>
      <c r="B162" s="48" t="s">
        <v>20</v>
      </c>
      <c r="C162" s="6">
        <v>-1990163</v>
      </c>
      <c r="D162" s="6">
        <v>-2986796</v>
      </c>
      <c r="E162" s="7">
        <v>-7926082</v>
      </c>
      <c r="F162" s="8">
        <v>7456967</v>
      </c>
      <c r="G162" s="6">
        <v>6657661</v>
      </c>
      <c r="H162" s="9">
        <v>6657661</v>
      </c>
      <c r="I162" s="10">
        <v>5042776</v>
      </c>
      <c r="J162" s="6">
        <v>5264658</v>
      </c>
      <c r="K162" s="7">
        <v>5501568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>
        <v>4429000</v>
      </c>
      <c r="G163" s="6">
        <v>4179000</v>
      </c>
      <c r="H163" s="9">
        <v>4179000</v>
      </c>
      <c r="I163" s="10">
        <v>6529000</v>
      </c>
      <c r="J163" s="6">
        <v>6816276</v>
      </c>
      <c r="K163" s="7">
        <v>7123008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25144898</v>
      </c>
      <c r="D165" s="54">
        <f t="shared" ref="D165:K165" si="27">D144+D147+D148+D151+D154+D155+SUM(D158:D164)</f>
        <v>319204776</v>
      </c>
      <c r="E165" s="55">
        <f t="shared" si="27"/>
        <v>305088294</v>
      </c>
      <c r="F165" s="56">
        <f t="shared" si="27"/>
        <v>341066487</v>
      </c>
      <c r="G165" s="54">
        <f t="shared" si="27"/>
        <v>323379885</v>
      </c>
      <c r="H165" s="57">
        <f t="shared" si="27"/>
        <v>323379885</v>
      </c>
      <c r="I165" s="66">
        <f t="shared" si="27"/>
        <v>366814456</v>
      </c>
      <c r="J165" s="54">
        <f t="shared" si="27"/>
        <v>377731651</v>
      </c>
      <c r="K165" s="55">
        <f t="shared" si="27"/>
        <v>394726876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23889571</v>
      </c>
      <c r="D168" s="60">
        <v>29934698</v>
      </c>
      <c r="E168" s="61">
        <v>32799423</v>
      </c>
      <c r="F168" s="62">
        <v>32000002</v>
      </c>
      <c r="G168" s="60">
        <v>34000002</v>
      </c>
      <c r="H168" s="63">
        <v>34000002</v>
      </c>
      <c r="I168" s="64">
        <v>36000000</v>
      </c>
      <c r="J168" s="60">
        <v>37584001</v>
      </c>
      <c r="K168" s="61">
        <v>39275280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715499</v>
      </c>
      <c r="D169" s="38">
        <f t="shared" ref="D169:K169" si="28">D179+D182+D183+D186+D189+D190+SUM(D193:D199)</f>
        <v>488412</v>
      </c>
      <c r="E169" s="39">
        <f t="shared" si="28"/>
        <v>879702</v>
      </c>
      <c r="F169" s="40">
        <f t="shared" si="28"/>
        <v>1905023</v>
      </c>
      <c r="G169" s="38">
        <f t="shared" si="28"/>
        <v>1832050</v>
      </c>
      <c r="H169" s="41">
        <f t="shared" si="28"/>
        <v>1832050</v>
      </c>
      <c r="I169" s="42">
        <f t="shared" si="28"/>
        <v>4687774</v>
      </c>
      <c r="J169" s="38">
        <f t="shared" si="28"/>
        <v>4894036</v>
      </c>
      <c r="K169" s="39">
        <f t="shared" si="28"/>
        <v>5114267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>
        <v>330000</v>
      </c>
      <c r="J170" s="6">
        <v>344520</v>
      </c>
      <c r="K170" s="7">
        <v>360023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>
        <v>500000</v>
      </c>
      <c r="J172" s="6">
        <v>522000</v>
      </c>
      <c r="K172" s="7">
        <v>545490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830000</v>
      </c>
      <c r="J179" s="6">
        <f t="shared" si="29"/>
        <v>866520</v>
      </c>
      <c r="K179" s="7">
        <f t="shared" si="29"/>
        <v>905513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>
        <v>5000</v>
      </c>
      <c r="J180" s="6">
        <v>5220</v>
      </c>
      <c r="K180" s="7">
        <v>5455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>
        <v>5000</v>
      </c>
      <c r="J181" s="16">
        <v>5220</v>
      </c>
      <c r="K181" s="17">
        <v>5455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10000</v>
      </c>
      <c r="J182" s="21">
        <f t="shared" si="30"/>
        <v>10440</v>
      </c>
      <c r="K182" s="22">
        <f t="shared" si="30"/>
        <v>10910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286639</v>
      </c>
      <c r="D187" s="6">
        <v>218048</v>
      </c>
      <c r="E187" s="7">
        <v>410637</v>
      </c>
      <c r="F187" s="8">
        <v>887028</v>
      </c>
      <c r="G187" s="6">
        <v>899055</v>
      </c>
      <c r="H187" s="9">
        <v>899055</v>
      </c>
      <c r="I187" s="10">
        <v>1350000</v>
      </c>
      <c r="J187" s="6">
        <v>1409400</v>
      </c>
      <c r="K187" s="7">
        <v>1472823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286639</v>
      </c>
      <c r="D189" s="21">
        <f t="shared" si="32"/>
        <v>218048</v>
      </c>
      <c r="E189" s="22">
        <f t="shared" si="32"/>
        <v>410637</v>
      </c>
      <c r="F189" s="23">
        <f t="shared" si="32"/>
        <v>887028</v>
      </c>
      <c r="G189" s="21">
        <f t="shared" si="32"/>
        <v>899055</v>
      </c>
      <c r="H189" s="24">
        <f t="shared" si="32"/>
        <v>899055</v>
      </c>
      <c r="I189" s="25">
        <f t="shared" si="32"/>
        <v>1350000</v>
      </c>
      <c r="J189" s="21">
        <f t="shared" si="32"/>
        <v>1409400</v>
      </c>
      <c r="K189" s="22">
        <f t="shared" si="32"/>
        <v>1472823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55272</v>
      </c>
      <c r="D194" s="11">
        <v>84875</v>
      </c>
      <c r="E194" s="12">
        <v>56698</v>
      </c>
      <c r="F194" s="13">
        <v>113251</v>
      </c>
      <c r="G194" s="11">
        <v>63251</v>
      </c>
      <c r="H194" s="14">
        <v>63251</v>
      </c>
      <c r="I194" s="15">
        <v>120000</v>
      </c>
      <c r="J194" s="11">
        <v>125280</v>
      </c>
      <c r="K194" s="12">
        <v>130918</v>
      </c>
    </row>
    <row r="195" spans="1:11" ht="13.5" x14ac:dyDescent="0.25">
      <c r="A195" s="49" t="s">
        <v>44</v>
      </c>
      <c r="B195" s="37" t="s">
        <v>20</v>
      </c>
      <c r="C195" s="6">
        <v>124520</v>
      </c>
      <c r="D195" s="6">
        <v>29047</v>
      </c>
      <c r="E195" s="7">
        <v>104487</v>
      </c>
      <c r="F195" s="8">
        <v>270006</v>
      </c>
      <c r="G195" s="6">
        <v>220006</v>
      </c>
      <c r="H195" s="9">
        <v>220006</v>
      </c>
      <c r="I195" s="10">
        <v>158000</v>
      </c>
      <c r="J195" s="6">
        <v>164952</v>
      </c>
      <c r="K195" s="7">
        <v>172375</v>
      </c>
    </row>
    <row r="196" spans="1:11" ht="13.5" x14ac:dyDescent="0.25">
      <c r="A196" s="49" t="s">
        <v>45</v>
      </c>
      <c r="B196" s="37" t="s">
        <v>20</v>
      </c>
      <c r="C196" s="6">
        <v>249068</v>
      </c>
      <c r="D196" s="6">
        <v>156442</v>
      </c>
      <c r="E196" s="7">
        <v>307880</v>
      </c>
      <c r="F196" s="8">
        <v>634738</v>
      </c>
      <c r="G196" s="6">
        <v>649738</v>
      </c>
      <c r="H196" s="9">
        <v>649738</v>
      </c>
      <c r="I196" s="10">
        <v>819774</v>
      </c>
      <c r="J196" s="6">
        <v>855844</v>
      </c>
      <c r="K196" s="7">
        <v>894356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>
        <v>1400000</v>
      </c>
      <c r="J197" s="6">
        <v>1461600</v>
      </c>
      <c r="K197" s="7">
        <v>1527372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24605070</v>
      </c>
      <c r="D201" s="54">
        <f t="shared" si="34"/>
        <v>30423110</v>
      </c>
      <c r="E201" s="55">
        <f t="shared" si="34"/>
        <v>33679125</v>
      </c>
      <c r="F201" s="56">
        <f t="shared" si="34"/>
        <v>33905025</v>
      </c>
      <c r="G201" s="54">
        <f t="shared" si="34"/>
        <v>35832052</v>
      </c>
      <c r="H201" s="57">
        <f t="shared" si="34"/>
        <v>35832052</v>
      </c>
      <c r="I201" s="58">
        <f t="shared" si="34"/>
        <v>40687774</v>
      </c>
      <c r="J201" s="54">
        <f t="shared" si="34"/>
        <v>42478037</v>
      </c>
      <c r="K201" s="55">
        <f t="shared" si="34"/>
        <v>44389547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0.50870492032084191</v>
      </c>
      <c r="D203" s="81">
        <f>IF(ISERROR((D37+D69)/D132),0,((D37+D69)/D132))</f>
        <v>0.37952426275339146</v>
      </c>
      <c r="E203" s="82">
        <f t="shared" ref="E203:K203" si="35">IF(ISERROR((E37+E69)/E132),0,((E37+E69)/E132))</f>
        <v>0.29296754161125355</v>
      </c>
      <c r="F203" s="83">
        <f t="shared" si="35"/>
        <v>0.26336364356244468</v>
      </c>
      <c r="G203" s="81">
        <f t="shared" si="35"/>
        <v>0.33749368228289872</v>
      </c>
      <c r="H203" s="84">
        <f t="shared" si="35"/>
        <v>0.33749368228289872</v>
      </c>
      <c r="I203" s="85">
        <f t="shared" si="35"/>
        <v>5.2012797110836326E-2</v>
      </c>
      <c r="J203" s="81">
        <f t="shared" si="35"/>
        <v>5.7822638451214381E-2</v>
      </c>
      <c r="K203" s="82">
        <f t="shared" si="35"/>
        <v>5.7973725938711397E-2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0.75444498354533029</v>
      </c>
      <c r="D204" s="81">
        <f t="shared" ref="D204:K204" si="36">IF(ISERROR((D37+D69)/D168),0,((D37+D69)/D168))</f>
        <v>0.68578971466490157</v>
      </c>
      <c r="E204" s="82">
        <f t="shared" si="36"/>
        <v>0.88158038633789382</v>
      </c>
      <c r="F204" s="83">
        <f t="shared" si="36"/>
        <v>0.3703124768554702</v>
      </c>
      <c r="G204" s="81">
        <f t="shared" si="36"/>
        <v>0.54264702690311606</v>
      </c>
      <c r="H204" s="84">
        <f t="shared" si="36"/>
        <v>0.54264702690311606</v>
      </c>
      <c r="I204" s="85">
        <f t="shared" si="36"/>
        <v>7.3611111111111113E-2</v>
      </c>
      <c r="J204" s="81">
        <f t="shared" si="36"/>
        <v>7.3611109152535409E-2</v>
      </c>
      <c r="K204" s="82">
        <f t="shared" si="36"/>
        <v>7.3611136572419092E-2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0.75</v>
      </c>
      <c r="D206" s="81">
        <f t="shared" ref="D206:K206" si="38">IF(ISERROR(ROUND((D37+D69+D169)/D165,2)),0,(ROUND((D37+D69+D169)/D165,2)))</f>
        <v>7.0000000000000007E-2</v>
      </c>
      <c r="E206" s="82">
        <f t="shared" si="38"/>
        <v>0.1</v>
      </c>
      <c r="F206" s="83">
        <f t="shared" si="38"/>
        <v>0.04</v>
      </c>
      <c r="G206" s="81">
        <f t="shared" si="38"/>
        <v>0.06</v>
      </c>
      <c r="H206" s="84">
        <f t="shared" si="38"/>
        <v>0.06</v>
      </c>
      <c r="I206" s="85">
        <f t="shared" si="38"/>
        <v>0.02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48257941</v>
      </c>
      <c r="D5" s="38">
        <f t="shared" ref="D5:K5" si="0">D15+D18+D19+D22+D25+D26+SUM(D29:D35)</f>
        <v>48894351</v>
      </c>
      <c r="E5" s="39">
        <f t="shared" si="0"/>
        <v>87679850</v>
      </c>
      <c r="F5" s="40">
        <f t="shared" si="0"/>
        <v>104534000</v>
      </c>
      <c r="G5" s="38">
        <f t="shared" si="0"/>
        <v>116532970</v>
      </c>
      <c r="H5" s="41">
        <f t="shared" si="0"/>
        <v>116532970</v>
      </c>
      <c r="I5" s="42">
        <f t="shared" si="0"/>
        <v>119491000</v>
      </c>
      <c r="J5" s="38">
        <f t="shared" si="0"/>
        <v>71939016</v>
      </c>
      <c r="K5" s="39">
        <f t="shared" si="0"/>
        <v>64567800</v>
      </c>
    </row>
    <row r="6" spans="1:11" ht="13.5" x14ac:dyDescent="0.25">
      <c r="A6" s="44" t="s">
        <v>19</v>
      </c>
      <c r="B6" s="45" t="s">
        <v>20</v>
      </c>
      <c r="C6" s="6">
        <v>11861115</v>
      </c>
      <c r="D6" s="6">
        <v>11261506</v>
      </c>
      <c r="E6" s="7">
        <v>26054539</v>
      </c>
      <c r="F6" s="8">
        <v>41100000</v>
      </c>
      <c r="G6" s="6">
        <v>38150000</v>
      </c>
      <c r="H6" s="9">
        <v>38150000</v>
      </c>
      <c r="I6" s="10">
        <v>27800000</v>
      </c>
      <c r="J6" s="6">
        <v>24402012</v>
      </c>
      <c r="K6" s="7">
        <v>22658004</v>
      </c>
    </row>
    <row r="7" spans="1:11" ht="13.5" x14ac:dyDescent="0.25">
      <c r="A7" s="44" t="s">
        <v>21</v>
      </c>
      <c r="B7" s="45" t="s">
        <v>20</v>
      </c>
      <c r="C7" s="6"/>
      <c r="D7" s="6">
        <v>3073395</v>
      </c>
      <c r="E7" s="7">
        <v>1261309</v>
      </c>
      <c r="F7" s="8">
        <v>300000</v>
      </c>
      <c r="G7" s="6">
        <v>1435988</v>
      </c>
      <c r="H7" s="9">
        <v>1435988</v>
      </c>
      <c r="I7" s="10">
        <v>8000000</v>
      </c>
      <c r="J7" s="6">
        <v>5000004</v>
      </c>
      <c r="K7" s="7">
        <v>6000000</v>
      </c>
    </row>
    <row r="8" spans="1:11" ht="13.5" x14ac:dyDescent="0.25">
      <c r="A8" s="44" t="s">
        <v>22</v>
      </c>
      <c r="B8" s="45" t="s">
        <v>20</v>
      </c>
      <c r="C8" s="6"/>
      <c r="D8" s="6"/>
      <c r="E8" s="7">
        <v>4205624</v>
      </c>
      <c r="F8" s="8">
        <v>10000000</v>
      </c>
      <c r="G8" s="6">
        <v>4000000</v>
      </c>
      <c r="H8" s="9">
        <v>4000000</v>
      </c>
      <c r="I8" s="10">
        <v>5000000</v>
      </c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>
        <v>50000</v>
      </c>
      <c r="H9" s="9">
        <v>50000</v>
      </c>
      <c r="I9" s="10">
        <v>7000000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>
        <v>2828412</v>
      </c>
      <c r="E11" s="7">
        <v>1735222</v>
      </c>
      <c r="F11" s="8">
        <v>328000</v>
      </c>
      <c r="G11" s="6">
        <v>678000</v>
      </c>
      <c r="H11" s="9">
        <v>678000</v>
      </c>
      <c r="I11" s="10">
        <v>6000000</v>
      </c>
      <c r="J11" s="6">
        <v>6000000</v>
      </c>
      <c r="K11" s="7">
        <v>9000000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11861115</v>
      </c>
      <c r="D15" s="6">
        <f t="shared" ref="D15:K15" si="1">SUM(D6:D14)</f>
        <v>17163313</v>
      </c>
      <c r="E15" s="7">
        <f t="shared" si="1"/>
        <v>33256694</v>
      </c>
      <c r="F15" s="8">
        <f t="shared" si="1"/>
        <v>51728000</v>
      </c>
      <c r="G15" s="6">
        <f t="shared" si="1"/>
        <v>44313988</v>
      </c>
      <c r="H15" s="9">
        <f t="shared" si="1"/>
        <v>44313988</v>
      </c>
      <c r="I15" s="10">
        <f t="shared" si="1"/>
        <v>53800000</v>
      </c>
      <c r="J15" s="6">
        <f t="shared" si="1"/>
        <v>35402016</v>
      </c>
      <c r="K15" s="7">
        <f t="shared" si="1"/>
        <v>37658004</v>
      </c>
    </row>
    <row r="16" spans="1:11" ht="13.5" x14ac:dyDescent="0.25">
      <c r="A16" s="47" t="s">
        <v>31</v>
      </c>
      <c r="B16" s="48" t="s">
        <v>20</v>
      </c>
      <c r="C16" s="6">
        <v>17673938</v>
      </c>
      <c r="D16" s="6">
        <v>9035082</v>
      </c>
      <c r="E16" s="7">
        <v>15205001</v>
      </c>
      <c r="F16" s="8">
        <v>1300000</v>
      </c>
      <c r="G16" s="6">
        <v>3300000</v>
      </c>
      <c r="H16" s="9">
        <v>3300000</v>
      </c>
      <c r="I16" s="10">
        <v>7481000</v>
      </c>
      <c r="J16" s="6">
        <v>12000000</v>
      </c>
      <c r="K16" s="7">
        <v>12000000</v>
      </c>
    </row>
    <row r="17" spans="1:11" ht="13.5" x14ac:dyDescent="0.25">
      <c r="A17" s="47" t="s">
        <v>32</v>
      </c>
      <c r="B17" s="37" t="s">
        <v>20</v>
      </c>
      <c r="C17" s="16">
        <v>5225353</v>
      </c>
      <c r="D17" s="16">
        <v>17104143</v>
      </c>
      <c r="E17" s="17">
        <v>24133270</v>
      </c>
      <c r="F17" s="18">
        <v>13644000</v>
      </c>
      <c r="G17" s="16">
        <v>14244000</v>
      </c>
      <c r="H17" s="19">
        <v>14244000</v>
      </c>
      <c r="I17" s="20">
        <v>24000000</v>
      </c>
      <c r="J17" s="16">
        <v>14097000</v>
      </c>
      <c r="K17" s="17">
        <v>3999996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22899291</v>
      </c>
      <c r="D18" s="21">
        <f t="shared" ref="D18:K18" si="2">SUM(D16:D17)</f>
        <v>26139225</v>
      </c>
      <c r="E18" s="22">
        <f t="shared" si="2"/>
        <v>39338271</v>
      </c>
      <c r="F18" s="23">
        <f t="shared" si="2"/>
        <v>14944000</v>
      </c>
      <c r="G18" s="21">
        <f t="shared" si="2"/>
        <v>17544000</v>
      </c>
      <c r="H18" s="24">
        <f t="shared" si="2"/>
        <v>17544000</v>
      </c>
      <c r="I18" s="25">
        <f t="shared" si="2"/>
        <v>31481000</v>
      </c>
      <c r="J18" s="21">
        <f t="shared" si="2"/>
        <v>26097000</v>
      </c>
      <c r="K18" s="22">
        <f t="shared" si="2"/>
        <v>15999996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185764</v>
      </c>
      <c r="E23" s="7">
        <v>64200</v>
      </c>
      <c r="F23" s="8">
        <v>10650000</v>
      </c>
      <c r="G23" s="6">
        <v>32084982</v>
      </c>
      <c r="H23" s="9">
        <v>32084982</v>
      </c>
      <c r="I23" s="10">
        <v>11400000</v>
      </c>
      <c r="J23" s="6">
        <v>10440000</v>
      </c>
      <c r="K23" s="7">
        <v>10909800</v>
      </c>
    </row>
    <row r="24" spans="1:11" ht="13.5" x14ac:dyDescent="0.25">
      <c r="A24" s="47" t="s">
        <v>38</v>
      </c>
      <c r="B24" s="37" t="s">
        <v>20</v>
      </c>
      <c r="C24" s="16">
        <v>482185</v>
      </c>
      <c r="D24" s="16"/>
      <c r="E24" s="17">
        <v>425469</v>
      </c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482185</v>
      </c>
      <c r="D25" s="21">
        <f t="shared" si="4"/>
        <v>185764</v>
      </c>
      <c r="E25" s="22">
        <f t="shared" si="4"/>
        <v>489669</v>
      </c>
      <c r="F25" s="23">
        <f t="shared" si="4"/>
        <v>10650000</v>
      </c>
      <c r="G25" s="21">
        <f t="shared" si="4"/>
        <v>32084982</v>
      </c>
      <c r="H25" s="24">
        <f t="shared" si="4"/>
        <v>32084982</v>
      </c>
      <c r="I25" s="25">
        <f t="shared" si="4"/>
        <v>11400000</v>
      </c>
      <c r="J25" s="21">
        <f t="shared" si="4"/>
        <v>10440000</v>
      </c>
      <c r="K25" s="22">
        <f t="shared" si="4"/>
        <v>10909800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302540</v>
      </c>
      <c r="D28" s="16"/>
      <c r="E28" s="17">
        <v>671110</v>
      </c>
      <c r="F28" s="18">
        <v>2950000</v>
      </c>
      <c r="G28" s="16">
        <v>3350000</v>
      </c>
      <c r="H28" s="19">
        <v>3350000</v>
      </c>
      <c r="I28" s="20">
        <v>1050000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302540</v>
      </c>
      <c r="D29" s="6">
        <f t="shared" si="5"/>
        <v>0</v>
      </c>
      <c r="E29" s="7">
        <f t="shared" si="5"/>
        <v>671110</v>
      </c>
      <c r="F29" s="8">
        <f t="shared" si="5"/>
        <v>2950000</v>
      </c>
      <c r="G29" s="6">
        <f t="shared" si="5"/>
        <v>3350000</v>
      </c>
      <c r="H29" s="9">
        <f t="shared" si="5"/>
        <v>3350000</v>
      </c>
      <c r="I29" s="10">
        <f t="shared" si="5"/>
        <v>1050000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168779</v>
      </c>
      <c r="D30" s="11">
        <v>809192</v>
      </c>
      <c r="E30" s="12">
        <v>1000149</v>
      </c>
      <c r="F30" s="13">
        <v>2950000</v>
      </c>
      <c r="G30" s="11">
        <v>2700000</v>
      </c>
      <c r="H30" s="14">
        <v>2700000</v>
      </c>
      <c r="I30" s="15">
        <v>500000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623338</v>
      </c>
      <c r="D31" s="6">
        <v>110856</v>
      </c>
      <c r="E31" s="7">
        <v>379240</v>
      </c>
      <c r="F31" s="8">
        <v>880000</v>
      </c>
      <c r="G31" s="6">
        <v>1130000</v>
      </c>
      <c r="H31" s="9">
        <v>1130000</v>
      </c>
      <c r="I31" s="10">
        <v>885000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10056205</v>
      </c>
      <c r="D32" s="6">
        <v>2387452</v>
      </c>
      <c r="E32" s="7">
        <v>10004887</v>
      </c>
      <c r="F32" s="8">
        <v>17882000</v>
      </c>
      <c r="G32" s="6">
        <v>13020000</v>
      </c>
      <c r="H32" s="9">
        <v>13020000</v>
      </c>
      <c r="I32" s="10">
        <v>16655000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1864488</v>
      </c>
      <c r="D33" s="6">
        <v>2098549</v>
      </c>
      <c r="E33" s="7">
        <v>2539830</v>
      </c>
      <c r="F33" s="8">
        <v>2550000</v>
      </c>
      <c r="G33" s="6">
        <v>2390000</v>
      </c>
      <c r="H33" s="9">
        <v>2390000</v>
      </c>
      <c r="I33" s="10">
        <v>3720000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-304578</v>
      </c>
      <c r="D37" s="38">
        <f t="shared" ref="D37:K37" si="6">D47+D50+D51+D54+D57+D58+SUM(D61:D67)</f>
        <v>205056</v>
      </c>
      <c r="E37" s="39">
        <f t="shared" si="6"/>
        <v>1579133</v>
      </c>
      <c r="F37" s="40">
        <f t="shared" si="6"/>
        <v>2120000</v>
      </c>
      <c r="G37" s="38">
        <f t="shared" si="6"/>
        <v>2220000</v>
      </c>
      <c r="H37" s="41">
        <f t="shared" si="6"/>
        <v>2220000</v>
      </c>
      <c r="I37" s="42">
        <f t="shared" si="6"/>
        <v>2600000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-396878</v>
      </c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-396878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>
        <v>1500000</v>
      </c>
      <c r="G48" s="6">
        <v>1500000</v>
      </c>
      <c r="H48" s="9">
        <v>1500000</v>
      </c>
      <c r="I48" s="10">
        <v>2000000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1500000</v>
      </c>
      <c r="G50" s="21">
        <f t="shared" si="8"/>
        <v>1500000</v>
      </c>
      <c r="H50" s="24">
        <f t="shared" si="8"/>
        <v>1500000</v>
      </c>
      <c r="I50" s="25">
        <f t="shared" si="8"/>
        <v>2000000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1475140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1475140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92300</v>
      </c>
      <c r="D60" s="16">
        <v>205056</v>
      </c>
      <c r="E60" s="17">
        <v>103993</v>
      </c>
      <c r="F60" s="18">
        <v>620000</v>
      </c>
      <c r="G60" s="16">
        <v>720000</v>
      </c>
      <c r="H60" s="19">
        <v>720000</v>
      </c>
      <c r="I60" s="20">
        <v>600000</v>
      </c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92300</v>
      </c>
      <c r="D61" s="6">
        <f t="shared" si="11"/>
        <v>205056</v>
      </c>
      <c r="E61" s="7">
        <f t="shared" si="11"/>
        <v>103993</v>
      </c>
      <c r="F61" s="8">
        <f t="shared" si="11"/>
        <v>620000</v>
      </c>
      <c r="G61" s="6">
        <f t="shared" si="11"/>
        <v>720000</v>
      </c>
      <c r="H61" s="9">
        <f t="shared" si="11"/>
        <v>720000</v>
      </c>
      <c r="I61" s="10">
        <f t="shared" si="11"/>
        <v>600000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3887452</v>
      </c>
      <c r="E69" s="39">
        <f t="shared" si="12"/>
        <v>15632919</v>
      </c>
      <c r="F69" s="40">
        <f t="shared" si="12"/>
        <v>13750000</v>
      </c>
      <c r="G69" s="38">
        <f t="shared" si="12"/>
        <v>11550000</v>
      </c>
      <c r="H69" s="41">
        <f t="shared" si="12"/>
        <v>11550000</v>
      </c>
      <c r="I69" s="42">
        <f t="shared" si="12"/>
        <v>7650000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>
        <v>3887452</v>
      </c>
      <c r="E80" s="7">
        <v>15632919</v>
      </c>
      <c r="F80" s="8">
        <v>12000000</v>
      </c>
      <c r="G80" s="6">
        <v>11200000</v>
      </c>
      <c r="H80" s="9">
        <v>11200000</v>
      </c>
      <c r="I80" s="10">
        <v>3000000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3887452</v>
      </c>
      <c r="E82" s="22">
        <f t="shared" si="14"/>
        <v>15632919</v>
      </c>
      <c r="F82" s="23">
        <f t="shared" si="14"/>
        <v>12000000</v>
      </c>
      <c r="G82" s="21">
        <f t="shared" si="14"/>
        <v>11200000</v>
      </c>
      <c r="H82" s="24">
        <f t="shared" si="14"/>
        <v>11200000</v>
      </c>
      <c r="I82" s="25">
        <f t="shared" si="14"/>
        <v>3000000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>
        <v>1500000</v>
      </c>
      <c r="G87" s="6">
        <v>100000</v>
      </c>
      <c r="H87" s="9">
        <v>100000</v>
      </c>
      <c r="I87" s="10">
        <v>2500000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1500000</v>
      </c>
      <c r="G89" s="21">
        <f t="shared" si="16"/>
        <v>100000</v>
      </c>
      <c r="H89" s="24">
        <f t="shared" si="16"/>
        <v>100000</v>
      </c>
      <c r="I89" s="25">
        <f t="shared" si="16"/>
        <v>2500000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>
        <v>250000</v>
      </c>
      <c r="G92" s="16">
        <v>250000</v>
      </c>
      <c r="H92" s="19">
        <v>250000</v>
      </c>
      <c r="I92" s="20">
        <v>1150000</v>
      </c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250000</v>
      </c>
      <c r="G93" s="6">
        <f t="shared" si="17"/>
        <v>250000</v>
      </c>
      <c r="H93" s="9">
        <f t="shared" si="17"/>
        <v>250000</v>
      </c>
      <c r="I93" s="10">
        <f t="shared" si="17"/>
        <v>1150000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>
        <v>1000000</v>
      </c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47953363</v>
      </c>
      <c r="D101" s="38">
        <f t="shared" ref="D101:K101" si="18">D111+D114+D115+D118+D121+D122+SUM(D125:D131)</f>
        <v>52986859</v>
      </c>
      <c r="E101" s="39">
        <f t="shared" si="18"/>
        <v>104891902</v>
      </c>
      <c r="F101" s="40">
        <f t="shared" si="18"/>
        <v>120404000</v>
      </c>
      <c r="G101" s="38">
        <f t="shared" si="18"/>
        <v>130302970</v>
      </c>
      <c r="H101" s="41">
        <f t="shared" si="18"/>
        <v>130302970</v>
      </c>
      <c r="I101" s="42">
        <f t="shared" si="18"/>
        <v>129741000</v>
      </c>
      <c r="J101" s="38">
        <f t="shared" si="18"/>
        <v>71939016</v>
      </c>
      <c r="K101" s="39">
        <f t="shared" si="18"/>
        <v>64567800</v>
      </c>
    </row>
    <row r="102" spans="1:11" ht="13.5" x14ac:dyDescent="0.25">
      <c r="A102" s="44" t="s">
        <v>19</v>
      </c>
      <c r="B102" s="45" t="s">
        <v>20</v>
      </c>
      <c r="C102" s="6">
        <v>11861115</v>
      </c>
      <c r="D102" s="6">
        <v>11261506</v>
      </c>
      <c r="E102" s="7">
        <v>26054539</v>
      </c>
      <c r="F102" s="8">
        <v>41100000</v>
      </c>
      <c r="G102" s="6">
        <v>38150000</v>
      </c>
      <c r="H102" s="9">
        <v>38150000</v>
      </c>
      <c r="I102" s="10">
        <v>27800000</v>
      </c>
      <c r="J102" s="6">
        <v>24402012</v>
      </c>
      <c r="K102" s="7">
        <v>22658004</v>
      </c>
    </row>
    <row r="103" spans="1:11" ht="13.5" x14ac:dyDescent="0.25">
      <c r="A103" s="44" t="s">
        <v>21</v>
      </c>
      <c r="B103" s="45" t="s">
        <v>20</v>
      </c>
      <c r="C103" s="6"/>
      <c r="D103" s="6">
        <v>3073395</v>
      </c>
      <c r="E103" s="7">
        <v>1261309</v>
      </c>
      <c r="F103" s="8">
        <v>300000</v>
      </c>
      <c r="G103" s="6">
        <v>1435988</v>
      </c>
      <c r="H103" s="9">
        <v>1435988</v>
      </c>
      <c r="I103" s="10">
        <v>8000000</v>
      </c>
      <c r="J103" s="6">
        <v>5000004</v>
      </c>
      <c r="K103" s="7">
        <v>6000000</v>
      </c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4205624</v>
      </c>
      <c r="F104" s="8">
        <v>10000000</v>
      </c>
      <c r="G104" s="6">
        <v>4000000</v>
      </c>
      <c r="H104" s="9">
        <v>4000000</v>
      </c>
      <c r="I104" s="10">
        <v>5000000</v>
      </c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>
        <v>50000</v>
      </c>
      <c r="H105" s="9">
        <v>50000</v>
      </c>
      <c r="I105" s="10">
        <v>7000000</v>
      </c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-396878</v>
      </c>
      <c r="D107" s="6">
        <v>2828412</v>
      </c>
      <c r="E107" s="7">
        <v>1735222</v>
      </c>
      <c r="F107" s="8">
        <v>328000</v>
      </c>
      <c r="G107" s="6">
        <v>678000</v>
      </c>
      <c r="H107" s="9">
        <v>678000</v>
      </c>
      <c r="I107" s="10">
        <v>6000000</v>
      </c>
      <c r="J107" s="6">
        <v>6000000</v>
      </c>
      <c r="K107" s="7">
        <v>9000000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11464237</v>
      </c>
      <c r="D111" s="6">
        <f t="shared" ref="D111:K111" si="19">SUM(D102:D110)</f>
        <v>17163313</v>
      </c>
      <c r="E111" s="7">
        <f t="shared" si="19"/>
        <v>33256694</v>
      </c>
      <c r="F111" s="8">
        <f t="shared" si="19"/>
        <v>51728000</v>
      </c>
      <c r="G111" s="6">
        <f t="shared" si="19"/>
        <v>44313988</v>
      </c>
      <c r="H111" s="9">
        <f t="shared" si="19"/>
        <v>44313988</v>
      </c>
      <c r="I111" s="10">
        <f t="shared" si="19"/>
        <v>53800000</v>
      </c>
      <c r="J111" s="6">
        <f t="shared" si="19"/>
        <v>35402016</v>
      </c>
      <c r="K111" s="7">
        <f t="shared" si="19"/>
        <v>37658004</v>
      </c>
    </row>
    <row r="112" spans="1:11" ht="13.5" x14ac:dyDescent="0.25">
      <c r="A112" s="47" t="s">
        <v>31</v>
      </c>
      <c r="B112" s="48" t="s">
        <v>20</v>
      </c>
      <c r="C112" s="6">
        <v>17673938</v>
      </c>
      <c r="D112" s="6">
        <v>12922534</v>
      </c>
      <c r="E112" s="7">
        <v>30837920</v>
      </c>
      <c r="F112" s="8">
        <v>14800000</v>
      </c>
      <c r="G112" s="6">
        <v>16000000</v>
      </c>
      <c r="H112" s="9">
        <v>16000000</v>
      </c>
      <c r="I112" s="10">
        <v>12481000</v>
      </c>
      <c r="J112" s="6">
        <v>12000000</v>
      </c>
      <c r="K112" s="7">
        <v>12000000</v>
      </c>
    </row>
    <row r="113" spans="1:11" ht="13.5" x14ac:dyDescent="0.25">
      <c r="A113" s="47" t="s">
        <v>32</v>
      </c>
      <c r="B113" s="37" t="s">
        <v>20</v>
      </c>
      <c r="C113" s="16">
        <v>5225353</v>
      </c>
      <c r="D113" s="16">
        <v>17104143</v>
      </c>
      <c r="E113" s="17">
        <v>24133270</v>
      </c>
      <c r="F113" s="18">
        <v>13644000</v>
      </c>
      <c r="G113" s="16">
        <v>14244000</v>
      </c>
      <c r="H113" s="19">
        <v>14244000</v>
      </c>
      <c r="I113" s="20">
        <v>24000000</v>
      </c>
      <c r="J113" s="16">
        <v>14097000</v>
      </c>
      <c r="K113" s="17">
        <v>3999996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22899291</v>
      </c>
      <c r="D114" s="21">
        <f t="shared" si="20"/>
        <v>30026677</v>
      </c>
      <c r="E114" s="22">
        <f t="shared" si="20"/>
        <v>54971190</v>
      </c>
      <c r="F114" s="23">
        <f t="shared" si="20"/>
        <v>28444000</v>
      </c>
      <c r="G114" s="21">
        <f t="shared" si="20"/>
        <v>30244000</v>
      </c>
      <c r="H114" s="24">
        <f t="shared" si="20"/>
        <v>30244000</v>
      </c>
      <c r="I114" s="25">
        <f t="shared" si="20"/>
        <v>36481000</v>
      </c>
      <c r="J114" s="21">
        <f t="shared" si="20"/>
        <v>26097000</v>
      </c>
      <c r="K114" s="22">
        <f t="shared" si="20"/>
        <v>15999996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185764</v>
      </c>
      <c r="E119" s="7">
        <v>1539340</v>
      </c>
      <c r="F119" s="8">
        <v>12150000</v>
      </c>
      <c r="G119" s="6">
        <v>32184982</v>
      </c>
      <c r="H119" s="9">
        <v>32184982</v>
      </c>
      <c r="I119" s="10">
        <v>13900000</v>
      </c>
      <c r="J119" s="6">
        <v>10440000</v>
      </c>
      <c r="K119" s="7">
        <v>10909800</v>
      </c>
    </row>
    <row r="120" spans="1:11" ht="13.5" x14ac:dyDescent="0.25">
      <c r="A120" s="47" t="s">
        <v>38</v>
      </c>
      <c r="B120" s="37" t="s">
        <v>20</v>
      </c>
      <c r="C120" s="16">
        <v>482185</v>
      </c>
      <c r="D120" s="16"/>
      <c r="E120" s="17">
        <v>425469</v>
      </c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482185</v>
      </c>
      <c r="D121" s="21">
        <f t="shared" si="22"/>
        <v>185764</v>
      </c>
      <c r="E121" s="22">
        <f t="shared" si="22"/>
        <v>1964809</v>
      </c>
      <c r="F121" s="23">
        <f t="shared" si="22"/>
        <v>12150000</v>
      </c>
      <c r="G121" s="21">
        <f t="shared" si="22"/>
        <v>32184982</v>
      </c>
      <c r="H121" s="24">
        <f t="shared" si="22"/>
        <v>32184982</v>
      </c>
      <c r="I121" s="25">
        <f t="shared" si="22"/>
        <v>13900000</v>
      </c>
      <c r="J121" s="21">
        <f t="shared" si="22"/>
        <v>10440000</v>
      </c>
      <c r="K121" s="22">
        <f t="shared" si="22"/>
        <v>10909800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394840</v>
      </c>
      <c r="D124" s="16">
        <v>205056</v>
      </c>
      <c r="E124" s="17">
        <v>775103</v>
      </c>
      <c r="F124" s="18">
        <v>3820000</v>
      </c>
      <c r="G124" s="16">
        <v>4320000</v>
      </c>
      <c r="H124" s="19">
        <v>4320000</v>
      </c>
      <c r="I124" s="20">
        <v>2800000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394840</v>
      </c>
      <c r="D125" s="6">
        <f t="shared" si="23"/>
        <v>205056</v>
      </c>
      <c r="E125" s="7">
        <f t="shared" si="23"/>
        <v>775103</v>
      </c>
      <c r="F125" s="8">
        <f t="shared" si="23"/>
        <v>3820000</v>
      </c>
      <c r="G125" s="6">
        <f t="shared" si="23"/>
        <v>4320000</v>
      </c>
      <c r="H125" s="9">
        <f t="shared" si="23"/>
        <v>4320000</v>
      </c>
      <c r="I125" s="10">
        <f t="shared" si="23"/>
        <v>2800000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168779</v>
      </c>
      <c r="D126" s="11">
        <v>809192</v>
      </c>
      <c r="E126" s="12">
        <v>1000149</v>
      </c>
      <c r="F126" s="13">
        <v>2950000</v>
      </c>
      <c r="G126" s="11">
        <v>2700000</v>
      </c>
      <c r="H126" s="14">
        <v>2700000</v>
      </c>
      <c r="I126" s="15">
        <v>500000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623338</v>
      </c>
      <c r="D127" s="6">
        <v>110856</v>
      </c>
      <c r="E127" s="7">
        <v>379240</v>
      </c>
      <c r="F127" s="8">
        <v>880000</v>
      </c>
      <c r="G127" s="6">
        <v>1130000</v>
      </c>
      <c r="H127" s="9">
        <v>1130000</v>
      </c>
      <c r="I127" s="10">
        <v>885000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10056205</v>
      </c>
      <c r="D128" s="6">
        <v>2387452</v>
      </c>
      <c r="E128" s="7">
        <v>10004887</v>
      </c>
      <c r="F128" s="8">
        <v>17882000</v>
      </c>
      <c r="G128" s="6">
        <v>13020000</v>
      </c>
      <c r="H128" s="9">
        <v>13020000</v>
      </c>
      <c r="I128" s="10">
        <v>17655000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1864488</v>
      </c>
      <c r="D129" s="6">
        <v>2098549</v>
      </c>
      <c r="E129" s="7">
        <v>2539830</v>
      </c>
      <c r="F129" s="8">
        <v>2550000</v>
      </c>
      <c r="G129" s="6">
        <v>2390000</v>
      </c>
      <c r="H129" s="9">
        <v>2390000</v>
      </c>
      <c r="I129" s="10">
        <v>3720000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47953363</v>
      </c>
      <c r="D132" s="54">
        <f t="shared" ref="D132:K132" si="24">+D5+D37+D69</f>
        <v>52986859</v>
      </c>
      <c r="E132" s="55">
        <f t="shared" si="24"/>
        <v>104891902</v>
      </c>
      <c r="F132" s="56">
        <f t="shared" si="24"/>
        <v>120404000</v>
      </c>
      <c r="G132" s="54">
        <f t="shared" si="24"/>
        <v>130302970</v>
      </c>
      <c r="H132" s="57">
        <f t="shared" si="24"/>
        <v>130302970</v>
      </c>
      <c r="I132" s="58">
        <f t="shared" si="24"/>
        <v>129741000</v>
      </c>
      <c r="J132" s="54">
        <f t="shared" si="24"/>
        <v>71939016</v>
      </c>
      <c r="K132" s="55">
        <f t="shared" si="24"/>
        <v>64567800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402847847</v>
      </c>
      <c r="D134" s="38">
        <f t="shared" ref="D134:K134" si="25">D144+D147+D148+D151+D154+D155+SUM(D158:D164)</f>
        <v>418011245</v>
      </c>
      <c r="E134" s="39">
        <f t="shared" si="25"/>
        <v>454427532</v>
      </c>
      <c r="F134" s="40">
        <f t="shared" si="25"/>
        <v>452047062</v>
      </c>
      <c r="G134" s="38">
        <f t="shared" si="25"/>
        <v>431819518</v>
      </c>
      <c r="H134" s="41">
        <f t="shared" si="25"/>
        <v>431819518</v>
      </c>
      <c r="I134" s="42">
        <f t="shared" si="25"/>
        <v>514128704</v>
      </c>
      <c r="J134" s="38">
        <f t="shared" si="25"/>
        <v>461406440</v>
      </c>
      <c r="K134" s="39">
        <f t="shared" si="25"/>
        <v>406311680</v>
      </c>
    </row>
    <row r="135" spans="1:11" ht="13.5" x14ac:dyDescent="0.25">
      <c r="A135" s="44" t="s">
        <v>19</v>
      </c>
      <c r="B135" s="45" t="s">
        <v>20</v>
      </c>
      <c r="C135" s="6">
        <v>189408034</v>
      </c>
      <c r="D135" s="6">
        <v>178848651</v>
      </c>
      <c r="E135" s="7">
        <v>171307016</v>
      </c>
      <c r="F135" s="8">
        <v>167862194</v>
      </c>
      <c r="G135" s="6">
        <v>146407016</v>
      </c>
      <c r="H135" s="9">
        <v>146407016</v>
      </c>
      <c r="I135" s="10">
        <v>158709016</v>
      </c>
      <c r="J135" s="6">
        <v>130627504</v>
      </c>
      <c r="K135" s="7">
        <v>101282320</v>
      </c>
    </row>
    <row r="136" spans="1:11" ht="13.5" x14ac:dyDescent="0.25">
      <c r="A136" s="44" t="s">
        <v>21</v>
      </c>
      <c r="B136" s="45" t="s">
        <v>20</v>
      </c>
      <c r="C136" s="6">
        <v>220921</v>
      </c>
      <c r="D136" s="6">
        <v>7863971</v>
      </c>
      <c r="E136" s="7">
        <v>8869386</v>
      </c>
      <c r="F136" s="8">
        <v>-238584</v>
      </c>
      <c r="G136" s="6">
        <v>6377385</v>
      </c>
      <c r="H136" s="9">
        <v>6377385</v>
      </c>
      <c r="I136" s="10">
        <v>5215373</v>
      </c>
      <c r="J136" s="6">
        <v>2503061</v>
      </c>
      <c r="K136" s="7">
        <v>-331303</v>
      </c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-113776</v>
      </c>
      <c r="D138" s="6">
        <v>-218824</v>
      </c>
      <c r="E138" s="7">
        <v>-219494</v>
      </c>
      <c r="F138" s="8">
        <v>-113776</v>
      </c>
      <c r="G138" s="6">
        <v>-219494</v>
      </c>
      <c r="H138" s="9">
        <v>-219494</v>
      </c>
      <c r="I138" s="10">
        <v>-269494</v>
      </c>
      <c r="J138" s="6">
        <v>-269494</v>
      </c>
      <c r="K138" s="7">
        <v>-269494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-152053</v>
      </c>
      <c r="D140" s="6">
        <v>-303245</v>
      </c>
      <c r="E140" s="7">
        <v>-587872</v>
      </c>
      <c r="F140" s="8">
        <v>-500553</v>
      </c>
      <c r="G140" s="6">
        <v>-1546372</v>
      </c>
      <c r="H140" s="9">
        <v>-1546372</v>
      </c>
      <c r="I140" s="10">
        <v>-635372</v>
      </c>
      <c r="J140" s="6">
        <v>-1685636</v>
      </c>
      <c r="K140" s="7">
        <v>-2783156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189363126</v>
      </c>
      <c r="D144" s="6">
        <f t="shared" ref="D144:K144" si="26">SUM(D135:D143)</f>
        <v>186190553</v>
      </c>
      <c r="E144" s="7">
        <f t="shared" si="26"/>
        <v>179369036</v>
      </c>
      <c r="F144" s="8">
        <f t="shared" si="26"/>
        <v>167009281</v>
      </c>
      <c r="G144" s="6">
        <f t="shared" si="26"/>
        <v>151018535</v>
      </c>
      <c r="H144" s="9">
        <f t="shared" si="26"/>
        <v>151018535</v>
      </c>
      <c r="I144" s="10">
        <f t="shared" si="26"/>
        <v>163019523</v>
      </c>
      <c r="J144" s="6">
        <f t="shared" si="26"/>
        <v>131175435</v>
      </c>
      <c r="K144" s="7">
        <f t="shared" si="26"/>
        <v>97898367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108270793</v>
      </c>
      <c r="D147" s="6">
        <v>128670072</v>
      </c>
      <c r="E147" s="7">
        <v>163588906</v>
      </c>
      <c r="F147" s="8">
        <v>152544159</v>
      </c>
      <c r="G147" s="6">
        <v>155459906</v>
      </c>
      <c r="H147" s="9">
        <v>155459906</v>
      </c>
      <c r="I147" s="10">
        <v>177331668</v>
      </c>
      <c r="J147" s="6">
        <v>168486636</v>
      </c>
      <c r="K147" s="7">
        <v>159243576</v>
      </c>
    </row>
    <row r="148" spans="1:11" ht="13.5" x14ac:dyDescent="0.25">
      <c r="A148" s="49" t="s">
        <v>131</v>
      </c>
      <c r="B148" s="37" t="s">
        <v>20</v>
      </c>
      <c r="C148" s="6">
        <v>255000</v>
      </c>
      <c r="D148" s="6">
        <v>432000</v>
      </c>
      <c r="E148" s="7">
        <v>432000</v>
      </c>
      <c r="F148" s="8">
        <v>255000</v>
      </c>
      <c r="G148" s="6">
        <v>432000</v>
      </c>
      <c r="H148" s="9">
        <v>432000</v>
      </c>
      <c r="I148" s="10">
        <v>432000</v>
      </c>
      <c r="J148" s="6">
        <v>432000</v>
      </c>
      <c r="K148" s="7">
        <v>432000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31139309</v>
      </c>
      <c r="D151" s="6">
        <v>31108417</v>
      </c>
      <c r="E151" s="7">
        <v>31078409</v>
      </c>
      <c r="F151" s="8">
        <v>31075181</v>
      </c>
      <c r="G151" s="6">
        <v>31012275</v>
      </c>
      <c r="H151" s="9">
        <v>31012275</v>
      </c>
      <c r="I151" s="10">
        <v>31044409</v>
      </c>
      <c r="J151" s="6">
        <v>31008913</v>
      </c>
      <c r="K151" s="7">
        <v>30971821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33043032</v>
      </c>
      <c r="D154" s="6">
        <v>32399596</v>
      </c>
      <c r="E154" s="7">
        <v>32716265</v>
      </c>
      <c r="F154" s="8">
        <v>31931186</v>
      </c>
      <c r="G154" s="6">
        <v>32556263</v>
      </c>
      <c r="H154" s="9">
        <v>32556263</v>
      </c>
      <c r="I154" s="10">
        <v>62943245</v>
      </c>
      <c r="J154" s="6">
        <v>61327133</v>
      </c>
      <c r="K154" s="7">
        <v>59638301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541602</v>
      </c>
      <c r="D158" s="6">
        <v>694914</v>
      </c>
      <c r="E158" s="7">
        <v>794604</v>
      </c>
      <c r="F158" s="8">
        <v>5543829</v>
      </c>
      <c r="G158" s="6">
        <v>3894889</v>
      </c>
      <c r="H158" s="9">
        <v>3894889</v>
      </c>
      <c r="I158" s="10">
        <v>6164889</v>
      </c>
      <c r="J158" s="6">
        <v>5246169</v>
      </c>
      <c r="K158" s="7">
        <v>4286109</v>
      </c>
    </row>
    <row r="159" spans="1:11" ht="13.5" x14ac:dyDescent="0.25">
      <c r="A159" s="50" t="s">
        <v>43</v>
      </c>
      <c r="B159" s="37" t="s">
        <v>20</v>
      </c>
      <c r="C159" s="11">
        <v>1270672</v>
      </c>
      <c r="D159" s="11">
        <v>1405544</v>
      </c>
      <c r="E159" s="12">
        <v>1846987</v>
      </c>
      <c r="F159" s="13">
        <v>4357575</v>
      </c>
      <c r="G159" s="11">
        <v>3696322</v>
      </c>
      <c r="H159" s="14">
        <v>3696322</v>
      </c>
      <c r="I159" s="15">
        <v>4999642</v>
      </c>
      <c r="J159" s="11">
        <v>3696730</v>
      </c>
      <c r="K159" s="12">
        <v>2335186</v>
      </c>
    </row>
    <row r="160" spans="1:11" ht="13.5" x14ac:dyDescent="0.25">
      <c r="A160" s="49" t="s">
        <v>44</v>
      </c>
      <c r="B160" s="37" t="s">
        <v>20</v>
      </c>
      <c r="C160" s="6">
        <v>742566</v>
      </c>
      <c r="D160" s="6">
        <v>640259</v>
      </c>
      <c r="E160" s="7">
        <v>778280</v>
      </c>
      <c r="F160" s="8">
        <v>1908504</v>
      </c>
      <c r="G160" s="6">
        <v>1473282</v>
      </c>
      <c r="H160" s="9">
        <v>1473282</v>
      </c>
      <c r="I160" s="10">
        <v>1918282</v>
      </c>
      <c r="J160" s="6">
        <v>1458922</v>
      </c>
      <c r="K160" s="7">
        <v>978886</v>
      </c>
    </row>
    <row r="161" spans="1:11" ht="13.5" x14ac:dyDescent="0.25">
      <c r="A161" s="49" t="s">
        <v>45</v>
      </c>
      <c r="B161" s="37" t="s">
        <v>20</v>
      </c>
      <c r="C161" s="6">
        <v>10024229</v>
      </c>
      <c r="D161" s="6">
        <v>11966381</v>
      </c>
      <c r="E161" s="7">
        <v>20369259</v>
      </c>
      <c r="F161" s="8">
        <v>35684999</v>
      </c>
      <c r="G161" s="6">
        <v>30894261</v>
      </c>
      <c r="H161" s="9">
        <v>30894261</v>
      </c>
      <c r="I161" s="10">
        <v>45991261</v>
      </c>
      <c r="J161" s="6">
        <v>43320709</v>
      </c>
      <c r="K161" s="7">
        <v>40529977</v>
      </c>
    </row>
    <row r="162" spans="1:11" ht="13.5" x14ac:dyDescent="0.25">
      <c r="A162" s="50" t="s">
        <v>46</v>
      </c>
      <c r="B162" s="48" t="s">
        <v>20</v>
      </c>
      <c r="C162" s="6">
        <v>18788518</v>
      </c>
      <c r="D162" s="6">
        <v>15094509</v>
      </c>
      <c r="E162" s="7">
        <v>14044786</v>
      </c>
      <c r="F162" s="8">
        <v>12328348</v>
      </c>
      <c r="G162" s="6">
        <v>11972785</v>
      </c>
      <c r="H162" s="9">
        <v>11972785</v>
      </c>
      <c r="I162" s="10">
        <v>10874785</v>
      </c>
      <c r="J162" s="6">
        <v>5844793</v>
      </c>
      <c r="K162" s="7">
        <v>588457</v>
      </c>
    </row>
    <row r="163" spans="1:11" ht="13.5" x14ac:dyDescent="0.25">
      <c r="A163" s="49" t="s">
        <v>47</v>
      </c>
      <c r="B163" s="37" t="s">
        <v>20</v>
      </c>
      <c r="C163" s="6">
        <v>9409000</v>
      </c>
      <c r="D163" s="6">
        <v>9409000</v>
      </c>
      <c r="E163" s="7">
        <v>9409000</v>
      </c>
      <c r="F163" s="8">
        <v>9409000</v>
      </c>
      <c r="G163" s="6">
        <v>9409000</v>
      </c>
      <c r="H163" s="9">
        <v>9409000</v>
      </c>
      <c r="I163" s="10">
        <v>9409000</v>
      </c>
      <c r="J163" s="6">
        <v>9409000</v>
      </c>
      <c r="K163" s="7">
        <v>9409000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402847847</v>
      </c>
      <c r="D165" s="54">
        <f t="shared" ref="D165:K165" si="27">D144+D147+D148+D151+D154+D155+SUM(D158:D164)</f>
        <v>418011245</v>
      </c>
      <c r="E165" s="55">
        <f t="shared" si="27"/>
        <v>454427532</v>
      </c>
      <c r="F165" s="56">
        <f t="shared" si="27"/>
        <v>452047062</v>
      </c>
      <c r="G165" s="54">
        <f t="shared" si="27"/>
        <v>431819518</v>
      </c>
      <c r="H165" s="57">
        <f t="shared" si="27"/>
        <v>431819518</v>
      </c>
      <c r="I165" s="66">
        <f t="shared" si="27"/>
        <v>514128704</v>
      </c>
      <c r="J165" s="54">
        <f t="shared" si="27"/>
        <v>461406440</v>
      </c>
      <c r="K165" s="55">
        <f t="shared" si="27"/>
        <v>406311680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46667959</v>
      </c>
      <c r="D168" s="60">
        <v>35668067</v>
      </c>
      <c r="E168" s="61">
        <v>38336119</v>
      </c>
      <c r="F168" s="62">
        <v>51913305</v>
      </c>
      <c r="G168" s="60">
        <v>47518007</v>
      </c>
      <c r="H168" s="63">
        <v>47518007</v>
      </c>
      <c r="I168" s="64">
        <v>50500248</v>
      </c>
      <c r="J168" s="60">
        <v>52722264</v>
      </c>
      <c r="K168" s="61">
        <v>55094760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11490472</v>
      </c>
      <c r="D169" s="38">
        <f t="shared" ref="D169:K169" si="28">D179+D182+D183+D186+D189+D190+SUM(D193:D199)</f>
        <v>9768724</v>
      </c>
      <c r="E169" s="39">
        <f t="shared" si="28"/>
        <v>11000353</v>
      </c>
      <c r="F169" s="40">
        <f t="shared" si="28"/>
        <v>17670000</v>
      </c>
      <c r="G169" s="38">
        <f t="shared" si="28"/>
        <v>15185000</v>
      </c>
      <c r="H169" s="41">
        <f t="shared" si="28"/>
        <v>15185000</v>
      </c>
      <c r="I169" s="42">
        <f t="shared" si="28"/>
        <v>30611000</v>
      </c>
      <c r="J169" s="38">
        <f t="shared" si="28"/>
        <v>31957884</v>
      </c>
      <c r="K169" s="39">
        <f t="shared" si="28"/>
        <v>33396000</v>
      </c>
    </row>
    <row r="170" spans="1:11" ht="13.5" x14ac:dyDescent="0.25">
      <c r="A170" s="44" t="s">
        <v>19</v>
      </c>
      <c r="B170" s="45" t="s">
        <v>20</v>
      </c>
      <c r="C170" s="6">
        <v>6646991</v>
      </c>
      <c r="D170" s="6">
        <v>4496803</v>
      </c>
      <c r="E170" s="7">
        <v>6621123</v>
      </c>
      <c r="F170" s="8">
        <v>6000000</v>
      </c>
      <c r="G170" s="6">
        <v>4410000</v>
      </c>
      <c r="H170" s="9">
        <v>4410000</v>
      </c>
      <c r="I170" s="10">
        <v>14300000</v>
      </c>
      <c r="J170" s="6">
        <v>14929200</v>
      </c>
      <c r="K170" s="7">
        <v>15601020</v>
      </c>
    </row>
    <row r="171" spans="1:11" ht="13.5" x14ac:dyDescent="0.25">
      <c r="A171" s="44" t="s">
        <v>21</v>
      </c>
      <c r="B171" s="45" t="s">
        <v>20</v>
      </c>
      <c r="C171" s="6"/>
      <c r="D171" s="6">
        <v>595067</v>
      </c>
      <c r="E171" s="7">
        <v>409060</v>
      </c>
      <c r="F171" s="8">
        <v>2000000</v>
      </c>
      <c r="G171" s="6">
        <v>2000000</v>
      </c>
      <c r="H171" s="9">
        <v>2000000</v>
      </c>
      <c r="I171" s="10">
        <v>6000000</v>
      </c>
      <c r="J171" s="6">
        <v>6264000</v>
      </c>
      <c r="K171" s="7">
        <v>6545880</v>
      </c>
    </row>
    <row r="172" spans="1:11" ht="13.5" x14ac:dyDescent="0.25">
      <c r="A172" s="44" t="s">
        <v>22</v>
      </c>
      <c r="B172" s="45" t="s">
        <v>20</v>
      </c>
      <c r="C172" s="6"/>
      <c r="D172" s="6"/>
      <c r="E172" s="7">
        <v>36441</v>
      </c>
      <c r="F172" s="8">
        <v>1100000</v>
      </c>
      <c r="G172" s="6">
        <v>955000</v>
      </c>
      <c r="H172" s="9">
        <v>955000</v>
      </c>
      <c r="I172" s="10">
        <v>1500000</v>
      </c>
      <c r="J172" s="6">
        <v>1566000</v>
      </c>
      <c r="K172" s="7">
        <v>1636476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1800</v>
      </c>
      <c r="D175" s="6"/>
      <c r="E175" s="7"/>
      <c r="F175" s="8">
        <v>50000</v>
      </c>
      <c r="G175" s="6">
        <v>50000</v>
      </c>
      <c r="H175" s="9">
        <v>50000</v>
      </c>
      <c r="I175" s="10">
        <v>1000000</v>
      </c>
      <c r="J175" s="6">
        <v>1044000</v>
      </c>
      <c r="K175" s="7">
        <v>1090980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6648791</v>
      </c>
      <c r="D179" s="6">
        <f t="shared" ref="D179:K179" si="29">SUM(D170:D178)</f>
        <v>5091870</v>
      </c>
      <c r="E179" s="7">
        <f t="shared" si="29"/>
        <v>7066624</v>
      </c>
      <c r="F179" s="8">
        <f t="shared" si="29"/>
        <v>9150000</v>
      </c>
      <c r="G179" s="6">
        <f t="shared" si="29"/>
        <v>7415000</v>
      </c>
      <c r="H179" s="9">
        <f t="shared" si="29"/>
        <v>7415000</v>
      </c>
      <c r="I179" s="10">
        <f t="shared" si="29"/>
        <v>22800000</v>
      </c>
      <c r="J179" s="6">
        <f t="shared" si="29"/>
        <v>23803200</v>
      </c>
      <c r="K179" s="7">
        <f t="shared" si="29"/>
        <v>24874356</v>
      </c>
    </row>
    <row r="180" spans="1:11" ht="13.5" x14ac:dyDescent="0.25">
      <c r="A180" s="47" t="s">
        <v>31</v>
      </c>
      <c r="B180" s="48" t="s">
        <v>20</v>
      </c>
      <c r="C180" s="6">
        <v>618000</v>
      </c>
      <c r="D180" s="6">
        <v>221402</v>
      </c>
      <c r="E180" s="7">
        <v>240620</v>
      </c>
      <c r="F180" s="8">
        <v>1840000</v>
      </c>
      <c r="G180" s="6">
        <v>1540000</v>
      </c>
      <c r="H180" s="9">
        <v>1540000</v>
      </c>
      <c r="I180" s="10">
        <v>852000</v>
      </c>
      <c r="J180" s="6">
        <v>889488</v>
      </c>
      <c r="K180" s="7">
        <v>929532</v>
      </c>
    </row>
    <row r="181" spans="1:11" ht="13.5" x14ac:dyDescent="0.25">
      <c r="A181" s="47" t="s">
        <v>32</v>
      </c>
      <c r="B181" s="37" t="s">
        <v>20</v>
      </c>
      <c r="C181" s="16">
        <v>915870</v>
      </c>
      <c r="D181" s="16"/>
      <c r="E181" s="17">
        <v>134257</v>
      </c>
      <c r="F181" s="18">
        <v>1780000</v>
      </c>
      <c r="G181" s="16">
        <v>1780000</v>
      </c>
      <c r="H181" s="19">
        <v>1780000</v>
      </c>
      <c r="I181" s="20">
        <v>1400000</v>
      </c>
      <c r="J181" s="16">
        <v>1461600</v>
      </c>
      <c r="K181" s="17">
        <v>1527360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1533870</v>
      </c>
      <c r="D182" s="21">
        <f t="shared" si="30"/>
        <v>221402</v>
      </c>
      <c r="E182" s="22">
        <f t="shared" si="30"/>
        <v>374877</v>
      </c>
      <c r="F182" s="23">
        <f t="shared" si="30"/>
        <v>3620000</v>
      </c>
      <c r="G182" s="21">
        <f t="shared" si="30"/>
        <v>3320000</v>
      </c>
      <c r="H182" s="24">
        <f t="shared" si="30"/>
        <v>3320000</v>
      </c>
      <c r="I182" s="25">
        <f t="shared" si="30"/>
        <v>2252000</v>
      </c>
      <c r="J182" s="21">
        <f t="shared" si="30"/>
        <v>2351088</v>
      </c>
      <c r="K182" s="22">
        <f t="shared" si="30"/>
        <v>2456892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794315</v>
      </c>
      <c r="D187" s="6">
        <v>1639912</v>
      </c>
      <c r="E187" s="7">
        <v>314385</v>
      </c>
      <c r="F187" s="8">
        <v>1020000</v>
      </c>
      <c r="G187" s="6">
        <v>1020000</v>
      </c>
      <c r="H187" s="9">
        <v>1020000</v>
      </c>
      <c r="I187" s="10">
        <v>580000</v>
      </c>
      <c r="J187" s="6">
        <v>605520</v>
      </c>
      <c r="K187" s="7">
        <v>632748</v>
      </c>
    </row>
    <row r="188" spans="1:11" ht="13.5" x14ac:dyDescent="0.25">
      <c r="A188" s="47" t="s">
        <v>38</v>
      </c>
      <c r="B188" s="37" t="s">
        <v>20</v>
      </c>
      <c r="C188" s="16">
        <v>7525</v>
      </c>
      <c r="D188" s="16">
        <v>35110</v>
      </c>
      <c r="E188" s="17"/>
      <c r="F188" s="18">
        <v>10000</v>
      </c>
      <c r="G188" s="16">
        <v>10000</v>
      </c>
      <c r="H188" s="19">
        <v>10000</v>
      </c>
      <c r="I188" s="20">
        <v>200000</v>
      </c>
      <c r="J188" s="16">
        <v>208800</v>
      </c>
      <c r="K188" s="17">
        <v>218196</v>
      </c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801840</v>
      </c>
      <c r="D189" s="21">
        <f t="shared" si="32"/>
        <v>1675022</v>
      </c>
      <c r="E189" s="22">
        <f t="shared" si="32"/>
        <v>314385</v>
      </c>
      <c r="F189" s="23">
        <f t="shared" si="32"/>
        <v>1030000</v>
      </c>
      <c r="G189" s="21">
        <f t="shared" si="32"/>
        <v>1030000</v>
      </c>
      <c r="H189" s="24">
        <f t="shared" si="32"/>
        <v>1030000</v>
      </c>
      <c r="I189" s="25">
        <f t="shared" si="32"/>
        <v>780000</v>
      </c>
      <c r="J189" s="21">
        <f t="shared" si="32"/>
        <v>814320</v>
      </c>
      <c r="K189" s="22">
        <f t="shared" si="32"/>
        <v>850944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>
        <v>20000</v>
      </c>
      <c r="G192" s="16">
        <v>20000</v>
      </c>
      <c r="H192" s="19">
        <v>20000</v>
      </c>
      <c r="I192" s="20">
        <v>20000</v>
      </c>
      <c r="J192" s="16">
        <v>20880</v>
      </c>
      <c r="K192" s="17">
        <v>21816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20000</v>
      </c>
      <c r="G193" s="6">
        <f t="shared" si="33"/>
        <v>20000</v>
      </c>
      <c r="H193" s="9">
        <f t="shared" si="33"/>
        <v>20000</v>
      </c>
      <c r="I193" s="10">
        <f t="shared" si="33"/>
        <v>20000</v>
      </c>
      <c r="J193" s="6">
        <f t="shared" si="33"/>
        <v>20880</v>
      </c>
      <c r="K193" s="7">
        <f t="shared" si="33"/>
        <v>21816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>
        <v>10000</v>
      </c>
      <c r="H194" s="14">
        <v>10000</v>
      </c>
      <c r="I194" s="15">
        <v>119000</v>
      </c>
      <c r="J194" s="11">
        <v>124236</v>
      </c>
      <c r="K194" s="12">
        <v>129828</v>
      </c>
    </row>
    <row r="195" spans="1:11" ht="13.5" x14ac:dyDescent="0.25">
      <c r="A195" s="49" t="s">
        <v>44</v>
      </c>
      <c r="B195" s="37" t="s">
        <v>20</v>
      </c>
      <c r="C195" s="6">
        <v>261754</v>
      </c>
      <c r="D195" s="6">
        <v>102569</v>
      </c>
      <c r="E195" s="7">
        <v>263001</v>
      </c>
      <c r="F195" s="8">
        <v>500000</v>
      </c>
      <c r="G195" s="6">
        <v>300000</v>
      </c>
      <c r="H195" s="9">
        <v>300000</v>
      </c>
      <c r="I195" s="10">
        <v>430000</v>
      </c>
      <c r="J195" s="6">
        <v>448920</v>
      </c>
      <c r="K195" s="7">
        <v>469128</v>
      </c>
    </row>
    <row r="196" spans="1:11" ht="13.5" x14ac:dyDescent="0.25">
      <c r="A196" s="49" t="s">
        <v>45</v>
      </c>
      <c r="B196" s="37" t="s">
        <v>20</v>
      </c>
      <c r="C196" s="6">
        <v>1519185</v>
      </c>
      <c r="D196" s="6">
        <v>1646865</v>
      </c>
      <c r="E196" s="7">
        <v>2111292</v>
      </c>
      <c r="F196" s="8">
        <v>2550000</v>
      </c>
      <c r="G196" s="6">
        <v>2050000</v>
      </c>
      <c r="H196" s="9">
        <v>2050000</v>
      </c>
      <c r="I196" s="10">
        <v>3010000</v>
      </c>
      <c r="J196" s="6">
        <v>3142440</v>
      </c>
      <c r="K196" s="7">
        <v>3283848</v>
      </c>
    </row>
    <row r="197" spans="1:11" ht="13.5" x14ac:dyDescent="0.25">
      <c r="A197" s="50" t="s">
        <v>46</v>
      </c>
      <c r="B197" s="48" t="s">
        <v>20</v>
      </c>
      <c r="C197" s="6">
        <v>725032</v>
      </c>
      <c r="D197" s="6">
        <v>1030996</v>
      </c>
      <c r="E197" s="7">
        <v>870174</v>
      </c>
      <c r="F197" s="8">
        <v>800000</v>
      </c>
      <c r="G197" s="6">
        <v>1040000</v>
      </c>
      <c r="H197" s="9">
        <v>1040000</v>
      </c>
      <c r="I197" s="10">
        <v>1200000</v>
      </c>
      <c r="J197" s="6">
        <v>1252800</v>
      </c>
      <c r="K197" s="7">
        <v>1309188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58158431</v>
      </c>
      <c r="D201" s="54">
        <f t="shared" si="34"/>
        <v>45436791</v>
      </c>
      <c r="E201" s="55">
        <f t="shared" si="34"/>
        <v>49336472</v>
      </c>
      <c r="F201" s="56">
        <f t="shared" si="34"/>
        <v>69583305</v>
      </c>
      <c r="G201" s="54">
        <f t="shared" si="34"/>
        <v>62703007</v>
      </c>
      <c r="H201" s="57">
        <f t="shared" si="34"/>
        <v>62703007</v>
      </c>
      <c r="I201" s="58">
        <f t="shared" si="34"/>
        <v>81111248</v>
      </c>
      <c r="J201" s="54">
        <f t="shared" si="34"/>
        <v>84680148</v>
      </c>
      <c r="K201" s="55">
        <f t="shared" si="34"/>
        <v>88490760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-6.351546188741757E-3</v>
      </c>
      <c r="D203" s="81">
        <f>IF(ISERROR((D37+D69)/D132),0,((D37+D69)/D132))</f>
        <v>7.7236282301617457E-2</v>
      </c>
      <c r="E203" s="82">
        <f t="shared" ref="E203:K203" si="35">IF(ISERROR((E37+E69)/E132),0,((E37+E69)/E132))</f>
        <v>0.16409323953340077</v>
      </c>
      <c r="F203" s="83">
        <f t="shared" si="35"/>
        <v>0.13180625228397727</v>
      </c>
      <c r="G203" s="81">
        <f t="shared" si="35"/>
        <v>0.10567679309228331</v>
      </c>
      <c r="H203" s="84">
        <f t="shared" si="35"/>
        <v>0.10567679309228331</v>
      </c>
      <c r="I203" s="85">
        <f t="shared" si="35"/>
        <v>7.9003553232979556E-2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120</v>
      </c>
      <c r="B204" s="80"/>
      <c r="C204" s="81">
        <f>IF(ISERROR((C37+C69)/C168),0,((C37+C69)/C168))</f>
        <v>-6.5264906913970674E-3</v>
      </c>
      <c r="D204" s="81">
        <f t="shared" ref="D204:K204" si="36">IF(ISERROR((D37+D69)/D168),0,((D37+D69)/D168))</f>
        <v>0.11473871011849339</v>
      </c>
      <c r="E204" s="82">
        <f t="shared" si="36"/>
        <v>0.44897742517963279</v>
      </c>
      <c r="F204" s="83">
        <f t="shared" si="36"/>
        <v>0.3057019775566206</v>
      </c>
      <c r="G204" s="81">
        <f t="shared" si="36"/>
        <v>0.28978488091893245</v>
      </c>
      <c r="H204" s="84">
        <f t="shared" si="36"/>
        <v>0.28978488091893245</v>
      </c>
      <c r="I204" s="85">
        <f t="shared" si="36"/>
        <v>0.20296930026957491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0.06</v>
      </c>
      <c r="J205" s="81">
        <f t="shared" si="37"/>
        <v>7.0000000000000007E-2</v>
      </c>
      <c r="K205" s="82">
        <f t="shared" si="37"/>
        <v>0.08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0.03</v>
      </c>
      <c r="E206" s="82">
        <f t="shared" si="38"/>
        <v>0.06</v>
      </c>
      <c r="F206" s="83">
        <f t="shared" si="38"/>
        <v>7.0000000000000007E-2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0.08</v>
      </c>
      <c r="J206" s="81">
        <f t="shared" si="38"/>
        <v>7.0000000000000007E-2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116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63859167</v>
      </c>
      <c r="D5" s="38">
        <f t="shared" ref="D5:K5" si="0">D15+D18+D19+D22+D25+D26+SUM(D29:D35)</f>
        <v>58849044</v>
      </c>
      <c r="E5" s="39">
        <f t="shared" si="0"/>
        <v>24257075</v>
      </c>
      <c r="F5" s="40">
        <f t="shared" si="0"/>
        <v>67299601</v>
      </c>
      <c r="G5" s="38">
        <f t="shared" si="0"/>
        <v>76660150</v>
      </c>
      <c r="H5" s="41">
        <f t="shared" si="0"/>
        <v>76660150</v>
      </c>
      <c r="I5" s="42">
        <f t="shared" si="0"/>
        <v>70164098</v>
      </c>
      <c r="J5" s="38">
        <f t="shared" si="0"/>
        <v>46466005</v>
      </c>
      <c r="K5" s="39">
        <f t="shared" si="0"/>
        <v>48417468</v>
      </c>
    </row>
    <row r="6" spans="1:11" ht="13.5" x14ac:dyDescent="0.25">
      <c r="A6" s="44" t="s">
        <v>19</v>
      </c>
      <c r="B6" s="45" t="s">
        <v>20</v>
      </c>
      <c r="C6" s="6">
        <v>29923380</v>
      </c>
      <c r="D6" s="6">
        <v>12597864</v>
      </c>
      <c r="E6" s="7">
        <v>10234076</v>
      </c>
      <c r="F6" s="8">
        <v>16500000</v>
      </c>
      <c r="G6" s="6">
        <v>11853452</v>
      </c>
      <c r="H6" s="9">
        <v>11853452</v>
      </c>
      <c r="I6" s="10">
        <v>8128000</v>
      </c>
      <c r="J6" s="6">
        <v>32305000</v>
      </c>
      <c r="K6" s="7">
        <v>33630968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500000</v>
      </c>
      <c r="G8" s="6">
        <v>500000</v>
      </c>
      <c r="H8" s="9">
        <v>500000</v>
      </c>
      <c r="I8" s="10">
        <v>500000</v>
      </c>
      <c r="J8" s="6">
        <v>522000</v>
      </c>
      <c r="K8" s="7">
        <v>544968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1600000</v>
      </c>
      <c r="G11" s="6">
        <v>2100000</v>
      </c>
      <c r="H11" s="9">
        <v>2100000</v>
      </c>
      <c r="I11" s="10">
        <v>1300000</v>
      </c>
      <c r="J11" s="6">
        <v>835200</v>
      </c>
      <c r="K11" s="7">
        <v>871949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29923380</v>
      </c>
      <c r="D15" s="6">
        <f t="shared" ref="D15:K15" si="1">SUM(D6:D14)</f>
        <v>12597864</v>
      </c>
      <c r="E15" s="7">
        <f t="shared" si="1"/>
        <v>10234076</v>
      </c>
      <c r="F15" s="8">
        <f t="shared" si="1"/>
        <v>18600000</v>
      </c>
      <c r="G15" s="6">
        <f t="shared" si="1"/>
        <v>14453452</v>
      </c>
      <c r="H15" s="9">
        <f t="shared" si="1"/>
        <v>14453452</v>
      </c>
      <c r="I15" s="10">
        <f t="shared" si="1"/>
        <v>9928000</v>
      </c>
      <c r="J15" s="6">
        <f t="shared" si="1"/>
        <v>33662200</v>
      </c>
      <c r="K15" s="7">
        <f t="shared" si="1"/>
        <v>35047885</v>
      </c>
    </row>
    <row r="16" spans="1:11" ht="13.5" x14ac:dyDescent="0.25">
      <c r="A16" s="47" t="s">
        <v>31</v>
      </c>
      <c r="B16" s="48" t="s">
        <v>20</v>
      </c>
      <c r="C16" s="6"/>
      <c r="D16" s="6">
        <v>7522592</v>
      </c>
      <c r="E16" s="7">
        <v>4929968</v>
      </c>
      <c r="F16" s="8">
        <v>24388000</v>
      </c>
      <c r="G16" s="6">
        <v>23032694</v>
      </c>
      <c r="H16" s="9">
        <v>23032694</v>
      </c>
      <c r="I16" s="10">
        <v>14146000</v>
      </c>
      <c r="J16" s="6">
        <v>3357504</v>
      </c>
      <c r="K16" s="7">
        <v>3505234</v>
      </c>
    </row>
    <row r="17" spans="1:11" ht="13.5" x14ac:dyDescent="0.25">
      <c r="A17" s="47" t="s">
        <v>32</v>
      </c>
      <c r="B17" s="37" t="s">
        <v>20</v>
      </c>
      <c r="C17" s="16"/>
      <c r="D17" s="16">
        <v>28361018</v>
      </c>
      <c r="E17" s="17">
        <v>2943810</v>
      </c>
      <c r="F17" s="18">
        <v>8000000</v>
      </c>
      <c r="G17" s="16">
        <v>11753168</v>
      </c>
      <c r="H17" s="19">
        <v>11753168</v>
      </c>
      <c r="I17" s="20">
        <v>8000000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35883610</v>
      </c>
      <c r="E18" s="22">
        <f t="shared" si="2"/>
        <v>7873778</v>
      </c>
      <c r="F18" s="23">
        <f t="shared" si="2"/>
        <v>32388000</v>
      </c>
      <c r="G18" s="21">
        <f t="shared" si="2"/>
        <v>34785862</v>
      </c>
      <c r="H18" s="24">
        <f t="shared" si="2"/>
        <v>34785862</v>
      </c>
      <c r="I18" s="25">
        <f t="shared" si="2"/>
        <v>22146000</v>
      </c>
      <c r="J18" s="21">
        <f t="shared" si="2"/>
        <v>3357504</v>
      </c>
      <c r="K18" s="22">
        <f t="shared" si="2"/>
        <v>3505234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29329771</v>
      </c>
      <c r="D23" s="6">
        <v>338133</v>
      </c>
      <c r="E23" s="7"/>
      <c r="F23" s="8">
        <v>11450000</v>
      </c>
      <c r="G23" s="6">
        <v>13353265</v>
      </c>
      <c r="H23" s="9">
        <v>13353265</v>
      </c>
      <c r="I23" s="10">
        <v>16420000</v>
      </c>
      <c r="J23" s="6">
        <v>2662200</v>
      </c>
      <c r="K23" s="7">
        <v>2779336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132</v>
      </c>
      <c r="B25" s="37" t="s">
        <v>30</v>
      </c>
      <c r="C25" s="21">
        <f t="shared" ref="C25:K25" si="4">SUM(C23:C24)</f>
        <v>29329771</v>
      </c>
      <c r="D25" s="21">
        <f t="shared" si="4"/>
        <v>338133</v>
      </c>
      <c r="E25" s="22">
        <f t="shared" si="4"/>
        <v>0</v>
      </c>
      <c r="F25" s="23">
        <f t="shared" si="4"/>
        <v>11450000</v>
      </c>
      <c r="G25" s="21">
        <f t="shared" si="4"/>
        <v>13353265</v>
      </c>
      <c r="H25" s="24">
        <f t="shared" si="4"/>
        <v>13353265</v>
      </c>
      <c r="I25" s="25">
        <f t="shared" si="4"/>
        <v>16420000</v>
      </c>
      <c r="J25" s="21">
        <f t="shared" si="4"/>
        <v>2662200</v>
      </c>
      <c r="K25" s="22">
        <f t="shared" si="4"/>
        <v>2779336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101582</v>
      </c>
      <c r="E28" s="17">
        <v>258728</v>
      </c>
      <c r="F28" s="18">
        <v>498798</v>
      </c>
      <c r="G28" s="16">
        <v>488798</v>
      </c>
      <c r="H28" s="19">
        <v>488798</v>
      </c>
      <c r="I28" s="20">
        <v>1043270</v>
      </c>
      <c r="J28" s="16">
        <v>775973</v>
      </c>
      <c r="K28" s="17">
        <v>810645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101582</v>
      </c>
      <c r="E29" s="7">
        <f t="shared" si="5"/>
        <v>258728</v>
      </c>
      <c r="F29" s="8">
        <f t="shared" si="5"/>
        <v>498798</v>
      </c>
      <c r="G29" s="6">
        <f t="shared" si="5"/>
        <v>488798</v>
      </c>
      <c r="H29" s="9">
        <f t="shared" si="5"/>
        <v>488798</v>
      </c>
      <c r="I29" s="10">
        <f t="shared" si="5"/>
        <v>1043270</v>
      </c>
      <c r="J29" s="6">
        <f t="shared" si="5"/>
        <v>775973</v>
      </c>
      <c r="K29" s="7">
        <f t="shared" si="5"/>
        <v>810645</v>
      </c>
    </row>
    <row r="30" spans="1:11" ht="13.5" x14ac:dyDescent="0.25">
      <c r="A30" s="50" t="s">
        <v>43</v>
      </c>
      <c r="B30" s="37" t="s">
        <v>20</v>
      </c>
      <c r="C30" s="11">
        <v>966122</v>
      </c>
      <c r="D30" s="11">
        <v>455534</v>
      </c>
      <c r="E30" s="12">
        <v>645630</v>
      </c>
      <c r="F30" s="13">
        <v>660000</v>
      </c>
      <c r="G30" s="11">
        <v>715000</v>
      </c>
      <c r="H30" s="14">
        <v>715000</v>
      </c>
      <c r="I30" s="15">
        <v>386000</v>
      </c>
      <c r="J30" s="11">
        <v>402984</v>
      </c>
      <c r="K30" s="12">
        <v>420820</v>
      </c>
    </row>
    <row r="31" spans="1:11" ht="13.5" x14ac:dyDescent="0.25">
      <c r="A31" s="49" t="s">
        <v>44</v>
      </c>
      <c r="B31" s="37" t="s">
        <v>20</v>
      </c>
      <c r="C31" s="6">
        <v>1520119</v>
      </c>
      <c r="D31" s="6">
        <v>2245593</v>
      </c>
      <c r="E31" s="7">
        <v>355856</v>
      </c>
      <c r="F31" s="8">
        <v>980853</v>
      </c>
      <c r="G31" s="6">
        <v>1843196</v>
      </c>
      <c r="H31" s="9">
        <v>1843196</v>
      </c>
      <c r="I31" s="10">
        <v>1812000</v>
      </c>
      <c r="J31" s="6">
        <v>1401048</v>
      </c>
      <c r="K31" s="7">
        <v>1462954</v>
      </c>
    </row>
    <row r="32" spans="1:11" ht="13.5" x14ac:dyDescent="0.25">
      <c r="A32" s="49" t="s">
        <v>45</v>
      </c>
      <c r="B32" s="37" t="s">
        <v>20</v>
      </c>
      <c r="C32" s="6">
        <v>691090</v>
      </c>
      <c r="D32" s="6">
        <v>2121642</v>
      </c>
      <c r="E32" s="7">
        <v>620714</v>
      </c>
      <c r="F32" s="8">
        <v>2721950</v>
      </c>
      <c r="G32" s="6">
        <v>4320950</v>
      </c>
      <c r="H32" s="9">
        <v>4320950</v>
      </c>
      <c r="I32" s="10">
        <v>2728828</v>
      </c>
      <c r="J32" s="6">
        <v>2742496</v>
      </c>
      <c r="K32" s="7">
        <v>2865620</v>
      </c>
    </row>
    <row r="33" spans="1:11" ht="13.5" x14ac:dyDescent="0.25">
      <c r="A33" s="50" t="s">
        <v>46</v>
      </c>
      <c r="B33" s="48" t="s">
        <v>20</v>
      </c>
      <c r="C33" s="6">
        <v>1428685</v>
      </c>
      <c r="D33" s="6">
        <v>5105086</v>
      </c>
      <c r="E33" s="7">
        <v>4268293</v>
      </c>
      <c r="F33" s="8"/>
      <c r="G33" s="6">
        <v>6699627</v>
      </c>
      <c r="H33" s="9">
        <v>6699627</v>
      </c>
      <c r="I33" s="10">
        <v>15700000</v>
      </c>
      <c r="J33" s="6">
        <v>1461600</v>
      </c>
      <c r="K33" s="7">
        <v>1524974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31755628</v>
      </c>
      <c r="F37" s="40">
        <f t="shared" si="6"/>
        <v>10000000</v>
      </c>
      <c r="G37" s="38">
        <f t="shared" si="6"/>
        <v>10168657</v>
      </c>
      <c r="H37" s="41">
        <f t="shared" si="6"/>
        <v>10168657</v>
      </c>
      <c r="I37" s="42">
        <f t="shared" si="6"/>
        <v>6750000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31755628</v>
      </c>
      <c r="F38" s="8">
        <v>10000000</v>
      </c>
      <c r="G38" s="6">
        <v>10168657</v>
      </c>
      <c r="H38" s="9">
        <v>10168657</v>
      </c>
      <c r="I38" s="10">
        <v>6750000</v>
      </c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31755628</v>
      </c>
      <c r="F47" s="8">
        <f t="shared" si="7"/>
        <v>10000000</v>
      </c>
      <c r="G47" s="6">
        <f t="shared" si="7"/>
        <v>10168657</v>
      </c>
      <c r="H47" s="9">
        <f t="shared" si="7"/>
        <v>10168657</v>
      </c>
      <c r="I47" s="10">
        <f t="shared" si="7"/>
        <v>6750000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18437891</v>
      </c>
      <c r="E69" s="39">
        <f t="shared" si="12"/>
        <v>19820552</v>
      </c>
      <c r="F69" s="40">
        <f t="shared" si="12"/>
        <v>15500000</v>
      </c>
      <c r="G69" s="38">
        <f t="shared" si="12"/>
        <v>10482362</v>
      </c>
      <c r="H69" s="41">
        <f t="shared" si="12"/>
        <v>10482362</v>
      </c>
      <c r="I69" s="42">
        <f t="shared" si="12"/>
        <v>17976000</v>
      </c>
      <c r="J69" s="38">
        <f t="shared" si="12"/>
        <v>6030144</v>
      </c>
      <c r="K69" s="39">
        <f t="shared" si="12"/>
        <v>6180709</v>
      </c>
    </row>
    <row r="70" spans="1:11" ht="13.5" x14ac:dyDescent="0.25">
      <c r="A70" s="44" t="s">
        <v>19</v>
      </c>
      <c r="B70" s="45" t="s">
        <v>20</v>
      </c>
      <c r="C70" s="6"/>
      <c r="D70" s="6">
        <v>13805457</v>
      </c>
      <c r="E70" s="7">
        <v>13625430</v>
      </c>
      <c r="F70" s="8">
        <v>13000000</v>
      </c>
      <c r="G70" s="6">
        <v>8492362</v>
      </c>
      <c r="H70" s="9">
        <v>8492362</v>
      </c>
      <c r="I70" s="10">
        <v>16000000</v>
      </c>
      <c r="J70" s="6">
        <v>3967200</v>
      </c>
      <c r="K70" s="7">
        <v>4026917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>
        <v>600000</v>
      </c>
      <c r="G75" s="6">
        <v>540000</v>
      </c>
      <c r="H75" s="9">
        <v>540000</v>
      </c>
      <c r="I75" s="10">
        <v>400000</v>
      </c>
      <c r="J75" s="6">
        <v>417600</v>
      </c>
      <c r="K75" s="7">
        <v>435974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13805457</v>
      </c>
      <c r="E79" s="7">
        <f t="shared" si="13"/>
        <v>13625430</v>
      </c>
      <c r="F79" s="8">
        <f t="shared" si="13"/>
        <v>13600000</v>
      </c>
      <c r="G79" s="6">
        <f t="shared" si="13"/>
        <v>9032362</v>
      </c>
      <c r="H79" s="9">
        <f t="shared" si="13"/>
        <v>9032362</v>
      </c>
      <c r="I79" s="10">
        <f t="shared" si="13"/>
        <v>16400000</v>
      </c>
      <c r="J79" s="6">
        <f t="shared" si="13"/>
        <v>4384800</v>
      </c>
      <c r="K79" s="7">
        <f t="shared" si="13"/>
        <v>4462891</v>
      </c>
    </row>
    <row r="80" spans="1:11" ht="13.5" x14ac:dyDescent="0.25">
      <c r="A80" s="47" t="s">
        <v>31</v>
      </c>
      <c r="B80" s="48" t="s">
        <v>20</v>
      </c>
      <c r="C80" s="6"/>
      <c r="D80" s="6">
        <v>3499257</v>
      </c>
      <c r="E80" s="7">
        <v>72981</v>
      </c>
      <c r="F80" s="8">
        <v>250000</v>
      </c>
      <c r="G80" s="6">
        <v>250000</v>
      </c>
      <c r="H80" s="9">
        <v>250000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1133177</v>
      </c>
      <c r="E81" s="17"/>
      <c r="F81" s="18">
        <v>1000000</v>
      </c>
      <c r="G81" s="16">
        <v>600000</v>
      </c>
      <c r="H81" s="19">
        <v>600000</v>
      </c>
      <c r="I81" s="20">
        <v>1500000</v>
      </c>
      <c r="J81" s="16">
        <v>1566000</v>
      </c>
      <c r="K81" s="17">
        <v>1634904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4632434</v>
      </c>
      <c r="E82" s="22">
        <f t="shared" si="14"/>
        <v>72981</v>
      </c>
      <c r="F82" s="23">
        <f t="shared" si="14"/>
        <v>1250000</v>
      </c>
      <c r="G82" s="21">
        <f t="shared" si="14"/>
        <v>850000</v>
      </c>
      <c r="H82" s="24">
        <f t="shared" si="14"/>
        <v>850000</v>
      </c>
      <c r="I82" s="25">
        <f t="shared" si="14"/>
        <v>1500000</v>
      </c>
      <c r="J82" s="21">
        <f t="shared" si="14"/>
        <v>1566000</v>
      </c>
      <c r="K82" s="22">
        <f t="shared" si="14"/>
        <v>1634904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6122141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6122141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>
        <v>650000</v>
      </c>
      <c r="G95" s="6">
        <v>600000</v>
      </c>
      <c r="H95" s="9">
        <v>600000</v>
      </c>
      <c r="I95" s="10">
        <v>76000</v>
      </c>
      <c r="J95" s="6">
        <v>79344</v>
      </c>
      <c r="K95" s="7">
        <v>82914</v>
      </c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63859167</v>
      </c>
      <c r="D101" s="38">
        <f t="shared" ref="D101:K101" si="18">D111+D114+D115+D118+D121+D122+SUM(D125:D131)</f>
        <v>77286935</v>
      </c>
      <c r="E101" s="39">
        <f t="shared" si="18"/>
        <v>75833255</v>
      </c>
      <c r="F101" s="40">
        <f t="shared" si="18"/>
        <v>92799601</v>
      </c>
      <c r="G101" s="38">
        <f t="shared" si="18"/>
        <v>97311169</v>
      </c>
      <c r="H101" s="41">
        <f t="shared" si="18"/>
        <v>97311169</v>
      </c>
      <c r="I101" s="42">
        <f t="shared" si="18"/>
        <v>94890098</v>
      </c>
      <c r="J101" s="38">
        <f t="shared" si="18"/>
        <v>52496149</v>
      </c>
      <c r="K101" s="39">
        <f t="shared" si="18"/>
        <v>54598177</v>
      </c>
    </row>
    <row r="102" spans="1:11" ht="13.5" x14ac:dyDescent="0.25">
      <c r="A102" s="44" t="s">
        <v>19</v>
      </c>
      <c r="B102" s="45" t="s">
        <v>20</v>
      </c>
      <c r="C102" s="6">
        <v>29923380</v>
      </c>
      <c r="D102" s="6">
        <v>26403321</v>
      </c>
      <c r="E102" s="7">
        <v>55615134</v>
      </c>
      <c r="F102" s="8">
        <v>39500000</v>
      </c>
      <c r="G102" s="6">
        <v>30514471</v>
      </c>
      <c r="H102" s="9">
        <v>30514471</v>
      </c>
      <c r="I102" s="10">
        <v>30878000</v>
      </c>
      <c r="J102" s="6">
        <v>36272200</v>
      </c>
      <c r="K102" s="7">
        <v>37657885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>
        <v>500000</v>
      </c>
      <c r="G104" s="6">
        <v>500000</v>
      </c>
      <c r="H104" s="9">
        <v>500000</v>
      </c>
      <c r="I104" s="10">
        <v>500000</v>
      </c>
      <c r="J104" s="6">
        <v>522000</v>
      </c>
      <c r="K104" s="7">
        <v>544968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2200000</v>
      </c>
      <c r="G107" s="6">
        <v>2640000</v>
      </c>
      <c r="H107" s="9">
        <v>2640000</v>
      </c>
      <c r="I107" s="10">
        <v>1700000</v>
      </c>
      <c r="J107" s="6">
        <v>1252800</v>
      </c>
      <c r="K107" s="7">
        <v>1307923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29923380</v>
      </c>
      <c r="D111" s="6">
        <f t="shared" ref="D111:K111" si="19">SUM(D102:D110)</f>
        <v>26403321</v>
      </c>
      <c r="E111" s="7">
        <f t="shared" si="19"/>
        <v>55615134</v>
      </c>
      <c r="F111" s="8">
        <f t="shared" si="19"/>
        <v>42200000</v>
      </c>
      <c r="G111" s="6">
        <f t="shared" si="19"/>
        <v>33654471</v>
      </c>
      <c r="H111" s="9">
        <f t="shared" si="19"/>
        <v>33654471</v>
      </c>
      <c r="I111" s="10">
        <f t="shared" si="19"/>
        <v>33078000</v>
      </c>
      <c r="J111" s="6">
        <f t="shared" si="19"/>
        <v>38047000</v>
      </c>
      <c r="K111" s="7">
        <f t="shared" si="19"/>
        <v>39510776</v>
      </c>
    </row>
    <row r="112" spans="1:11" ht="13.5" x14ac:dyDescent="0.25">
      <c r="A112" s="47" t="s">
        <v>31</v>
      </c>
      <c r="B112" s="48" t="s">
        <v>20</v>
      </c>
      <c r="C112" s="6"/>
      <c r="D112" s="6">
        <v>11021849</v>
      </c>
      <c r="E112" s="7">
        <v>5002949</v>
      </c>
      <c r="F112" s="8">
        <v>24638000</v>
      </c>
      <c r="G112" s="6">
        <v>23282694</v>
      </c>
      <c r="H112" s="9">
        <v>23282694</v>
      </c>
      <c r="I112" s="10">
        <v>14146000</v>
      </c>
      <c r="J112" s="6">
        <v>3357504</v>
      </c>
      <c r="K112" s="7">
        <v>3505234</v>
      </c>
    </row>
    <row r="113" spans="1:11" ht="13.5" x14ac:dyDescent="0.25">
      <c r="A113" s="47" t="s">
        <v>32</v>
      </c>
      <c r="B113" s="37" t="s">
        <v>20</v>
      </c>
      <c r="C113" s="16"/>
      <c r="D113" s="16">
        <v>29494195</v>
      </c>
      <c r="E113" s="17">
        <v>2943810</v>
      </c>
      <c r="F113" s="18">
        <v>9000000</v>
      </c>
      <c r="G113" s="16">
        <v>12353168</v>
      </c>
      <c r="H113" s="19">
        <v>12353168</v>
      </c>
      <c r="I113" s="20">
        <v>9500000</v>
      </c>
      <c r="J113" s="16">
        <v>1566000</v>
      </c>
      <c r="K113" s="17">
        <v>1634904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40516044</v>
      </c>
      <c r="E114" s="22">
        <f t="shared" si="20"/>
        <v>7946759</v>
      </c>
      <c r="F114" s="23">
        <f t="shared" si="20"/>
        <v>33638000</v>
      </c>
      <c r="G114" s="21">
        <f t="shared" si="20"/>
        <v>35635862</v>
      </c>
      <c r="H114" s="24">
        <f t="shared" si="20"/>
        <v>35635862</v>
      </c>
      <c r="I114" s="25">
        <f t="shared" si="20"/>
        <v>23646000</v>
      </c>
      <c r="J114" s="21">
        <f t="shared" si="20"/>
        <v>4923504</v>
      </c>
      <c r="K114" s="22">
        <f t="shared" si="20"/>
        <v>5140138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29329771</v>
      </c>
      <c r="D119" s="6">
        <v>338133</v>
      </c>
      <c r="E119" s="7">
        <v>6122141</v>
      </c>
      <c r="F119" s="8">
        <v>11450000</v>
      </c>
      <c r="G119" s="6">
        <v>13353265</v>
      </c>
      <c r="H119" s="9">
        <v>13353265</v>
      </c>
      <c r="I119" s="10">
        <v>16420000</v>
      </c>
      <c r="J119" s="6">
        <v>2662200</v>
      </c>
      <c r="K119" s="7">
        <v>2779336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132</v>
      </c>
      <c r="B121" s="37" t="s">
        <v>30</v>
      </c>
      <c r="C121" s="21">
        <f t="shared" ref="C121:K121" si="22">SUM(C119:C120)</f>
        <v>29329771</v>
      </c>
      <c r="D121" s="21">
        <f t="shared" si="22"/>
        <v>338133</v>
      </c>
      <c r="E121" s="22">
        <f t="shared" si="22"/>
        <v>6122141</v>
      </c>
      <c r="F121" s="23">
        <f t="shared" si="22"/>
        <v>11450000</v>
      </c>
      <c r="G121" s="21">
        <f t="shared" si="22"/>
        <v>13353265</v>
      </c>
      <c r="H121" s="24">
        <f t="shared" si="22"/>
        <v>13353265</v>
      </c>
      <c r="I121" s="25">
        <f t="shared" si="22"/>
        <v>16420000</v>
      </c>
      <c r="J121" s="21">
        <f t="shared" si="22"/>
        <v>2662200</v>
      </c>
      <c r="K121" s="22">
        <f t="shared" si="22"/>
        <v>2779336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101582</v>
      </c>
      <c r="E124" s="17">
        <v>258728</v>
      </c>
      <c r="F124" s="18">
        <v>498798</v>
      </c>
      <c r="G124" s="16">
        <v>488798</v>
      </c>
      <c r="H124" s="19">
        <v>488798</v>
      </c>
      <c r="I124" s="20">
        <v>1043270</v>
      </c>
      <c r="J124" s="16">
        <v>775973</v>
      </c>
      <c r="K124" s="17">
        <v>810645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101582</v>
      </c>
      <c r="E125" s="7">
        <f t="shared" si="23"/>
        <v>258728</v>
      </c>
      <c r="F125" s="8">
        <f t="shared" si="23"/>
        <v>498798</v>
      </c>
      <c r="G125" s="6">
        <f t="shared" si="23"/>
        <v>488798</v>
      </c>
      <c r="H125" s="9">
        <f t="shared" si="23"/>
        <v>488798</v>
      </c>
      <c r="I125" s="10">
        <f t="shared" si="23"/>
        <v>1043270</v>
      </c>
      <c r="J125" s="6">
        <f t="shared" si="23"/>
        <v>775973</v>
      </c>
      <c r="K125" s="7">
        <f t="shared" si="23"/>
        <v>810645</v>
      </c>
    </row>
    <row r="126" spans="1:11" ht="13.5" x14ac:dyDescent="0.25">
      <c r="A126" s="50" t="s">
        <v>43</v>
      </c>
      <c r="B126" s="37" t="s">
        <v>20</v>
      </c>
      <c r="C126" s="11">
        <v>966122</v>
      </c>
      <c r="D126" s="11">
        <v>455534</v>
      </c>
      <c r="E126" s="12">
        <v>645630</v>
      </c>
      <c r="F126" s="13">
        <v>660000</v>
      </c>
      <c r="G126" s="11">
        <v>715000</v>
      </c>
      <c r="H126" s="14">
        <v>715000</v>
      </c>
      <c r="I126" s="15">
        <v>386000</v>
      </c>
      <c r="J126" s="11">
        <v>402984</v>
      </c>
      <c r="K126" s="12">
        <v>420820</v>
      </c>
    </row>
    <row r="127" spans="1:11" ht="13.5" x14ac:dyDescent="0.25">
      <c r="A127" s="49" t="s">
        <v>44</v>
      </c>
      <c r="B127" s="37" t="s">
        <v>20</v>
      </c>
      <c r="C127" s="6">
        <v>1520119</v>
      </c>
      <c r="D127" s="6">
        <v>2245593</v>
      </c>
      <c r="E127" s="7">
        <v>355856</v>
      </c>
      <c r="F127" s="8">
        <v>1630853</v>
      </c>
      <c r="G127" s="6">
        <v>2443196</v>
      </c>
      <c r="H127" s="9">
        <v>2443196</v>
      </c>
      <c r="I127" s="10">
        <v>1888000</v>
      </c>
      <c r="J127" s="6">
        <v>1480392</v>
      </c>
      <c r="K127" s="7">
        <v>1545868</v>
      </c>
    </row>
    <row r="128" spans="1:11" ht="13.5" x14ac:dyDescent="0.25">
      <c r="A128" s="49" t="s">
        <v>45</v>
      </c>
      <c r="B128" s="37" t="s">
        <v>20</v>
      </c>
      <c r="C128" s="6">
        <v>691090</v>
      </c>
      <c r="D128" s="6">
        <v>2121642</v>
      </c>
      <c r="E128" s="7">
        <v>620714</v>
      </c>
      <c r="F128" s="8">
        <v>2721950</v>
      </c>
      <c r="G128" s="6">
        <v>4320950</v>
      </c>
      <c r="H128" s="9">
        <v>4320950</v>
      </c>
      <c r="I128" s="10">
        <v>2728828</v>
      </c>
      <c r="J128" s="6">
        <v>2742496</v>
      </c>
      <c r="K128" s="7">
        <v>2865620</v>
      </c>
    </row>
    <row r="129" spans="1:11" ht="13.5" x14ac:dyDescent="0.25">
      <c r="A129" s="50" t="s">
        <v>46</v>
      </c>
      <c r="B129" s="48" t="s">
        <v>20</v>
      </c>
      <c r="C129" s="6">
        <v>1428685</v>
      </c>
      <c r="D129" s="6">
        <v>5105086</v>
      </c>
      <c r="E129" s="7">
        <v>4268293</v>
      </c>
      <c r="F129" s="8"/>
      <c r="G129" s="6">
        <v>6699627</v>
      </c>
      <c r="H129" s="9">
        <v>6699627</v>
      </c>
      <c r="I129" s="10">
        <v>15700000</v>
      </c>
      <c r="J129" s="6">
        <v>1461600</v>
      </c>
      <c r="K129" s="7">
        <v>1524974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63859167</v>
      </c>
      <c r="D132" s="54">
        <f t="shared" ref="D132:K132" si="24">+D5+D37+D69</f>
        <v>77286935</v>
      </c>
      <c r="E132" s="55">
        <f t="shared" si="24"/>
        <v>75833255</v>
      </c>
      <c r="F132" s="56">
        <f t="shared" si="24"/>
        <v>92799601</v>
      </c>
      <c r="G132" s="54">
        <f t="shared" si="24"/>
        <v>97311169</v>
      </c>
      <c r="H132" s="57">
        <f t="shared" si="24"/>
        <v>97311169</v>
      </c>
      <c r="I132" s="58">
        <f t="shared" si="24"/>
        <v>94890098</v>
      </c>
      <c r="J132" s="54">
        <f t="shared" si="24"/>
        <v>52496149</v>
      </c>
      <c r="K132" s="55">
        <f t="shared" si="24"/>
        <v>54598177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41673906</v>
      </c>
      <c r="D134" s="38">
        <f t="shared" ref="D134:K134" si="25">D144+D147+D148+D151+D154+D155+SUM(D158:D164)</f>
        <v>407434129</v>
      </c>
      <c r="E134" s="39">
        <f t="shared" si="25"/>
        <v>463684529</v>
      </c>
      <c r="F134" s="40">
        <f t="shared" si="25"/>
        <v>525394462</v>
      </c>
      <c r="G134" s="38">
        <f t="shared" si="25"/>
        <v>513906592</v>
      </c>
      <c r="H134" s="41">
        <f t="shared" si="25"/>
        <v>513906592</v>
      </c>
      <c r="I134" s="42">
        <f t="shared" si="25"/>
        <v>547930039</v>
      </c>
      <c r="J134" s="38">
        <f t="shared" si="25"/>
        <v>540145403</v>
      </c>
      <c r="K134" s="39">
        <f t="shared" si="25"/>
        <v>531810440</v>
      </c>
    </row>
    <row r="135" spans="1:11" ht="13.5" x14ac:dyDescent="0.25">
      <c r="A135" s="44" t="s">
        <v>19</v>
      </c>
      <c r="B135" s="45" t="s">
        <v>20</v>
      </c>
      <c r="C135" s="6">
        <v>19740783</v>
      </c>
      <c r="D135" s="6">
        <v>138605422</v>
      </c>
      <c r="E135" s="7">
        <v>175211024</v>
      </c>
      <c r="F135" s="8">
        <v>200521147</v>
      </c>
      <c r="G135" s="6">
        <v>184094940</v>
      </c>
      <c r="H135" s="9">
        <v>184094940</v>
      </c>
      <c r="I135" s="10">
        <v>170830889</v>
      </c>
      <c r="J135" s="6">
        <v>163797263</v>
      </c>
      <c r="K135" s="7">
        <v>156243866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1000000</v>
      </c>
      <c r="G136" s="6">
        <v>1000000</v>
      </c>
      <c r="H136" s="9">
        <v>1000000</v>
      </c>
      <c r="I136" s="10">
        <v>1500000</v>
      </c>
      <c r="J136" s="6">
        <v>2022000</v>
      </c>
      <c r="K136" s="7">
        <v>2566968</v>
      </c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>
        <v>500000</v>
      </c>
      <c r="G137" s="6">
        <v>500000</v>
      </c>
      <c r="H137" s="9">
        <v>500000</v>
      </c>
      <c r="I137" s="10">
        <v>1000000</v>
      </c>
      <c r="J137" s="6">
        <v>1522000</v>
      </c>
      <c r="K137" s="7">
        <v>2066968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2500000</v>
      </c>
      <c r="G140" s="6">
        <v>3640000</v>
      </c>
      <c r="H140" s="9">
        <v>3640000</v>
      </c>
      <c r="I140" s="10">
        <v>5340000</v>
      </c>
      <c r="J140" s="6">
        <v>6592800</v>
      </c>
      <c r="K140" s="7">
        <v>7900723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19740783</v>
      </c>
      <c r="D144" s="6">
        <f t="shared" ref="D144:K144" si="26">SUM(D135:D143)</f>
        <v>138605422</v>
      </c>
      <c r="E144" s="7">
        <f t="shared" si="26"/>
        <v>175211024</v>
      </c>
      <c r="F144" s="8">
        <f t="shared" si="26"/>
        <v>204521147</v>
      </c>
      <c r="G144" s="6">
        <f t="shared" si="26"/>
        <v>189234940</v>
      </c>
      <c r="H144" s="9">
        <f t="shared" si="26"/>
        <v>189234940</v>
      </c>
      <c r="I144" s="10">
        <f t="shared" si="26"/>
        <v>178670889</v>
      </c>
      <c r="J144" s="6">
        <f t="shared" si="26"/>
        <v>173934063</v>
      </c>
      <c r="K144" s="7">
        <f t="shared" si="26"/>
        <v>168778525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16350371</v>
      </c>
      <c r="D147" s="6">
        <v>174308645</v>
      </c>
      <c r="E147" s="7">
        <v>195331667</v>
      </c>
      <c r="F147" s="8">
        <v>216393961</v>
      </c>
      <c r="G147" s="6">
        <v>220519183</v>
      </c>
      <c r="H147" s="9">
        <v>220519183</v>
      </c>
      <c r="I147" s="10">
        <v>234396934</v>
      </c>
      <c r="J147" s="6">
        <v>229607910</v>
      </c>
      <c r="K147" s="7">
        <v>224608169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236000</v>
      </c>
      <c r="D151" s="6">
        <v>20411000</v>
      </c>
      <c r="E151" s="7">
        <v>20411000</v>
      </c>
      <c r="F151" s="8">
        <v>20411000</v>
      </c>
      <c r="G151" s="6">
        <v>20411000</v>
      </c>
      <c r="H151" s="9">
        <v>20411000</v>
      </c>
      <c r="I151" s="10">
        <v>12025000</v>
      </c>
      <c r="J151" s="6">
        <v>12025000</v>
      </c>
      <c r="K151" s="7">
        <v>12025000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3618697</v>
      </c>
      <c r="D154" s="6">
        <v>37910136</v>
      </c>
      <c r="E154" s="7">
        <v>36711281</v>
      </c>
      <c r="F154" s="8">
        <v>52441198</v>
      </c>
      <c r="G154" s="6">
        <v>49964546</v>
      </c>
      <c r="H154" s="9">
        <v>49964546</v>
      </c>
      <c r="I154" s="10">
        <v>65234546</v>
      </c>
      <c r="J154" s="6">
        <v>66696146</v>
      </c>
      <c r="K154" s="7">
        <v>68222056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-3951</v>
      </c>
      <c r="D158" s="6">
        <v>42562</v>
      </c>
      <c r="E158" s="7">
        <v>313887</v>
      </c>
      <c r="F158" s="8">
        <v>415910</v>
      </c>
      <c r="G158" s="6">
        <v>567132</v>
      </c>
      <c r="H158" s="9">
        <v>567132</v>
      </c>
      <c r="I158" s="10">
        <v>1417565</v>
      </c>
      <c r="J158" s="6">
        <v>1992217</v>
      </c>
      <c r="K158" s="7">
        <v>2592682</v>
      </c>
    </row>
    <row r="159" spans="1:11" ht="13.5" x14ac:dyDescent="0.25">
      <c r="A159" s="50" t="s">
        <v>43</v>
      </c>
      <c r="B159" s="37" t="s">
        <v>20</v>
      </c>
      <c r="C159" s="11">
        <v>1637795</v>
      </c>
      <c r="D159" s="11">
        <v>2588597</v>
      </c>
      <c r="E159" s="12">
        <v>2421012</v>
      </c>
      <c r="F159" s="13">
        <v>3126332</v>
      </c>
      <c r="G159" s="11">
        <v>2299445</v>
      </c>
      <c r="H159" s="14">
        <v>2299445</v>
      </c>
      <c r="I159" s="15">
        <v>1894003</v>
      </c>
      <c r="J159" s="11">
        <v>1470721</v>
      </c>
      <c r="K159" s="12">
        <v>1029181</v>
      </c>
    </row>
    <row r="160" spans="1:11" ht="13.5" x14ac:dyDescent="0.25">
      <c r="A160" s="49" t="s">
        <v>44</v>
      </c>
      <c r="B160" s="37" t="s">
        <v>20</v>
      </c>
      <c r="C160" s="6">
        <v>1804062</v>
      </c>
      <c r="D160" s="6">
        <v>4805373</v>
      </c>
      <c r="E160" s="7">
        <v>3520352</v>
      </c>
      <c r="F160" s="8">
        <v>5756262</v>
      </c>
      <c r="G160" s="6">
        <v>4142790</v>
      </c>
      <c r="H160" s="9">
        <v>4142790</v>
      </c>
      <c r="I160" s="10">
        <v>4295139</v>
      </c>
      <c r="J160" s="6">
        <v>3963511</v>
      </c>
      <c r="K160" s="7">
        <v>3617369</v>
      </c>
    </row>
    <row r="161" spans="1:11" ht="13.5" x14ac:dyDescent="0.25">
      <c r="A161" s="49" t="s">
        <v>45</v>
      </c>
      <c r="B161" s="37" t="s">
        <v>20</v>
      </c>
      <c r="C161" s="6">
        <v>32178</v>
      </c>
      <c r="D161" s="6">
        <v>8990383</v>
      </c>
      <c r="E161" s="7">
        <v>8491397</v>
      </c>
      <c r="F161" s="8">
        <v>14844044</v>
      </c>
      <c r="G161" s="6">
        <v>10740286</v>
      </c>
      <c r="H161" s="9">
        <v>10740286</v>
      </c>
      <c r="I161" s="10">
        <v>12143885</v>
      </c>
      <c r="J161" s="6">
        <v>13502842</v>
      </c>
      <c r="K161" s="7">
        <v>14924047</v>
      </c>
    </row>
    <row r="162" spans="1:11" ht="13.5" x14ac:dyDescent="0.25">
      <c r="A162" s="50" t="s">
        <v>46</v>
      </c>
      <c r="B162" s="48" t="s">
        <v>20</v>
      </c>
      <c r="C162" s="6">
        <v>-1742029</v>
      </c>
      <c r="D162" s="6">
        <v>19772011</v>
      </c>
      <c r="E162" s="7">
        <v>21272909</v>
      </c>
      <c r="F162" s="8">
        <v>15870608</v>
      </c>
      <c r="G162" s="6">
        <v>24413270</v>
      </c>
      <c r="H162" s="9">
        <v>24413270</v>
      </c>
      <c r="I162" s="10">
        <v>36608078</v>
      </c>
      <c r="J162" s="6">
        <v>34410257</v>
      </c>
      <c r="K162" s="7">
        <v>32114795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>
        <v>-8386000</v>
      </c>
      <c r="G163" s="6">
        <v>-8386000</v>
      </c>
      <c r="H163" s="9">
        <v>-8386000</v>
      </c>
      <c r="I163" s="10">
        <v>1244000</v>
      </c>
      <c r="J163" s="6">
        <v>2542736</v>
      </c>
      <c r="K163" s="7">
        <v>3898616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41673906</v>
      </c>
      <c r="D165" s="54">
        <f t="shared" ref="D165:K165" si="27">D144+D147+D148+D151+D154+D155+SUM(D158:D164)</f>
        <v>407434129</v>
      </c>
      <c r="E165" s="55">
        <f t="shared" si="27"/>
        <v>463684529</v>
      </c>
      <c r="F165" s="56">
        <f t="shared" si="27"/>
        <v>525394462</v>
      </c>
      <c r="G165" s="54">
        <f t="shared" si="27"/>
        <v>513906592</v>
      </c>
      <c r="H165" s="57">
        <f t="shared" si="27"/>
        <v>513906592</v>
      </c>
      <c r="I165" s="66">
        <f t="shared" si="27"/>
        <v>547930039</v>
      </c>
      <c r="J165" s="54">
        <f t="shared" si="27"/>
        <v>540145403</v>
      </c>
      <c r="K165" s="55">
        <f t="shared" si="27"/>
        <v>531810440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23505959</v>
      </c>
      <c r="D168" s="60">
        <v>27481441</v>
      </c>
      <c r="E168" s="61">
        <v>32994532</v>
      </c>
      <c r="F168" s="62">
        <v>49362351</v>
      </c>
      <c r="G168" s="60">
        <v>37720935</v>
      </c>
      <c r="H168" s="63">
        <v>37720935</v>
      </c>
      <c r="I168" s="64">
        <v>56110651</v>
      </c>
      <c r="J168" s="60">
        <v>61579521</v>
      </c>
      <c r="K168" s="61">
        <v>64289020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7432255</v>
      </c>
      <c r="D169" s="38">
        <f t="shared" ref="D169:K169" si="28">D179+D182+D183+D186+D189+D190+SUM(D193:D199)</f>
        <v>4510042</v>
      </c>
      <c r="E169" s="39">
        <f t="shared" si="28"/>
        <v>5819663</v>
      </c>
      <c r="F169" s="40">
        <f t="shared" si="28"/>
        <v>8707671</v>
      </c>
      <c r="G169" s="38">
        <f t="shared" si="28"/>
        <v>15379671</v>
      </c>
      <c r="H169" s="41">
        <f t="shared" si="28"/>
        <v>15379671</v>
      </c>
      <c r="I169" s="42">
        <f t="shared" si="28"/>
        <v>11555428</v>
      </c>
      <c r="J169" s="38">
        <f t="shared" si="28"/>
        <v>12063866</v>
      </c>
      <c r="K169" s="39">
        <f t="shared" si="28"/>
        <v>12594677</v>
      </c>
    </row>
    <row r="170" spans="1:11" ht="13.5" x14ac:dyDescent="0.25">
      <c r="A170" s="44" t="s">
        <v>19</v>
      </c>
      <c r="B170" s="45" t="s">
        <v>20</v>
      </c>
      <c r="C170" s="6">
        <v>1596997</v>
      </c>
      <c r="D170" s="6">
        <v>696722</v>
      </c>
      <c r="E170" s="7">
        <v>458657</v>
      </c>
      <c r="F170" s="8">
        <v>3000000</v>
      </c>
      <c r="G170" s="6">
        <v>7000000</v>
      </c>
      <c r="H170" s="9">
        <v>7000000</v>
      </c>
      <c r="I170" s="10">
        <v>3000000</v>
      </c>
      <c r="J170" s="6">
        <v>3132000</v>
      </c>
      <c r="K170" s="7">
        <v>3269808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1596997</v>
      </c>
      <c r="D179" s="6">
        <f t="shared" ref="D179:K179" si="29">SUM(D170:D178)</f>
        <v>696722</v>
      </c>
      <c r="E179" s="7">
        <f t="shared" si="29"/>
        <v>458657</v>
      </c>
      <c r="F179" s="8">
        <f t="shared" si="29"/>
        <v>3000000</v>
      </c>
      <c r="G179" s="6">
        <f t="shared" si="29"/>
        <v>7000000</v>
      </c>
      <c r="H179" s="9">
        <f t="shared" si="29"/>
        <v>7000000</v>
      </c>
      <c r="I179" s="10">
        <f t="shared" si="29"/>
        <v>3000000</v>
      </c>
      <c r="J179" s="6">
        <f t="shared" si="29"/>
        <v>3132000</v>
      </c>
      <c r="K179" s="7">
        <f t="shared" si="29"/>
        <v>3269808</v>
      </c>
    </row>
    <row r="180" spans="1:11" ht="13.5" x14ac:dyDescent="0.25">
      <c r="A180" s="47" t="s">
        <v>31</v>
      </c>
      <c r="B180" s="48" t="s">
        <v>20</v>
      </c>
      <c r="C180" s="6">
        <v>2360587</v>
      </c>
      <c r="D180" s="6">
        <v>1120363</v>
      </c>
      <c r="E180" s="7">
        <v>2325331</v>
      </c>
      <c r="F180" s="8">
        <v>2400000</v>
      </c>
      <c r="G180" s="6">
        <v>3352000</v>
      </c>
      <c r="H180" s="9">
        <v>3352000</v>
      </c>
      <c r="I180" s="10">
        <v>3157175</v>
      </c>
      <c r="J180" s="6">
        <v>3296091</v>
      </c>
      <c r="K180" s="7">
        <v>3441119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2360587</v>
      </c>
      <c r="D182" s="21">
        <f t="shared" si="30"/>
        <v>1120363</v>
      </c>
      <c r="E182" s="22">
        <f t="shared" si="30"/>
        <v>2325331</v>
      </c>
      <c r="F182" s="23">
        <f t="shared" si="30"/>
        <v>2400000</v>
      </c>
      <c r="G182" s="21">
        <f t="shared" si="30"/>
        <v>3352000</v>
      </c>
      <c r="H182" s="24">
        <f t="shared" si="30"/>
        <v>3352000</v>
      </c>
      <c r="I182" s="25">
        <f t="shared" si="30"/>
        <v>3157175</v>
      </c>
      <c r="J182" s="21">
        <f t="shared" si="30"/>
        <v>3296091</v>
      </c>
      <c r="K182" s="22">
        <f t="shared" si="30"/>
        <v>3441119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1633778</v>
      </c>
      <c r="D187" s="6">
        <v>540286</v>
      </c>
      <c r="E187" s="7">
        <v>167734</v>
      </c>
      <c r="F187" s="8">
        <v>900000</v>
      </c>
      <c r="G187" s="6">
        <v>1200000</v>
      </c>
      <c r="H187" s="9">
        <v>1200000</v>
      </c>
      <c r="I187" s="10">
        <v>1700000</v>
      </c>
      <c r="J187" s="6">
        <v>1774800</v>
      </c>
      <c r="K187" s="7">
        <v>1852891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132</v>
      </c>
      <c r="B189" s="37" t="s">
        <v>30</v>
      </c>
      <c r="C189" s="21">
        <f t="shared" ref="C189:K189" si="32">SUM(C187:C188)</f>
        <v>1633778</v>
      </c>
      <c r="D189" s="21">
        <f t="shared" si="32"/>
        <v>540286</v>
      </c>
      <c r="E189" s="22">
        <f t="shared" si="32"/>
        <v>167734</v>
      </c>
      <c r="F189" s="23">
        <f t="shared" si="32"/>
        <v>900000</v>
      </c>
      <c r="G189" s="21">
        <f t="shared" si="32"/>
        <v>1200000</v>
      </c>
      <c r="H189" s="24">
        <f t="shared" si="32"/>
        <v>1200000</v>
      </c>
      <c r="I189" s="25">
        <f t="shared" si="32"/>
        <v>1700000</v>
      </c>
      <c r="J189" s="21">
        <f t="shared" si="32"/>
        <v>1774800</v>
      </c>
      <c r="K189" s="22">
        <f t="shared" si="32"/>
        <v>1852891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>
        <v>11506</v>
      </c>
      <c r="E194" s="12">
        <v>4097</v>
      </c>
      <c r="F194" s="13">
        <v>38911</v>
      </c>
      <c r="G194" s="11">
        <v>38911</v>
      </c>
      <c r="H194" s="14">
        <v>38911</v>
      </c>
      <c r="I194" s="15">
        <v>40467</v>
      </c>
      <c r="J194" s="11">
        <v>42248</v>
      </c>
      <c r="K194" s="12">
        <v>44107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149980</v>
      </c>
      <c r="D196" s="6">
        <v>45731</v>
      </c>
      <c r="E196" s="7">
        <v>109338</v>
      </c>
      <c r="F196" s="8">
        <v>442730</v>
      </c>
      <c r="G196" s="6">
        <v>412730</v>
      </c>
      <c r="H196" s="9">
        <v>412730</v>
      </c>
      <c r="I196" s="10">
        <v>414628</v>
      </c>
      <c r="J196" s="6">
        <v>432871</v>
      </c>
      <c r="K196" s="7">
        <v>451918</v>
      </c>
    </row>
    <row r="197" spans="1:11" ht="13.5" x14ac:dyDescent="0.25">
      <c r="A197" s="50" t="s">
        <v>46</v>
      </c>
      <c r="B197" s="48" t="s">
        <v>20</v>
      </c>
      <c r="C197" s="6">
        <v>1690913</v>
      </c>
      <c r="D197" s="6">
        <v>2095434</v>
      </c>
      <c r="E197" s="7">
        <v>2754506</v>
      </c>
      <c r="F197" s="8">
        <v>1926030</v>
      </c>
      <c r="G197" s="6">
        <v>3376030</v>
      </c>
      <c r="H197" s="9">
        <v>3376030</v>
      </c>
      <c r="I197" s="10">
        <v>3243158</v>
      </c>
      <c r="J197" s="6">
        <v>3385856</v>
      </c>
      <c r="K197" s="7">
        <v>3534834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30938214</v>
      </c>
      <c r="D201" s="54">
        <f t="shared" si="34"/>
        <v>31991483</v>
      </c>
      <c r="E201" s="55">
        <f t="shared" si="34"/>
        <v>38814195</v>
      </c>
      <c r="F201" s="56">
        <f t="shared" si="34"/>
        <v>58070022</v>
      </c>
      <c r="G201" s="54">
        <f t="shared" si="34"/>
        <v>53100606</v>
      </c>
      <c r="H201" s="57">
        <f t="shared" si="34"/>
        <v>53100606</v>
      </c>
      <c r="I201" s="58">
        <f t="shared" si="34"/>
        <v>67666079</v>
      </c>
      <c r="J201" s="54">
        <f t="shared" si="34"/>
        <v>73643387</v>
      </c>
      <c r="K201" s="55">
        <f t="shared" si="34"/>
        <v>76883697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</v>
      </c>
      <c r="D203" s="81">
        <f>IF(ISERROR((D37+D69)/D132),0,((D37+D69)/D132))</f>
        <v>0.23856413765146722</v>
      </c>
      <c r="E203" s="82">
        <f t="shared" ref="E203:K203" si="35">IF(ISERROR((E37+E69)/E132),0,((E37+E69)/E132))</f>
        <v>0.68012615309734492</v>
      </c>
      <c r="F203" s="83">
        <f t="shared" si="35"/>
        <v>0.27478566421853473</v>
      </c>
      <c r="G203" s="81">
        <f t="shared" si="35"/>
        <v>0.21221632842577404</v>
      </c>
      <c r="H203" s="84">
        <f t="shared" si="35"/>
        <v>0.21221632842577404</v>
      </c>
      <c r="I203" s="85">
        <f t="shared" si="35"/>
        <v>0.26057513398289461</v>
      </c>
      <c r="J203" s="81">
        <f t="shared" si="35"/>
        <v>0.11486831157843597</v>
      </c>
      <c r="K203" s="82">
        <f t="shared" si="35"/>
        <v>0.11320357820738228</v>
      </c>
    </row>
    <row r="204" spans="1:11" ht="13.5" x14ac:dyDescent="0.25">
      <c r="A204" s="79" t="s">
        <v>120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0.67092155029279577</v>
      </c>
      <c r="E204" s="82">
        <f t="shared" si="36"/>
        <v>1.563173558576312</v>
      </c>
      <c r="F204" s="83">
        <f t="shared" si="36"/>
        <v>0.51658803690286148</v>
      </c>
      <c r="G204" s="81">
        <f t="shared" si="36"/>
        <v>0.54746837531996484</v>
      </c>
      <c r="H204" s="84">
        <f t="shared" si="36"/>
        <v>0.54746837531996484</v>
      </c>
      <c r="I204" s="85">
        <f t="shared" si="36"/>
        <v>0.44066499959161054</v>
      </c>
      <c r="J204" s="81">
        <f t="shared" si="36"/>
        <v>9.7924503180204986E-2</v>
      </c>
      <c r="K204" s="82">
        <f t="shared" si="36"/>
        <v>9.613941851967879E-2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0.18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0.18</v>
      </c>
      <c r="D206" s="81">
        <f t="shared" ref="D206:K206" si="38">IF(ISERROR(ROUND((D37+D69+D169)/D165,2)),0,(ROUND((D37+D69+D169)/D165,2)))</f>
        <v>0.06</v>
      </c>
      <c r="E206" s="82">
        <f t="shared" si="38"/>
        <v>0.12</v>
      </c>
      <c r="F206" s="83">
        <f t="shared" si="38"/>
        <v>7.0000000000000007E-2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7.0000000000000007E-2</v>
      </c>
      <c r="J206" s="81">
        <f t="shared" si="38"/>
        <v>0.03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117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73844757</v>
      </c>
      <c r="D5" s="38">
        <f t="shared" ref="D5:K5" si="0">D15+D18+D19+D22+D25+D26+SUM(D29:D35)</f>
        <v>115726334</v>
      </c>
      <c r="E5" s="39">
        <f t="shared" si="0"/>
        <v>267136088</v>
      </c>
      <c r="F5" s="40">
        <f t="shared" si="0"/>
        <v>290783480</v>
      </c>
      <c r="G5" s="38">
        <f t="shared" si="0"/>
        <v>245714157</v>
      </c>
      <c r="H5" s="41">
        <f t="shared" si="0"/>
        <v>245714157</v>
      </c>
      <c r="I5" s="42">
        <f t="shared" si="0"/>
        <v>253249781</v>
      </c>
      <c r="J5" s="38">
        <f t="shared" si="0"/>
        <v>283929721</v>
      </c>
      <c r="K5" s="39">
        <f t="shared" si="0"/>
        <v>321094187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70959264</v>
      </c>
      <c r="D9" s="6">
        <v>105102740</v>
      </c>
      <c r="E9" s="7">
        <v>237780505</v>
      </c>
      <c r="F9" s="8">
        <v>228108000</v>
      </c>
      <c r="G9" s="6">
        <v>192563842</v>
      </c>
      <c r="H9" s="9">
        <v>192563842</v>
      </c>
      <c r="I9" s="10">
        <v>198947605</v>
      </c>
      <c r="J9" s="6">
        <v>243802579</v>
      </c>
      <c r="K9" s="7">
        <v>263795257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7957974</v>
      </c>
      <c r="F10" s="8">
        <v>55850000</v>
      </c>
      <c r="G10" s="6">
        <v>49844832</v>
      </c>
      <c r="H10" s="9">
        <v>49844832</v>
      </c>
      <c r="I10" s="10">
        <v>47130439</v>
      </c>
      <c r="J10" s="6">
        <v>32098087</v>
      </c>
      <c r="K10" s="7">
        <v>48920308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1727613</v>
      </c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72686877</v>
      </c>
      <c r="D15" s="6">
        <f t="shared" ref="D15:K15" si="1">SUM(D6:D14)</f>
        <v>105102740</v>
      </c>
      <c r="E15" s="7">
        <f t="shared" si="1"/>
        <v>245738479</v>
      </c>
      <c r="F15" s="8">
        <f t="shared" si="1"/>
        <v>283958000</v>
      </c>
      <c r="G15" s="6">
        <f t="shared" si="1"/>
        <v>242408674</v>
      </c>
      <c r="H15" s="9">
        <f t="shared" si="1"/>
        <v>242408674</v>
      </c>
      <c r="I15" s="10">
        <f t="shared" si="1"/>
        <v>246078044</v>
      </c>
      <c r="J15" s="6">
        <f t="shared" si="1"/>
        <v>275900666</v>
      </c>
      <c r="K15" s="7">
        <f t="shared" si="1"/>
        <v>312715565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131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1610136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132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1610136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1418080</v>
      </c>
      <c r="G28" s="16">
        <v>449630</v>
      </c>
      <c r="H28" s="19">
        <v>449630</v>
      </c>
      <c r="I28" s="20">
        <v>1534113</v>
      </c>
      <c r="J28" s="16">
        <v>1354089</v>
      </c>
      <c r="K28" s="17">
        <v>1407197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1418080</v>
      </c>
      <c r="G29" s="6">
        <f t="shared" si="5"/>
        <v>449630</v>
      </c>
      <c r="H29" s="9">
        <f t="shared" si="5"/>
        <v>449630</v>
      </c>
      <c r="I29" s="10">
        <f t="shared" si="5"/>
        <v>1534113</v>
      </c>
      <c r="J29" s="6">
        <f t="shared" si="5"/>
        <v>1354089</v>
      </c>
      <c r="K29" s="7">
        <f t="shared" si="5"/>
        <v>1407197</v>
      </c>
    </row>
    <row r="30" spans="1:11" ht="13.5" x14ac:dyDescent="0.25">
      <c r="A30" s="50" t="s">
        <v>43</v>
      </c>
      <c r="B30" s="37" t="s">
        <v>20</v>
      </c>
      <c r="C30" s="11"/>
      <c r="D30" s="11">
        <v>4084190</v>
      </c>
      <c r="E30" s="12">
        <v>1565586</v>
      </c>
      <c r="F30" s="13">
        <v>2130000</v>
      </c>
      <c r="G30" s="11">
        <v>1408653</v>
      </c>
      <c r="H30" s="14">
        <v>1408653</v>
      </c>
      <c r="I30" s="15">
        <v>1364882</v>
      </c>
      <c r="J30" s="11">
        <v>1902610</v>
      </c>
      <c r="K30" s="12">
        <v>1984314</v>
      </c>
    </row>
    <row r="31" spans="1:11" ht="13.5" x14ac:dyDescent="0.25">
      <c r="A31" s="49" t="s">
        <v>44</v>
      </c>
      <c r="B31" s="37" t="s">
        <v>20</v>
      </c>
      <c r="C31" s="6">
        <v>1120296</v>
      </c>
      <c r="D31" s="6">
        <v>684263</v>
      </c>
      <c r="E31" s="7">
        <v>1767884</v>
      </c>
      <c r="F31" s="8">
        <v>3057400</v>
      </c>
      <c r="G31" s="6">
        <v>1400000</v>
      </c>
      <c r="H31" s="9">
        <v>1400000</v>
      </c>
      <c r="I31" s="10">
        <v>1907523</v>
      </c>
      <c r="J31" s="6">
        <v>2303068</v>
      </c>
      <c r="K31" s="7">
        <v>2406705</v>
      </c>
    </row>
    <row r="32" spans="1:11" ht="13.5" x14ac:dyDescent="0.25">
      <c r="A32" s="49" t="s">
        <v>45</v>
      </c>
      <c r="B32" s="37" t="s">
        <v>20</v>
      </c>
      <c r="C32" s="6">
        <v>37584</v>
      </c>
      <c r="D32" s="6"/>
      <c r="E32" s="7">
        <v>9098963</v>
      </c>
      <c r="F32" s="8">
        <v>220000</v>
      </c>
      <c r="G32" s="6">
        <v>47200</v>
      </c>
      <c r="H32" s="9">
        <v>47200</v>
      </c>
      <c r="I32" s="10">
        <v>191305</v>
      </c>
      <c r="J32" s="6">
        <v>199722</v>
      </c>
      <c r="K32" s="7">
        <v>208710</v>
      </c>
    </row>
    <row r="33" spans="1:11" ht="13.5" x14ac:dyDescent="0.25">
      <c r="A33" s="50" t="s">
        <v>46</v>
      </c>
      <c r="B33" s="48" t="s">
        <v>20</v>
      </c>
      <c r="C33" s="6"/>
      <c r="D33" s="6">
        <v>5855141</v>
      </c>
      <c r="E33" s="7">
        <v>7355040</v>
      </c>
      <c r="F33" s="8"/>
      <c r="G33" s="6"/>
      <c r="H33" s="9"/>
      <c r="I33" s="10">
        <v>2173914</v>
      </c>
      <c r="J33" s="6">
        <v>2269566</v>
      </c>
      <c r="K33" s="7">
        <v>2371696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191501452</v>
      </c>
      <c r="D37" s="38">
        <f t="shared" ref="D37:K37" si="6">D47+D50+D51+D54+D57+D58+SUM(D61:D67)</f>
        <v>76976483</v>
      </c>
      <c r="E37" s="39">
        <f t="shared" si="6"/>
        <v>15141925</v>
      </c>
      <c r="F37" s="40">
        <f t="shared" si="6"/>
        <v>16000000</v>
      </c>
      <c r="G37" s="38">
        <f t="shared" si="6"/>
        <v>62324200</v>
      </c>
      <c r="H37" s="41">
        <f t="shared" si="6"/>
        <v>62324200</v>
      </c>
      <c r="I37" s="42">
        <f t="shared" si="6"/>
        <v>35582612</v>
      </c>
      <c r="J37" s="38">
        <f t="shared" si="6"/>
        <v>35171138</v>
      </c>
      <c r="K37" s="39">
        <f t="shared" si="6"/>
        <v>45033740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41248639</v>
      </c>
      <c r="D41" s="6">
        <v>38674955</v>
      </c>
      <c r="E41" s="7">
        <v>981504</v>
      </c>
      <c r="F41" s="8">
        <v>15800000</v>
      </c>
      <c r="G41" s="6">
        <v>27362509</v>
      </c>
      <c r="H41" s="9">
        <v>27362509</v>
      </c>
      <c r="I41" s="10">
        <v>28217394</v>
      </c>
      <c r="J41" s="6">
        <v>28226267</v>
      </c>
      <c r="K41" s="7">
        <v>37776350</v>
      </c>
    </row>
    <row r="42" spans="1:11" ht="13.5" x14ac:dyDescent="0.25">
      <c r="A42" s="44" t="s">
        <v>24</v>
      </c>
      <c r="B42" s="45" t="s">
        <v>20</v>
      </c>
      <c r="C42" s="6">
        <v>138695962</v>
      </c>
      <c r="D42" s="6">
        <v>38301528</v>
      </c>
      <c r="E42" s="7">
        <v>7128403</v>
      </c>
      <c r="F42" s="8"/>
      <c r="G42" s="6">
        <v>29565218</v>
      </c>
      <c r="H42" s="9">
        <v>29565218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179944601</v>
      </c>
      <c r="D47" s="6">
        <f t="shared" ref="D47:K47" si="7">SUM(D38:D46)</f>
        <v>76976483</v>
      </c>
      <c r="E47" s="7">
        <f t="shared" si="7"/>
        <v>8109907</v>
      </c>
      <c r="F47" s="8">
        <f t="shared" si="7"/>
        <v>15800000</v>
      </c>
      <c r="G47" s="6">
        <f t="shared" si="7"/>
        <v>56927727</v>
      </c>
      <c r="H47" s="9">
        <f t="shared" si="7"/>
        <v>56927727</v>
      </c>
      <c r="I47" s="10">
        <f t="shared" si="7"/>
        <v>28217394</v>
      </c>
      <c r="J47" s="6">
        <f t="shared" si="7"/>
        <v>28226267</v>
      </c>
      <c r="K47" s="7">
        <f t="shared" si="7"/>
        <v>37776350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131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132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85308</v>
      </c>
      <c r="D64" s="6"/>
      <c r="E64" s="7"/>
      <c r="F64" s="8">
        <v>200000</v>
      </c>
      <c r="G64" s="6">
        <v>150000</v>
      </c>
      <c r="H64" s="9">
        <v>150000</v>
      </c>
      <c r="I64" s="10">
        <v>130435</v>
      </c>
      <c r="J64" s="6">
        <v>226957</v>
      </c>
      <c r="K64" s="7">
        <v>237170</v>
      </c>
    </row>
    <row r="65" spans="1:11" ht="13.5" x14ac:dyDescent="0.25">
      <c r="A65" s="50" t="s">
        <v>46</v>
      </c>
      <c r="B65" s="48" t="s">
        <v>20</v>
      </c>
      <c r="C65" s="6">
        <v>11471543</v>
      </c>
      <c r="D65" s="6"/>
      <c r="E65" s="7">
        <v>7032018</v>
      </c>
      <c r="F65" s="8"/>
      <c r="G65" s="6">
        <v>5246473</v>
      </c>
      <c r="H65" s="9">
        <v>5246473</v>
      </c>
      <c r="I65" s="10">
        <v>7234783</v>
      </c>
      <c r="J65" s="6">
        <v>6717914</v>
      </c>
      <c r="K65" s="7">
        <v>7020220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47491729</v>
      </c>
      <c r="E69" s="39">
        <f t="shared" si="12"/>
        <v>14179436</v>
      </c>
      <c r="F69" s="40">
        <f t="shared" si="12"/>
        <v>500000</v>
      </c>
      <c r="G69" s="38">
        <f t="shared" si="12"/>
        <v>20279251</v>
      </c>
      <c r="H69" s="41">
        <f t="shared" si="12"/>
        <v>20279251</v>
      </c>
      <c r="I69" s="42">
        <f t="shared" si="12"/>
        <v>9347826</v>
      </c>
      <c r="J69" s="38">
        <f t="shared" si="12"/>
        <v>10434783</v>
      </c>
      <c r="K69" s="39">
        <f t="shared" si="12"/>
        <v>869566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45766340</v>
      </c>
      <c r="E73" s="7">
        <v>8814278</v>
      </c>
      <c r="F73" s="8">
        <v>500000</v>
      </c>
      <c r="G73" s="6">
        <v>2541352</v>
      </c>
      <c r="H73" s="9">
        <v>2541352</v>
      </c>
      <c r="I73" s="10">
        <v>9347826</v>
      </c>
      <c r="J73" s="6">
        <v>10434783</v>
      </c>
      <c r="K73" s="7">
        <v>869566</v>
      </c>
    </row>
    <row r="74" spans="1:11" ht="13.5" x14ac:dyDescent="0.25">
      <c r="A74" s="44" t="s">
        <v>24</v>
      </c>
      <c r="B74" s="45" t="s">
        <v>20</v>
      </c>
      <c r="C74" s="6"/>
      <c r="D74" s="6">
        <v>1725389</v>
      </c>
      <c r="E74" s="7">
        <v>5365158</v>
      </c>
      <c r="F74" s="8"/>
      <c r="G74" s="6">
        <v>17737899</v>
      </c>
      <c r="H74" s="9">
        <v>17737899</v>
      </c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47491729</v>
      </c>
      <c r="E79" s="7">
        <f t="shared" si="13"/>
        <v>14179436</v>
      </c>
      <c r="F79" s="8">
        <f t="shared" si="13"/>
        <v>500000</v>
      </c>
      <c r="G79" s="6">
        <f t="shared" si="13"/>
        <v>20279251</v>
      </c>
      <c r="H79" s="9">
        <f t="shared" si="13"/>
        <v>20279251</v>
      </c>
      <c r="I79" s="10">
        <f t="shared" si="13"/>
        <v>9347826</v>
      </c>
      <c r="J79" s="6">
        <f t="shared" si="13"/>
        <v>10434783</v>
      </c>
      <c r="K79" s="7">
        <f t="shared" si="13"/>
        <v>869566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131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132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265346209</v>
      </c>
      <c r="D101" s="38">
        <f t="shared" ref="D101:K101" si="18">D111+D114+D115+D118+D121+D122+SUM(D125:D131)</f>
        <v>240194546</v>
      </c>
      <c r="E101" s="39">
        <f t="shared" si="18"/>
        <v>296457449</v>
      </c>
      <c r="F101" s="40">
        <f t="shared" si="18"/>
        <v>307283480</v>
      </c>
      <c r="G101" s="38">
        <f t="shared" si="18"/>
        <v>328317608</v>
      </c>
      <c r="H101" s="41">
        <f t="shared" si="18"/>
        <v>328317608</v>
      </c>
      <c r="I101" s="42">
        <f t="shared" si="18"/>
        <v>298180219</v>
      </c>
      <c r="J101" s="38">
        <f t="shared" si="18"/>
        <v>329535642</v>
      </c>
      <c r="K101" s="39">
        <f t="shared" si="18"/>
        <v>366997493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112207903</v>
      </c>
      <c r="D105" s="6">
        <v>189544035</v>
      </c>
      <c r="E105" s="7">
        <v>247576287</v>
      </c>
      <c r="F105" s="8">
        <v>244408000</v>
      </c>
      <c r="G105" s="6">
        <v>222467703</v>
      </c>
      <c r="H105" s="9">
        <v>222467703</v>
      </c>
      <c r="I105" s="10">
        <v>236512825</v>
      </c>
      <c r="J105" s="6">
        <v>282463629</v>
      </c>
      <c r="K105" s="7">
        <v>302441173</v>
      </c>
    </row>
    <row r="106" spans="1:11" ht="13.5" x14ac:dyDescent="0.25">
      <c r="A106" s="44" t="s">
        <v>24</v>
      </c>
      <c r="B106" s="45" t="s">
        <v>20</v>
      </c>
      <c r="C106" s="6">
        <v>138695962</v>
      </c>
      <c r="D106" s="6">
        <v>40026917</v>
      </c>
      <c r="E106" s="7">
        <v>20451535</v>
      </c>
      <c r="F106" s="8">
        <v>55850000</v>
      </c>
      <c r="G106" s="6">
        <v>97147949</v>
      </c>
      <c r="H106" s="9">
        <v>97147949</v>
      </c>
      <c r="I106" s="10">
        <v>47130439</v>
      </c>
      <c r="J106" s="6">
        <v>32098087</v>
      </c>
      <c r="K106" s="7">
        <v>48920308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1727613</v>
      </c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252631478</v>
      </c>
      <c r="D111" s="6">
        <f t="shared" ref="D111:K111" si="19">SUM(D102:D110)</f>
        <v>229570952</v>
      </c>
      <c r="E111" s="7">
        <f t="shared" si="19"/>
        <v>268027822</v>
      </c>
      <c r="F111" s="8">
        <f t="shared" si="19"/>
        <v>300258000</v>
      </c>
      <c r="G111" s="6">
        <f t="shared" si="19"/>
        <v>319615652</v>
      </c>
      <c r="H111" s="9">
        <f t="shared" si="19"/>
        <v>319615652</v>
      </c>
      <c r="I111" s="10">
        <f t="shared" si="19"/>
        <v>283643264</v>
      </c>
      <c r="J111" s="6">
        <f t="shared" si="19"/>
        <v>314561716</v>
      </c>
      <c r="K111" s="7">
        <f t="shared" si="19"/>
        <v>351361481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131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1610136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132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1610136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1418080</v>
      </c>
      <c r="G124" s="16">
        <v>449630</v>
      </c>
      <c r="H124" s="19">
        <v>449630</v>
      </c>
      <c r="I124" s="20">
        <v>1534113</v>
      </c>
      <c r="J124" s="16">
        <v>1354089</v>
      </c>
      <c r="K124" s="17">
        <v>1407197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1418080</v>
      </c>
      <c r="G125" s="6">
        <f t="shared" si="23"/>
        <v>449630</v>
      </c>
      <c r="H125" s="9">
        <f t="shared" si="23"/>
        <v>449630</v>
      </c>
      <c r="I125" s="10">
        <f t="shared" si="23"/>
        <v>1534113</v>
      </c>
      <c r="J125" s="6">
        <f t="shared" si="23"/>
        <v>1354089</v>
      </c>
      <c r="K125" s="7">
        <f t="shared" si="23"/>
        <v>1407197</v>
      </c>
    </row>
    <row r="126" spans="1:11" ht="13.5" x14ac:dyDescent="0.25">
      <c r="A126" s="50" t="s">
        <v>43</v>
      </c>
      <c r="B126" s="37" t="s">
        <v>20</v>
      </c>
      <c r="C126" s="11"/>
      <c r="D126" s="11">
        <v>4084190</v>
      </c>
      <c r="E126" s="12">
        <v>1565586</v>
      </c>
      <c r="F126" s="13">
        <v>2130000</v>
      </c>
      <c r="G126" s="11">
        <v>1408653</v>
      </c>
      <c r="H126" s="14">
        <v>1408653</v>
      </c>
      <c r="I126" s="15">
        <v>1364882</v>
      </c>
      <c r="J126" s="11">
        <v>1902610</v>
      </c>
      <c r="K126" s="12">
        <v>1984314</v>
      </c>
    </row>
    <row r="127" spans="1:11" ht="13.5" x14ac:dyDescent="0.25">
      <c r="A127" s="49" t="s">
        <v>44</v>
      </c>
      <c r="B127" s="37" t="s">
        <v>20</v>
      </c>
      <c r="C127" s="6">
        <v>1120296</v>
      </c>
      <c r="D127" s="6">
        <v>684263</v>
      </c>
      <c r="E127" s="7">
        <v>1767884</v>
      </c>
      <c r="F127" s="8">
        <v>3057400</v>
      </c>
      <c r="G127" s="6">
        <v>1400000</v>
      </c>
      <c r="H127" s="9">
        <v>1400000</v>
      </c>
      <c r="I127" s="10">
        <v>1907523</v>
      </c>
      <c r="J127" s="6">
        <v>2303068</v>
      </c>
      <c r="K127" s="7">
        <v>2406705</v>
      </c>
    </row>
    <row r="128" spans="1:11" ht="13.5" x14ac:dyDescent="0.25">
      <c r="A128" s="49" t="s">
        <v>45</v>
      </c>
      <c r="B128" s="37" t="s">
        <v>20</v>
      </c>
      <c r="C128" s="6">
        <v>122892</v>
      </c>
      <c r="D128" s="6"/>
      <c r="E128" s="7">
        <v>9098963</v>
      </c>
      <c r="F128" s="8">
        <v>420000</v>
      </c>
      <c r="G128" s="6">
        <v>197200</v>
      </c>
      <c r="H128" s="9">
        <v>197200</v>
      </c>
      <c r="I128" s="10">
        <v>321740</v>
      </c>
      <c r="J128" s="6">
        <v>426679</v>
      </c>
      <c r="K128" s="7">
        <v>445880</v>
      </c>
    </row>
    <row r="129" spans="1:11" ht="13.5" x14ac:dyDescent="0.25">
      <c r="A129" s="50" t="s">
        <v>46</v>
      </c>
      <c r="B129" s="48" t="s">
        <v>20</v>
      </c>
      <c r="C129" s="6">
        <v>11471543</v>
      </c>
      <c r="D129" s="6">
        <v>5855141</v>
      </c>
      <c r="E129" s="7">
        <v>14387058</v>
      </c>
      <c r="F129" s="8"/>
      <c r="G129" s="6">
        <v>5246473</v>
      </c>
      <c r="H129" s="9">
        <v>5246473</v>
      </c>
      <c r="I129" s="10">
        <v>9408697</v>
      </c>
      <c r="J129" s="6">
        <v>8987480</v>
      </c>
      <c r="K129" s="7">
        <v>9391916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265346209</v>
      </c>
      <c r="D132" s="54">
        <f t="shared" ref="D132:K132" si="24">+D5+D37+D69</f>
        <v>240194546</v>
      </c>
      <c r="E132" s="55">
        <f t="shared" si="24"/>
        <v>296457449</v>
      </c>
      <c r="F132" s="56">
        <f t="shared" si="24"/>
        <v>307283480</v>
      </c>
      <c r="G132" s="54">
        <f t="shared" si="24"/>
        <v>328317608</v>
      </c>
      <c r="H132" s="57">
        <f t="shared" si="24"/>
        <v>328317608</v>
      </c>
      <c r="I132" s="58">
        <f t="shared" si="24"/>
        <v>298180219</v>
      </c>
      <c r="J132" s="54">
        <f t="shared" si="24"/>
        <v>329535642</v>
      </c>
      <c r="K132" s="55">
        <f t="shared" si="24"/>
        <v>366997493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1544132213</v>
      </c>
      <c r="D134" s="38">
        <f t="shared" ref="D134:K134" si="25">D144+D147+D148+D151+D154+D155+SUM(D158:D164)</f>
        <v>1674185769</v>
      </c>
      <c r="E134" s="39">
        <f t="shared" si="25"/>
        <v>1820137465</v>
      </c>
      <c r="F134" s="40">
        <f t="shared" si="25"/>
        <v>2178724327</v>
      </c>
      <c r="G134" s="38">
        <f t="shared" si="25"/>
        <v>2060040609</v>
      </c>
      <c r="H134" s="41">
        <f t="shared" si="25"/>
        <v>2060040609</v>
      </c>
      <c r="I134" s="42">
        <f t="shared" si="25"/>
        <v>1945474817</v>
      </c>
      <c r="J134" s="38">
        <f t="shared" si="25"/>
        <v>2202073857</v>
      </c>
      <c r="K134" s="39">
        <f t="shared" si="25"/>
        <v>2490674229</v>
      </c>
    </row>
    <row r="135" spans="1:11" ht="13.5" x14ac:dyDescent="0.25">
      <c r="A135" s="44" t="s">
        <v>19</v>
      </c>
      <c r="B135" s="45" t="s">
        <v>20</v>
      </c>
      <c r="C135" s="6">
        <v>3252884</v>
      </c>
      <c r="D135" s="6">
        <v>1724823</v>
      </c>
      <c r="E135" s="7">
        <v>196763</v>
      </c>
      <c r="F135" s="8">
        <v>-1</v>
      </c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13386748</v>
      </c>
      <c r="D137" s="6">
        <v>12095751</v>
      </c>
      <c r="E137" s="7">
        <v>10479514</v>
      </c>
      <c r="F137" s="8">
        <v>9003543</v>
      </c>
      <c r="G137" s="6">
        <v>8910938</v>
      </c>
      <c r="H137" s="9">
        <v>8910938</v>
      </c>
      <c r="I137" s="10">
        <v>7342362</v>
      </c>
      <c r="J137" s="6">
        <v>5773786</v>
      </c>
      <c r="K137" s="7">
        <v>4205210</v>
      </c>
    </row>
    <row r="138" spans="1:11" ht="13.5" x14ac:dyDescent="0.25">
      <c r="A138" s="44" t="s">
        <v>23</v>
      </c>
      <c r="B138" s="45" t="s">
        <v>20</v>
      </c>
      <c r="C138" s="6">
        <v>1335309349</v>
      </c>
      <c r="D138" s="6">
        <v>1441200441</v>
      </c>
      <c r="E138" s="7">
        <v>1588156901</v>
      </c>
      <c r="F138" s="8">
        <v>1868526977</v>
      </c>
      <c r="G138" s="6">
        <v>1770994583</v>
      </c>
      <c r="H138" s="9">
        <v>1770994583</v>
      </c>
      <c r="I138" s="10">
        <v>1686301257</v>
      </c>
      <c r="J138" s="6">
        <v>1899620638</v>
      </c>
      <c r="K138" s="7">
        <v>2132895366</v>
      </c>
    </row>
    <row r="139" spans="1:11" ht="13.5" x14ac:dyDescent="0.25">
      <c r="A139" s="44" t="s">
        <v>24</v>
      </c>
      <c r="B139" s="45" t="s">
        <v>20</v>
      </c>
      <c r="C139" s="6">
        <v>142853635</v>
      </c>
      <c r="D139" s="6">
        <v>156748905</v>
      </c>
      <c r="E139" s="7">
        <v>149944576</v>
      </c>
      <c r="F139" s="8">
        <v>227064893</v>
      </c>
      <c r="G139" s="6">
        <v>212392183</v>
      </c>
      <c r="H139" s="9">
        <v>212392183</v>
      </c>
      <c r="I139" s="10">
        <v>186804770</v>
      </c>
      <c r="J139" s="6">
        <v>213767731</v>
      </c>
      <c r="K139" s="7">
        <v>257552916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326253</v>
      </c>
      <c r="D143" s="16">
        <v>246597</v>
      </c>
      <c r="E143" s="17">
        <v>135960</v>
      </c>
      <c r="F143" s="18">
        <v>96670</v>
      </c>
      <c r="G143" s="16">
        <v>53282</v>
      </c>
      <c r="H143" s="19">
        <v>53282</v>
      </c>
      <c r="I143" s="20">
        <v>67407</v>
      </c>
      <c r="J143" s="16">
        <v>33131</v>
      </c>
      <c r="K143" s="17">
        <v>33131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1495128869</v>
      </c>
      <c r="D144" s="6">
        <f t="shared" ref="D144:K144" si="26">SUM(D135:D143)</f>
        <v>1612016517</v>
      </c>
      <c r="E144" s="7">
        <f t="shared" si="26"/>
        <v>1748913714</v>
      </c>
      <c r="F144" s="8">
        <f t="shared" si="26"/>
        <v>2104692082</v>
      </c>
      <c r="G144" s="6">
        <f t="shared" si="26"/>
        <v>1992350986</v>
      </c>
      <c r="H144" s="9">
        <f t="shared" si="26"/>
        <v>1992350986</v>
      </c>
      <c r="I144" s="10">
        <f t="shared" si="26"/>
        <v>1880515796</v>
      </c>
      <c r="J144" s="6">
        <f t="shared" si="26"/>
        <v>2119195286</v>
      </c>
      <c r="K144" s="7">
        <f t="shared" si="26"/>
        <v>2394686623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26845996</v>
      </c>
      <c r="D147" s="6">
        <v>2846252</v>
      </c>
      <c r="E147" s="7">
        <v>2616816</v>
      </c>
      <c r="F147" s="8">
        <v>2533467</v>
      </c>
      <c r="G147" s="6">
        <v>2389277</v>
      </c>
      <c r="H147" s="9">
        <v>2389277</v>
      </c>
      <c r="I147" s="10">
        <v>2161738</v>
      </c>
      <c r="J147" s="6">
        <v>1934199</v>
      </c>
      <c r="K147" s="7">
        <v>1712660</v>
      </c>
    </row>
    <row r="148" spans="1:11" ht="13.5" x14ac:dyDescent="0.25">
      <c r="A148" s="49" t="s">
        <v>131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132</v>
      </c>
      <c r="B154" s="37" t="s">
        <v>30</v>
      </c>
      <c r="C154" s="6">
        <v>-888977</v>
      </c>
      <c r="D154" s="6">
        <v>37105186</v>
      </c>
      <c r="E154" s="7">
        <v>37594421</v>
      </c>
      <c r="F154" s="8">
        <v>34969438</v>
      </c>
      <c r="G154" s="6">
        <v>36526546</v>
      </c>
      <c r="H154" s="9">
        <v>36526546</v>
      </c>
      <c r="I154" s="10">
        <v>36074938</v>
      </c>
      <c r="J154" s="6">
        <v>35007938</v>
      </c>
      <c r="K154" s="7">
        <v>33940938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1191427</v>
      </c>
      <c r="D158" s="6">
        <v>875304</v>
      </c>
      <c r="E158" s="7">
        <v>577663</v>
      </c>
      <c r="F158" s="8">
        <v>1945553</v>
      </c>
      <c r="G158" s="6">
        <v>822484</v>
      </c>
      <c r="H158" s="9">
        <v>822484</v>
      </c>
      <c r="I158" s="10">
        <v>1702159</v>
      </c>
      <c r="J158" s="6">
        <v>1785004</v>
      </c>
      <c r="K158" s="7">
        <v>2012025</v>
      </c>
    </row>
    <row r="159" spans="1:11" ht="13.5" x14ac:dyDescent="0.25">
      <c r="A159" s="50" t="s">
        <v>43</v>
      </c>
      <c r="B159" s="37" t="s">
        <v>20</v>
      </c>
      <c r="C159" s="11">
        <v>309281</v>
      </c>
      <c r="D159" s="11">
        <v>5785356</v>
      </c>
      <c r="E159" s="12">
        <v>5024757</v>
      </c>
      <c r="F159" s="13">
        <v>6013143</v>
      </c>
      <c r="G159" s="11">
        <v>4748036</v>
      </c>
      <c r="H159" s="14">
        <v>4748036</v>
      </c>
      <c r="I159" s="15">
        <v>3737887</v>
      </c>
      <c r="J159" s="11">
        <v>5293145</v>
      </c>
      <c r="K159" s="12">
        <v>7361483</v>
      </c>
    </row>
    <row r="160" spans="1:11" ht="13.5" x14ac:dyDescent="0.25">
      <c r="A160" s="49" t="s">
        <v>44</v>
      </c>
      <c r="B160" s="37" t="s">
        <v>20</v>
      </c>
      <c r="C160" s="6">
        <v>4455543</v>
      </c>
      <c r="D160" s="6">
        <v>1413080</v>
      </c>
      <c r="E160" s="7">
        <v>2636009</v>
      </c>
      <c r="F160" s="8">
        <v>3550344</v>
      </c>
      <c r="G160" s="6">
        <v>3522113</v>
      </c>
      <c r="H160" s="9">
        <v>3522113</v>
      </c>
      <c r="I160" s="10">
        <v>3654359</v>
      </c>
      <c r="J160" s="6">
        <v>5811318</v>
      </c>
      <c r="K160" s="7">
        <v>7773433</v>
      </c>
    </row>
    <row r="161" spans="1:11" ht="13.5" x14ac:dyDescent="0.25">
      <c r="A161" s="49" t="s">
        <v>45</v>
      </c>
      <c r="B161" s="37" t="s">
        <v>20</v>
      </c>
      <c r="C161" s="6">
        <v>503224</v>
      </c>
      <c r="D161" s="6">
        <v>358961</v>
      </c>
      <c r="E161" s="7">
        <v>2219982</v>
      </c>
      <c r="F161" s="8">
        <v>439463</v>
      </c>
      <c r="G161" s="6">
        <v>2236980</v>
      </c>
      <c r="H161" s="9">
        <v>2236980</v>
      </c>
      <c r="I161" s="10">
        <v>2335211</v>
      </c>
      <c r="J161" s="6">
        <v>2848846</v>
      </c>
      <c r="K161" s="7">
        <v>3294725</v>
      </c>
    </row>
    <row r="162" spans="1:11" ht="13.5" x14ac:dyDescent="0.25">
      <c r="A162" s="50" t="s">
        <v>46</v>
      </c>
      <c r="B162" s="48" t="s">
        <v>20</v>
      </c>
      <c r="C162" s="6">
        <v>16586850</v>
      </c>
      <c r="D162" s="6">
        <v>13785113</v>
      </c>
      <c r="E162" s="7">
        <v>20554103</v>
      </c>
      <c r="F162" s="8">
        <v>24580837</v>
      </c>
      <c r="G162" s="6">
        <v>17444187</v>
      </c>
      <c r="H162" s="9">
        <v>17444187</v>
      </c>
      <c r="I162" s="10">
        <v>15292729</v>
      </c>
      <c r="J162" s="6">
        <v>30198121</v>
      </c>
      <c r="K162" s="7">
        <v>39892342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1544132213</v>
      </c>
      <c r="D165" s="54">
        <f t="shared" ref="D165:K165" si="27">D144+D147+D148+D151+D154+D155+SUM(D158:D164)</f>
        <v>1674185769</v>
      </c>
      <c r="E165" s="55">
        <f t="shared" si="27"/>
        <v>1820137465</v>
      </c>
      <c r="F165" s="56">
        <f t="shared" si="27"/>
        <v>2178724327</v>
      </c>
      <c r="G165" s="54">
        <f t="shared" si="27"/>
        <v>2060040609</v>
      </c>
      <c r="H165" s="57">
        <f t="shared" si="27"/>
        <v>2060040609</v>
      </c>
      <c r="I165" s="66">
        <f t="shared" si="27"/>
        <v>1945474817</v>
      </c>
      <c r="J165" s="54">
        <f t="shared" si="27"/>
        <v>2202073857</v>
      </c>
      <c r="K165" s="55">
        <f t="shared" si="27"/>
        <v>2490674229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66854865</v>
      </c>
      <c r="D168" s="60">
        <v>70918931</v>
      </c>
      <c r="E168" s="61">
        <v>76238431</v>
      </c>
      <c r="F168" s="62">
        <v>87409969</v>
      </c>
      <c r="G168" s="60">
        <v>88414651</v>
      </c>
      <c r="H168" s="63">
        <v>88414651</v>
      </c>
      <c r="I168" s="64">
        <v>91951263</v>
      </c>
      <c r="J168" s="60">
        <v>95997120</v>
      </c>
      <c r="K168" s="61">
        <v>100316985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33429960</v>
      </c>
      <c r="D169" s="38">
        <f t="shared" ref="D169:K169" si="28">D179+D182+D183+D186+D189+D190+SUM(D193:D199)</f>
        <v>20479428</v>
      </c>
      <c r="E169" s="39">
        <f t="shared" si="28"/>
        <v>35282192</v>
      </c>
      <c r="F169" s="40">
        <f t="shared" si="28"/>
        <v>33999913</v>
      </c>
      <c r="G169" s="38">
        <f t="shared" si="28"/>
        <v>48290431</v>
      </c>
      <c r="H169" s="41">
        <f t="shared" si="28"/>
        <v>48290431</v>
      </c>
      <c r="I169" s="42">
        <f t="shared" si="28"/>
        <v>37537603</v>
      </c>
      <c r="J169" s="38">
        <f t="shared" si="28"/>
        <v>38876058</v>
      </c>
      <c r="K169" s="39">
        <f t="shared" si="28"/>
        <v>40625482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11692820</v>
      </c>
      <c r="D173" s="6">
        <v>18521306</v>
      </c>
      <c r="E173" s="7">
        <v>33009169</v>
      </c>
      <c r="F173" s="8">
        <v>29000000</v>
      </c>
      <c r="G173" s="6">
        <v>32035913</v>
      </c>
      <c r="H173" s="9">
        <v>32035913</v>
      </c>
      <c r="I173" s="10">
        <v>33000000</v>
      </c>
      <c r="J173" s="6">
        <v>34452000</v>
      </c>
      <c r="K173" s="7">
        <v>36002340</v>
      </c>
    </row>
    <row r="174" spans="1:11" ht="13.5" x14ac:dyDescent="0.25">
      <c r="A174" s="44" t="s">
        <v>24</v>
      </c>
      <c r="B174" s="45" t="s">
        <v>20</v>
      </c>
      <c r="C174" s="6">
        <v>4395681</v>
      </c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16088501</v>
      </c>
      <c r="D179" s="6">
        <f t="shared" ref="D179:K179" si="29">SUM(D170:D178)</f>
        <v>18521306</v>
      </c>
      <c r="E179" s="7">
        <f t="shared" si="29"/>
        <v>33009169</v>
      </c>
      <c r="F179" s="8">
        <f t="shared" si="29"/>
        <v>29000000</v>
      </c>
      <c r="G179" s="6">
        <f t="shared" si="29"/>
        <v>32035913</v>
      </c>
      <c r="H179" s="9">
        <f t="shared" si="29"/>
        <v>32035913</v>
      </c>
      <c r="I179" s="10">
        <f t="shared" si="29"/>
        <v>33000000</v>
      </c>
      <c r="J179" s="6">
        <f t="shared" si="29"/>
        <v>34452000</v>
      </c>
      <c r="K179" s="7">
        <f t="shared" si="29"/>
        <v>36002340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>
        <v>96200</v>
      </c>
      <c r="D181" s="16">
        <v>85000</v>
      </c>
      <c r="E181" s="17">
        <v>86000</v>
      </c>
      <c r="F181" s="18">
        <v>90000</v>
      </c>
      <c r="G181" s="16">
        <v>63621</v>
      </c>
      <c r="H181" s="19">
        <v>63621</v>
      </c>
      <c r="I181" s="20">
        <v>90000</v>
      </c>
      <c r="J181" s="16">
        <v>93960</v>
      </c>
      <c r="K181" s="17">
        <v>98189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96200</v>
      </c>
      <c r="D182" s="21">
        <f t="shared" si="30"/>
        <v>85000</v>
      </c>
      <c r="E182" s="22">
        <f t="shared" si="30"/>
        <v>86000</v>
      </c>
      <c r="F182" s="23">
        <f t="shared" si="30"/>
        <v>90000</v>
      </c>
      <c r="G182" s="21">
        <f t="shared" si="30"/>
        <v>63621</v>
      </c>
      <c r="H182" s="24">
        <f t="shared" si="30"/>
        <v>63621</v>
      </c>
      <c r="I182" s="25">
        <f t="shared" si="30"/>
        <v>90000</v>
      </c>
      <c r="J182" s="21">
        <f t="shared" si="30"/>
        <v>93960</v>
      </c>
      <c r="K182" s="22">
        <f t="shared" si="30"/>
        <v>98189</v>
      </c>
    </row>
    <row r="183" spans="1:11" ht="13.5" x14ac:dyDescent="0.25">
      <c r="A183" s="49" t="s">
        <v>131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1166787</v>
      </c>
      <c r="D187" s="6">
        <v>1497465</v>
      </c>
      <c r="E187" s="7">
        <v>1287031</v>
      </c>
      <c r="F187" s="8">
        <v>3000000</v>
      </c>
      <c r="G187" s="6">
        <v>4080529</v>
      </c>
      <c r="H187" s="9">
        <v>4080529</v>
      </c>
      <c r="I187" s="10">
        <v>3500000</v>
      </c>
      <c r="J187" s="6">
        <v>3654000</v>
      </c>
      <c r="K187" s="7">
        <v>3818430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132</v>
      </c>
      <c r="B189" s="37" t="s">
        <v>30</v>
      </c>
      <c r="C189" s="21">
        <f t="shared" ref="C189:K189" si="32">SUM(C187:C188)</f>
        <v>1166787</v>
      </c>
      <c r="D189" s="21">
        <f t="shared" si="32"/>
        <v>1497465</v>
      </c>
      <c r="E189" s="22">
        <f t="shared" si="32"/>
        <v>1287031</v>
      </c>
      <c r="F189" s="23">
        <f t="shared" si="32"/>
        <v>3000000</v>
      </c>
      <c r="G189" s="21">
        <f t="shared" si="32"/>
        <v>4080529</v>
      </c>
      <c r="H189" s="24">
        <f t="shared" si="32"/>
        <v>4080529</v>
      </c>
      <c r="I189" s="25">
        <f t="shared" si="32"/>
        <v>3500000</v>
      </c>
      <c r="J189" s="21">
        <f t="shared" si="32"/>
        <v>3654000</v>
      </c>
      <c r="K189" s="22">
        <f t="shared" si="32"/>
        <v>3818430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9080</v>
      </c>
      <c r="D194" s="11">
        <v>164872</v>
      </c>
      <c r="E194" s="12">
        <v>497340</v>
      </c>
      <c r="F194" s="13">
        <v>320000</v>
      </c>
      <c r="G194" s="11">
        <v>95653</v>
      </c>
      <c r="H194" s="14">
        <v>95653</v>
      </c>
      <c r="I194" s="15">
        <v>620000</v>
      </c>
      <c r="J194" s="11">
        <v>334080</v>
      </c>
      <c r="K194" s="12">
        <v>349114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15933212</v>
      </c>
      <c r="D196" s="6">
        <v>195785</v>
      </c>
      <c r="E196" s="7">
        <v>319282</v>
      </c>
      <c r="F196" s="8">
        <v>1262310</v>
      </c>
      <c r="G196" s="6">
        <v>11567707</v>
      </c>
      <c r="H196" s="9">
        <v>11567707</v>
      </c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136180</v>
      </c>
      <c r="D197" s="6">
        <v>15000</v>
      </c>
      <c r="E197" s="7">
        <v>83370</v>
      </c>
      <c r="F197" s="8">
        <v>327603</v>
      </c>
      <c r="G197" s="6">
        <v>447008</v>
      </c>
      <c r="H197" s="9">
        <v>447008</v>
      </c>
      <c r="I197" s="10">
        <v>327603</v>
      </c>
      <c r="J197" s="6">
        <v>342018</v>
      </c>
      <c r="K197" s="7">
        <v>357409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100284825</v>
      </c>
      <c r="D201" s="54">
        <f t="shared" si="34"/>
        <v>91398359</v>
      </c>
      <c r="E201" s="55">
        <f t="shared" si="34"/>
        <v>111520623</v>
      </c>
      <c r="F201" s="56">
        <f t="shared" si="34"/>
        <v>121409882</v>
      </c>
      <c r="G201" s="54">
        <f t="shared" si="34"/>
        <v>136705082</v>
      </c>
      <c r="H201" s="57">
        <f t="shared" si="34"/>
        <v>136705082</v>
      </c>
      <c r="I201" s="58">
        <f t="shared" si="34"/>
        <v>129488866</v>
      </c>
      <c r="J201" s="54">
        <f t="shared" si="34"/>
        <v>134873178</v>
      </c>
      <c r="K201" s="55">
        <f t="shared" si="34"/>
        <v>140942467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119</v>
      </c>
      <c r="B203" s="80"/>
      <c r="C203" s="81">
        <f>IF(ISERROR((C37+C69)/C132),0,((C37+C69)/C132))</f>
        <v>0.7217041190138126</v>
      </c>
      <c r="D203" s="81">
        <f>IF(ISERROR((D37+D69)/D132),0,((D37+D69)/D132))</f>
        <v>0.51819749479240884</v>
      </c>
      <c r="E203" s="82">
        <f t="shared" ref="E203:K203" si="35">IF(ISERROR((E37+E69)/E132),0,((E37+E69)/E132))</f>
        <v>9.8905799462640595E-2</v>
      </c>
      <c r="F203" s="83">
        <f t="shared" si="35"/>
        <v>5.3696345797697942E-2</v>
      </c>
      <c r="G203" s="81">
        <f t="shared" si="35"/>
        <v>0.25159616477225311</v>
      </c>
      <c r="H203" s="84">
        <f t="shared" si="35"/>
        <v>0.25159616477225311</v>
      </c>
      <c r="I203" s="85">
        <f t="shared" si="35"/>
        <v>0.15068215507615548</v>
      </c>
      <c r="J203" s="81">
        <f t="shared" si="35"/>
        <v>0.13839450180020285</v>
      </c>
      <c r="K203" s="82">
        <f t="shared" si="35"/>
        <v>0.1250779824809321</v>
      </c>
    </row>
    <row r="204" spans="1:11" ht="13.5" x14ac:dyDescent="0.25">
      <c r="A204" s="79" t="s">
        <v>120</v>
      </c>
      <c r="B204" s="80"/>
      <c r="C204" s="81">
        <f>IF(ISERROR((C37+C69)/C168),0,((C37+C69)/C168))</f>
        <v>2.8644355500530887</v>
      </c>
      <c r="D204" s="81">
        <f t="shared" ref="D204:K204" si="36">IF(ISERROR((D37+D69)/D168),0,((D37+D69)/D168))</f>
        <v>1.7550773854727166</v>
      </c>
      <c r="E204" s="82">
        <f t="shared" si="36"/>
        <v>0.38460079274191777</v>
      </c>
      <c r="F204" s="83">
        <f t="shared" si="36"/>
        <v>0.18876565440722212</v>
      </c>
      <c r="G204" s="81">
        <f t="shared" si="36"/>
        <v>0.93427333666679291</v>
      </c>
      <c r="H204" s="84">
        <f t="shared" si="36"/>
        <v>0.93427333666679291</v>
      </c>
      <c r="I204" s="85">
        <f t="shared" si="36"/>
        <v>0.48863317951380397</v>
      </c>
      <c r="J204" s="81">
        <f t="shared" si="36"/>
        <v>0.47507592936121418</v>
      </c>
      <c r="K204" s="82">
        <f t="shared" si="36"/>
        <v>0.45758259182131522</v>
      </c>
    </row>
    <row r="205" spans="1:11" ht="13.5" x14ac:dyDescent="0.25">
      <c r="A205" s="79" t="s">
        <v>121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122</v>
      </c>
      <c r="B206" s="80"/>
      <c r="C206" s="81">
        <f>IF(ISERROR(ROUND((C37+C69+C169)/C165,2)),0,(ROUND((C37+C69+C169)/C165,2)))</f>
        <v>0.15</v>
      </c>
      <c r="D206" s="81">
        <f t="shared" ref="D206:K206" si="38">IF(ISERROR(ROUND((D37+D69+D169)/D165,2)),0,(ROUND((D37+D69+D169)/D165,2)))</f>
        <v>0.09</v>
      </c>
      <c r="E206" s="82">
        <f t="shared" si="38"/>
        <v>0.04</v>
      </c>
      <c r="F206" s="83">
        <f t="shared" si="38"/>
        <v>0.02</v>
      </c>
      <c r="G206" s="81">
        <f t="shared" si="38"/>
        <v>0.06</v>
      </c>
      <c r="H206" s="84">
        <f t="shared" si="38"/>
        <v>0.06</v>
      </c>
      <c r="I206" s="85">
        <f t="shared" si="38"/>
        <v>0.04</v>
      </c>
      <c r="J206" s="81">
        <f t="shared" si="38"/>
        <v>0.04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123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124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125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126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127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128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129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130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D9E608B-E14E-4BB8-95DC-EB667F1983D5}"/>
</file>

<file path=customXml/itemProps2.xml><?xml version="1.0" encoding="utf-8"?>
<ds:datastoreItem xmlns:ds="http://schemas.openxmlformats.org/officeDocument/2006/customXml" ds:itemID="{2C829168-9B6F-48F5-9E28-85936A2C01CD}"/>
</file>

<file path=customXml/itemProps3.xml><?xml version="1.0" encoding="utf-8"?>
<ds:datastoreItem xmlns:ds="http://schemas.openxmlformats.org/officeDocument/2006/customXml" ds:itemID="{DC204C4C-8639-4E62-BD86-15390D4363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2022-09-29T08:43:23Z</dcterms:created>
  <dcterms:modified xsi:type="dcterms:W3CDTF">2022-09-29T08:50:47Z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2022-09-29T08:50:46Z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ebd1d1dd-e4ab-4ef7-9252-900be8bba181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